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1160" yWindow="0" windowWidth="16380" windowHeight="15820" tabRatio="500" firstSheet="1" activeTab="1"/>
  </bookViews>
  <sheets>
    <sheet name="Metadata" sheetId="1" r:id="rId1"/>
    <sheet name="RIVM_Data" sheetId="2" r:id="rId2"/>
    <sheet name="RIVM_Total_DateOccurrence_Data" sheetId="3" r:id="rId3"/>
  </sheets>
  <definedNames>
    <definedName name="_xlnm._FilterDatabase" localSheetId="1">RIVM_Data!$G$122:$RP$122</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WX29" i="2" l="1"/>
  <c r="WX32" i="2"/>
  <c r="WQ29" i="2"/>
  <c r="WQ32" i="2"/>
  <c r="WJ29" i="2"/>
  <c r="WJ32" i="2"/>
  <c r="WC29" i="2"/>
  <c r="WC32" i="2"/>
  <c r="VV29" i="2"/>
  <c r="VV32" i="2"/>
  <c r="VO29" i="2"/>
  <c r="VO32" i="2"/>
  <c r="VH29" i="2"/>
  <c r="VH32" i="2"/>
  <c r="VA29" i="2"/>
  <c r="VA32" i="2"/>
  <c r="UT29" i="2"/>
  <c r="UT32" i="2"/>
  <c r="UM29" i="2"/>
  <c r="UM32" i="2"/>
  <c r="UF29" i="2"/>
  <c r="UF32" i="2"/>
  <c r="TY29" i="2"/>
  <c r="TY32" i="2"/>
  <c r="TR29" i="2"/>
  <c r="TR32" i="2"/>
  <c r="TK8" i="2"/>
  <c r="TK9" i="2"/>
  <c r="TK10" i="2"/>
  <c r="TK11" i="2"/>
  <c r="TK12" i="2"/>
  <c r="TK13" i="2"/>
  <c r="TK14" i="2"/>
  <c r="TK15" i="2"/>
  <c r="TK16" i="2"/>
  <c r="TK17" i="2"/>
  <c r="TK18" i="2"/>
  <c r="TK19" i="2"/>
  <c r="TK20" i="2"/>
  <c r="TK21" i="2"/>
  <c r="TK22" i="2"/>
  <c r="TK23" i="2"/>
  <c r="TK24" i="2"/>
  <c r="TK25" i="2"/>
  <c r="TK26" i="2"/>
  <c r="TK27" i="2"/>
  <c r="TK29" i="2"/>
  <c r="TK32" i="2"/>
  <c r="TJ29" i="2"/>
  <c r="TJ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C29" i="2"/>
  <c r="TC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V29" i="2"/>
  <c r="SV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O29" i="2"/>
  <c r="SO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H29" i="2"/>
  <c r="SH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SA29" i="2"/>
  <c r="SA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T29" i="2"/>
  <c r="RT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M29" i="2"/>
  <c r="RM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F29" i="2"/>
  <c r="RF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Y29" i="2"/>
  <c r="QY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R29" i="2"/>
  <c r="QR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K29" i="2"/>
  <c r="QK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D29" i="2"/>
  <c r="QD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W29" i="2"/>
  <c r="PW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P29" i="2"/>
  <c r="PP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I29" i="2"/>
  <c r="PI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PB29" i="2"/>
  <c r="PB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U29" i="2"/>
  <c r="OU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N29" i="2"/>
  <c r="ON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G29" i="2"/>
  <c r="OG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Z29" i="2"/>
  <c r="NZ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S29" i="2"/>
  <c r="NS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L29" i="2"/>
  <c r="NL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E29" i="2"/>
  <c r="NE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X29" i="2"/>
  <c r="MX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Q29" i="2"/>
  <c r="MQ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J29" i="2"/>
  <c r="MJ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C29" i="2"/>
  <c r="MC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V29" i="2"/>
  <c r="LV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O29" i="2"/>
  <c r="LO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H29" i="2"/>
  <c r="LH32" i="2"/>
  <c r="LF29" i="2"/>
  <c r="LF32" i="2"/>
  <c r="LD29" i="2"/>
  <c r="LD32" i="2"/>
  <c r="LB8" i="2"/>
  <c r="LB9" i="2"/>
  <c r="LB10" i="2"/>
  <c r="LB11" i="2"/>
  <c r="LB12" i="2"/>
  <c r="LB13" i="2"/>
  <c r="LB14" i="2"/>
  <c r="LB15" i="2"/>
  <c r="LB16" i="2"/>
  <c r="LB17" i="2"/>
  <c r="LB18" i="2"/>
  <c r="LB20" i="2"/>
  <c r="LB21" i="2"/>
  <c r="LB22" i="2"/>
  <c r="LB23" i="2"/>
  <c r="LB24" i="2"/>
  <c r="LB26" i="2"/>
  <c r="LB27" i="2"/>
  <c r="LB29" i="2"/>
  <c r="LB32" i="2"/>
  <c r="KY29" i="2"/>
  <c r="KY32" i="2"/>
  <c r="KW29" i="2"/>
  <c r="KW32" i="2"/>
  <c r="KU8" i="2"/>
  <c r="KU9" i="2"/>
  <c r="KU10" i="2"/>
  <c r="KU11" i="2"/>
  <c r="KU12" i="2"/>
  <c r="KU13" i="2"/>
  <c r="KU14" i="2"/>
  <c r="KU15" i="2"/>
  <c r="KU16" i="2"/>
  <c r="KU17" i="2"/>
  <c r="KU18" i="2"/>
  <c r="KU20" i="2"/>
  <c r="KU21" i="2"/>
  <c r="KU22" i="2"/>
  <c r="KU23" i="2"/>
  <c r="KU24"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WY8" i="2"/>
  <c r="WY9" i="2"/>
  <c r="WY10" i="2"/>
  <c r="WY11" i="2"/>
  <c r="WY12" i="2"/>
  <c r="WY13" i="2"/>
  <c r="WY14" i="2"/>
  <c r="WY15" i="2"/>
  <c r="WY16" i="2"/>
  <c r="WY17" i="2"/>
  <c r="WY18" i="2"/>
  <c r="WY19" i="2"/>
  <c r="WY20" i="2"/>
  <c r="WY21" i="2"/>
  <c r="WY22" i="2"/>
  <c r="WY23" i="2"/>
  <c r="WY24" i="2"/>
  <c r="WY25" i="2"/>
  <c r="WY26" i="2"/>
  <c r="WY27" i="2"/>
  <c r="WY29" i="2"/>
  <c r="WR8" i="2"/>
  <c r="WR9" i="2"/>
  <c r="WR10" i="2"/>
  <c r="WR11" i="2"/>
  <c r="WR12" i="2"/>
  <c r="WR13" i="2"/>
  <c r="WR14" i="2"/>
  <c r="WR15" i="2"/>
  <c r="WR16" i="2"/>
  <c r="WR17" i="2"/>
  <c r="WR18" i="2"/>
  <c r="WR19" i="2"/>
  <c r="WR20" i="2"/>
  <c r="WR21" i="2"/>
  <c r="WR22" i="2"/>
  <c r="WR23" i="2"/>
  <c r="WR24" i="2"/>
  <c r="WR25" i="2"/>
  <c r="WR26" i="2"/>
  <c r="WR27" i="2"/>
  <c r="WR29" i="2"/>
  <c r="WK8" i="2"/>
  <c r="WK9" i="2"/>
  <c r="WK10" i="2"/>
  <c r="WK11" i="2"/>
  <c r="WK12" i="2"/>
  <c r="WK13" i="2"/>
  <c r="WK14" i="2"/>
  <c r="WK15" i="2"/>
  <c r="WK16" i="2"/>
  <c r="WK17" i="2"/>
  <c r="WK18" i="2"/>
  <c r="WK19" i="2"/>
  <c r="WK20" i="2"/>
  <c r="WK21" i="2"/>
  <c r="WK22" i="2"/>
  <c r="WK23" i="2"/>
  <c r="WK24" i="2"/>
  <c r="WK25" i="2"/>
  <c r="WK26" i="2"/>
  <c r="WK27" i="2"/>
  <c r="WK29" i="2"/>
  <c r="WD8" i="2"/>
  <c r="WD9" i="2"/>
  <c r="WD10" i="2"/>
  <c r="WD11" i="2"/>
  <c r="WD12" i="2"/>
  <c r="WD13" i="2"/>
  <c r="WD14" i="2"/>
  <c r="WD15" i="2"/>
  <c r="WD16" i="2"/>
  <c r="WD17" i="2"/>
  <c r="WD18" i="2"/>
  <c r="WD19" i="2"/>
  <c r="WD20" i="2"/>
  <c r="WD21" i="2"/>
  <c r="WD22" i="2"/>
  <c r="WD23" i="2"/>
  <c r="WD24" i="2"/>
  <c r="WD25" i="2"/>
  <c r="WD26" i="2"/>
  <c r="WD27" i="2"/>
  <c r="WD29" i="2"/>
  <c r="VW8" i="2"/>
  <c r="VW9" i="2"/>
  <c r="VW10" i="2"/>
  <c r="VW11" i="2"/>
  <c r="VW12" i="2"/>
  <c r="VW13" i="2"/>
  <c r="VW14" i="2"/>
  <c r="VW15" i="2"/>
  <c r="VW16" i="2"/>
  <c r="VW17" i="2"/>
  <c r="VW18" i="2"/>
  <c r="VW19" i="2"/>
  <c r="VW20" i="2"/>
  <c r="VW21" i="2"/>
  <c r="VW22" i="2"/>
  <c r="VW23" i="2"/>
  <c r="VW24" i="2"/>
  <c r="VW25" i="2"/>
  <c r="VW26" i="2"/>
  <c r="VW27" i="2"/>
  <c r="VW29" i="2"/>
  <c r="VP8" i="2"/>
  <c r="VP9" i="2"/>
  <c r="VP10" i="2"/>
  <c r="VP11" i="2"/>
  <c r="VP12" i="2"/>
  <c r="VP13" i="2"/>
  <c r="VP14" i="2"/>
  <c r="VP15" i="2"/>
  <c r="VP16" i="2"/>
  <c r="VP17" i="2"/>
  <c r="VP18" i="2"/>
  <c r="VP19" i="2"/>
  <c r="VP20" i="2"/>
  <c r="VP21" i="2"/>
  <c r="VP22" i="2"/>
  <c r="VP23" i="2"/>
  <c r="VP24" i="2"/>
  <c r="VP25" i="2"/>
  <c r="VP26" i="2"/>
  <c r="VP27" i="2"/>
  <c r="VP29" i="2"/>
  <c r="VI8" i="2"/>
  <c r="VI9" i="2"/>
  <c r="VI10" i="2"/>
  <c r="VI11" i="2"/>
  <c r="VI12" i="2"/>
  <c r="VI13" i="2"/>
  <c r="VI14" i="2"/>
  <c r="VI15" i="2"/>
  <c r="VI16" i="2"/>
  <c r="VI17" i="2"/>
  <c r="VI18" i="2"/>
  <c r="VI19" i="2"/>
  <c r="VI20" i="2"/>
  <c r="VI21" i="2"/>
  <c r="VI22" i="2"/>
  <c r="VI23" i="2"/>
  <c r="VI24" i="2"/>
  <c r="VI25" i="2"/>
  <c r="VI26" i="2"/>
  <c r="VI27" i="2"/>
  <c r="VI29" i="2"/>
  <c r="VB8" i="2"/>
  <c r="VB9" i="2"/>
  <c r="VB10" i="2"/>
  <c r="VB11" i="2"/>
  <c r="VB12" i="2"/>
  <c r="VB13" i="2"/>
  <c r="VB14" i="2"/>
  <c r="VB15" i="2"/>
  <c r="VB16" i="2"/>
  <c r="VB17" i="2"/>
  <c r="VB18" i="2"/>
  <c r="VB19" i="2"/>
  <c r="VB20" i="2"/>
  <c r="VB21" i="2"/>
  <c r="VB22" i="2"/>
  <c r="VB23" i="2"/>
  <c r="VB24" i="2"/>
  <c r="VB25" i="2"/>
  <c r="VB26" i="2"/>
  <c r="VB27" i="2"/>
  <c r="VB29" i="2"/>
  <c r="UU8" i="2"/>
  <c r="UU9" i="2"/>
  <c r="UU10" i="2"/>
  <c r="UU11" i="2"/>
  <c r="UU12" i="2"/>
  <c r="UU13" i="2"/>
  <c r="UU14" i="2"/>
  <c r="UU15" i="2"/>
  <c r="UU16" i="2"/>
  <c r="UU17" i="2"/>
  <c r="UU18" i="2"/>
  <c r="UU19" i="2"/>
  <c r="UU20" i="2"/>
  <c r="UU21" i="2"/>
  <c r="UU22" i="2"/>
  <c r="UU23" i="2"/>
  <c r="UU24" i="2"/>
  <c r="UU25" i="2"/>
  <c r="UU26" i="2"/>
  <c r="UU27" i="2"/>
  <c r="UU29" i="2"/>
  <c r="UN8" i="2"/>
  <c r="UN9" i="2"/>
  <c r="UN10" i="2"/>
  <c r="UN11" i="2"/>
  <c r="UN12" i="2"/>
  <c r="UN13" i="2"/>
  <c r="UN14" i="2"/>
  <c r="UN15" i="2"/>
  <c r="UN16" i="2"/>
  <c r="UN17" i="2"/>
  <c r="UN18" i="2"/>
  <c r="UN19" i="2"/>
  <c r="UN20" i="2"/>
  <c r="UN21" i="2"/>
  <c r="UN22" i="2"/>
  <c r="UN23" i="2"/>
  <c r="UN24" i="2"/>
  <c r="UN25" i="2"/>
  <c r="UN26" i="2"/>
  <c r="UN27" i="2"/>
  <c r="UN29" i="2"/>
  <c r="UG8" i="2"/>
  <c r="UG9" i="2"/>
  <c r="UG10" i="2"/>
  <c r="UG11" i="2"/>
  <c r="UG12" i="2"/>
  <c r="UG13" i="2"/>
  <c r="UG14" i="2"/>
  <c r="UG15" i="2"/>
  <c r="UG16" i="2"/>
  <c r="UG17" i="2"/>
  <c r="UG18" i="2"/>
  <c r="UG19" i="2"/>
  <c r="UG20" i="2"/>
  <c r="UG21" i="2"/>
  <c r="UG22" i="2"/>
  <c r="UG23" i="2"/>
  <c r="UG24" i="2"/>
  <c r="UG25" i="2"/>
  <c r="UG26" i="2"/>
  <c r="UG27" i="2"/>
  <c r="UG29" i="2"/>
  <c r="TZ8" i="2"/>
  <c r="TZ9" i="2"/>
  <c r="TZ10" i="2"/>
  <c r="TZ11" i="2"/>
  <c r="TZ12" i="2"/>
  <c r="TZ13" i="2"/>
  <c r="TZ14" i="2"/>
  <c r="TZ15" i="2"/>
  <c r="TZ16" i="2"/>
  <c r="TZ17" i="2"/>
  <c r="TZ18" i="2"/>
  <c r="TZ19" i="2"/>
  <c r="TZ20" i="2"/>
  <c r="TZ21" i="2"/>
  <c r="TZ22" i="2"/>
  <c r="TZ23" i="2"/>
  <c r="TZ24" i="2"/>
  <c r="TZ25" i="2"/>
  <c r="TZ26" i="2"/>
  <c r="TZ27" i="2"/>
  <c r="TZ29" i="2"/>
  <c r="TS8" i="2"/>
  <c r="TS9" i="2"/>
  <c r="TS10" i="2"/>
  <c r="TS11" i="2"/>
  <c r="TS12" i="2"/>
  <c r="TS13" i="2"/>
  <c r="TS14" i="2"/>
  <c r="TS15" i="2"/>
  <c r="TS16" i="2"/>
  <c r="TS17" i="2"/>
  <c r="TS18" i="2"/>
  <c r="TS19" i="2"/>
  <c r="TS20" i="2"/>
  <c r="TS21" i="2"/>
  <c r="TS22" i="2"/>
  <c r="TS23" i="2"/>
  <c r="TS24" i="2"/>
  <c r="TS25" i="2"/>
  <c r="TS26" i="2"/>
  <c r="TS27" i="2"/>
  <c r="TS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LA8" i="2"/>
  <c r="LA9" i="2"/>
  <c r="LA10" i="2"/>
  <c r="LA11" i="2"/>
  <c r="LA12" i="2"/>
  <c r="LA13" i="2"/>
  <c r="LA14" i="2"/>
  <c r="LA15" i="2"/>
  <c r="LA16" i="2"/>
  <c r="LA17" i="2"/>
  <c r="LA18" i="2"/>
  <c r="LA19" i="2"/>
  <c r="LA20" i="2"/>
  <c r="LA21" i="2"/>
  <c r="LA22" i="2"/>
  <c r="LA23" i="2"/>
  <c r="LA24" i="2"/>
  <c r="LA25" i="2"/>
  <c r="LA26" i="2"/>
  <c r="LA27" i="2"/>
  <c r="LA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T8" i="2"/>
  <c r="KT9" i="2"/>
  <c r="KT10" i="2"/>
  <c r="KT11" i="2"/>
  <c r="KT12" i="2"/>
  <c r="KT13" i="2"/>
  <c r="KT14" i="2"/>
  <c r="KT15" i="2"/>
  <c r="KT16" i="2"/>
  <c r="KT17" i="2"/>
  <c r="KT18" i="2"/>
  <c r="KT19" i="2"/>
  <c r="KT20" i="2"/>
  <c r="KT21" i="2"/>
  <c r="KT22" i="2"/>
  <c r="KT23" i="2"/>
  <c r="KT24" i="2"/>
  <c r="KT25" i="2"/>
  <c r="KT26" i="2"/>
  <c r="KT27" i="2"/>
  <c r="KT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M8" i="2"/>
  <c r="KM9" i="2"/>
  <c r="KM10" i="2"/>
  <c r="KM11" i="2"/>
  <c r="KM12" i="2"/>
  <c r="KM13" i="2"/>
  <c r="KM14" i="2"/>
  <c r="KM15" i="2"/>
  <c r="KM16" i="2"/>
  <c r="KM17" i="2"/>
  <c r="KM18" i="2"/>
  <c r="KM19" i="2"/>
  <c r="KM20" i="2"/>
  <c r="KM21" i="2"/>
  <c r="KM22" i="2"/>
  <c r="KM23" i="2"/>
  <c r="KM24" i="2"/>
  <c r="KM25" i="2"/>
  <c r="KM26" i="2"/>
  <c r="KM27" i="2"/>
  <c r="KM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F8" i="2"/>
  <c r="KF9" i="2"/>
  <c r="KF10" i="2"/>
  <c r="KF11" i="2"/>
  <c r="KF12" i="2"/>
  <c r="KF13" i="2"/>
  <c r="KF14" i="2"/>
  <c r="KF15" i="2"/>
  <c r="KF16" i="2"/>
  <c r="KF17" i="2"/>
  <c r="KF18" i="2"/>
  <c r="KF19" i="2"/>
  <c r="KF20" i="2"/>
  <c r="KF21" i="2"/>
  <c r="KF22" i="2"/>
  <c r="KF23" i="2"/>
  <c r="KF24" i="2"/>
  <c r="KF25" i="2"/>
  <c r="KF26" i="2"/>
  <c r="KF27" i="2"/>
  <c r="KF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Y8" i="2"/>
  <c r="JY9" i="2"/>
  <c r="JY10" i="2"/>
  <c r="JY11" i="2"/>
  <c r="JY12" i="2"/>
  <c r="JY13" i="2"/>
  <c r="JY14" i="2"/>
  <c r="JY15" i="2"/>
  <c r="JY16" i="2"/>
  <c r="JY17" i="2"/>
  <c r="JY18" i="2"/>
  <c r="JY19" i="2"/>
  <c r="JY20" i="2"/>
  <c r="JY21" i="2"/>
  <c r="JY22" i="2"/>
  <c r="JY23" i="2"/>
  <c r="JY24" i="2"/>
  <c r="JY25" i="2"/>
  <c r="JY26" i="2"/>
  <c r="JY27" i="2"/>
  <c r="JY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R8" i="2"/>
  <c r="JR9" i="2"/>
  <c r="JR10" i="2"/>
  <c r="JR11" i="2"/>
  <c r="JR12" i="2"/>
  <c r="JR13" i="2"/>
  <c r="JR14" i="2"/>
  <c r="JR15" i="2"/>
  <c r="JR16" i="2"/>
  <c r="JR17" i="2"/>
  <c r="JR18" i="2"/>
  <c r="JR19" i="2"/>
  <c r="JR20" i="2"/>
  <c r="JR21" i="2"/>
  <c r="JR22" i="2"/>
  <c r="JR23" i="2"/>
  <c r="JR24" i="2"/>
  <c r="JR25" i="2"/>
  <c r="JR26" i="2"/>
  <c r="JR27" i="2"/>
  <c r="JR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K8" i="2"/>
  <c r="JK9" i="2"/>
  <c r="JK10" i="2"/>
  <c r="JK11" i="2"/>
  <c r="JK12" i="2"/>
  <c r="JK13" i="2"/>
  <c r="JK14" i="2"/>
  <c r="JK15" i="2"/>
  <c r="JK16" i="2"/>
  <c r="JK17" i="2"/>
  <c r="JK18" i="2"/>
  <c r="JK19" i="2"/>
  <c r="JK20" i="2"/>
  <c r="JK21" i="2"/>
  <c r="JK22" i="2"/>
  <c r="JK23" i="2"/>
  <c r="JK24" i="2"/>
  <c r="JK25" i="2"/>
  <c r="JK26" i="2"/>
  <c r="JK27" i="2"/>
  <c r="JK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D8" i="2"/>
  <c r="JD9" i="2"/>
  <c r="JD10" i="2"/>
  <c r="JD11" i="2"/>
  <c r="JD12" i="2"/>
  <c r="JD13" i="2"/>
  <c r="JD14" i="2"/>
  <c r="JD15" i="2"/>
  <c r="JD16" i="2"/>
  <c r="JD17" i="2"/>
  <c r="JD18" i="2"/>
  <c r="JD19" i="2"/>
  <c r="JD20" i="2"/>
  <c r="JD21" i="2"/>
  <c r="JD22" i="2"/>
  <c r="JD23" i="2"/>
  <c r="JD24" i="2"/>
  <c r="JD25" i="2"/>
  <c r="JD26" i="2"/>
  <c r="JD27" i="2"/>
  <c r="JD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W8" i="2"/>
  <c r="IW9" i="2"/>
  <c r="IW10" i="2"/>
  <c r="IW11" i="2"/>
  <c r="IW12" i="2"/>
  <c r="IW13" i="2"/>
  <c r="IW14" i="2"/>
  <c r="IW15" i="2"/>
  <c r="IW16" i="2"/>
  <c r="IW17" i="2"/>
  <c r="IW18" i="2"/>
  <c r="IW19" i="2"/>
  <c r="IW20" i="2"/>
  <c r="IW21" i="2"/>
  <c r="IW22" i="2"/>
  <c r="IW23" i="2"/>
  <c r="IW24" i="2"/>
  <c r="IW25" i="2"/>
  <c r="IW26" i="2"/>
  <c r="IW27" i="2"/>
  <c r="IW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P8" i="2"/>
  <c r="IP9" i="2"/>
  <c r="IP10" i="2"/>
  <c r="IP11" i="2"/>
  <c r="IP12" i="2"/>
  <c r="IP13" i="2"/>
  <c r="IP14" i="2"/>
  <c r="IP15" i="2"/>
  <c r="IP16" i="2"/>
  <c r="IP17" i="2"/>
  <c r="IP18" i="2"/>
  <c r="IP19" i="2"/>
  <c r="IP20" i="2"/>
  <c r="IP21" i="2"/>
  <c r="IP22" i="2"/>
  <c r="IP23" i="2"/>
  <c r="IP24" i="2"/>
  <c r="IP25" i="2"/>
  <c r="IP26" i="2"/>
  <c r="IP27" i="2"/>
  <c r="IP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I8" i="2"/>
  <c r="II9" i="2"/>
  <c r="II10" i="2"/>
  <c r="II11" i="2"/>
  <c r="II12" i="2"/>
  <c r="II13" i="2"/>
  <c r="II14" i="2"/>
  <c r="II15" i="2"/>
  <c r="II16" i="2"/>
  <c r="II17" i="2"/>
  <c r="II18" i="2"/>
  <c r="II19" i="2"/>
  <c r="II20" i="2"/>
  <c r="II21" i="2"/>
  <c r="II22" i="2"/>
  <c r="II23" i="2"/>
  <c r="II24" i="2"/>
  <c r="II25" i="2"/>
  <c r="II26" i="2"/>
  <c r="II27" i="2"/>
  <c r="II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B8" i="2"/>
  <c r="IB9" i="2"/>
  <c r="IB10" i="2"/>
  <c r="IB11" i="2"/>
  <c r="IB12" i="2"/>
  <c r="IB13" i="2"/>
  <c r="IB14" i="2"/>
  <c r="IB15" i="2"/>
  <c r="IB16" i="2"/>
  <c r="IB17" i="2"/>
  <c r="IB18" i="2"/>
  <c r="IB19" i="2"/>
  <c r="IB20" i="2"/>
  <c r="IB21" i="2"/>
  <c r="IB22" i="2"/>
  <c r="IB23" i="2"/>
  <c r="IB24" i="2"/>
  <c r="IB25" i="2"/>
  <c r="IB26" i="2"/>
  <c r="IB27" i="2"/>
  <c r="IB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U8" i="2"/>
  <c r="HU9" i="2"/>
  <c r="HU10" i="2"/>
  <c r="HU11" i="2"/>
  <c r="HU12" i="2"/>
  <c r="HU13" i="2"/>
  <c r="HU14" i="2"/>
  <c r="HU15" i="2"/>
  <c r="HU16" i="2"/>
  <c r="HU17" i="2"/>
  <c r="HU18" i="2"/>
  <c r="HU19" i="2"/>
  <c r="HU20" i="2"/>
  <c r="HU21" i="2"/>
  <c r="HU22" i="2"/>
  <c r="HU23" i="2"/>
  <c r="HU24" i="2"/>
  <c r="HU25" i="2"/>
  <c r="HU26" i="2"/>
  <c r="HU27" i="2"/>
  <c r="HU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N8" i="2"/>
  <c r="HN9" i="2"/>
  <c r="HN10" i="2"/>
  <c r="HN11" i="2"/>
  <c r="HN12" i="2"/>
  <c r="HN13" i="2"/>
  <c r="HN14" i="2"/>
  <c r="HN15" i="2"/>
  <c r="HN16" i="2"/>
  <c r="HN17" i="2"/>
  <c r="HN18" i="2"/>
  <c r="HN19" i="2"/>
  <c r="HN20" i="2"/>
  <c r="HN21" i="2"/>
  <c r="HN22" i="2"/>
  <c r="HN23" i="2"/>
  <c r="HN24" i="2"/>
  <c r="HN25" i="2"/>
  <c r="HN26" i="2"/>
  <c r="HN27" i="2"/>
  <c r="HN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G8" i="2"/>
  <c r="HG9" i="2"/>
  <c r="HG10" i="2"/>
  <c r="HG11" i="2"/>
  <c r="HG12" i="2"/>
  <c r="HG13" i="2"/>
  <c r="HG14" i="2"/>
  <c r="HG15" i="2"/>
  <c r="HG16" i="2"/>
  <c r="HG17" i="2"/>
  <c r="HG18" i="2"/>
  <c r="HG19" i="2"/>
  <c r="HG20" i="2"/>
  <c r="HG21" i="2"/>
  <c r="HG22" i="2"/>
  <c r="HG23" i="2"/>
  <c r="HG24" i="2"/>
  <c r="HG25" i="2"/>
  <c r="HG26" i="2"/>
  <c r="HG27" i="2"/>
  <c r="HG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Z8" i="2"/>
  <c r="GZ9" i="2"/>
  <c r="GZ10" i="2"/>
  <c r="GZ11" i="2"/>
  <c r="GZ12" i="2"/>
  <c r="GZ13" i="2"/>
  <c r="GZ14" i="2"/>
  <c r="GZ15" i="2"/>
  <c r="GZ16" i="2"/>
  <c r="GZ17" i="2"/>
  <c r="GZ18" i="2"/>
  <c r="GZ19" i="2"/>
  <c r="GZ20" i="2"/>
  <c r="GZ21" i="2"/>
  <c r="GZ22" i="2"/>
  <c r="GZ23" i="2"/>
  <c r="GZ24" i="2"/>
  <c r="GZ25" i="2"/>
  <c r="GZ26" i="2"/>
  <c r="GZ27" i="2"/>
  <c r="GZ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S8" i="2"/>
  <c r="GS9" i="2"/>
  <c r="GS10" i="2"/>
  <c r="GS11" i="2"/>
  <c r="GS12" i="2"/>
  <c r="GS13" i="2"/>
  <c r="GS14" i="2"/>
  <c r="GS15" i="2"/>
  <c r="GS16" i="2"/>
  <c r="GS17" i="2"/>
  <c r="GS18" i="2"/>
  <c r="GS19" i="2"/>
  <c r="GS20" i="2"/>
  <c r="GS21" i="2"/>
  <c r="GS22" i="2"/>
  <c r="GS23" i="2"/>
  <c r="GS24" i="2"/>
  <c r="GS25" i="2"/>
  <c r="GS26" i="2"/>
  <c r="GS27" i="2"/>
  <c r="GS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L8" i="2"/>
  <c r="GL9" i="2"/>
  <c r="GL10" i="2"/>
  <c r="GL11" i="2"/>
  <c r="GL12" i="2"/>
  <c r="GL13" i="2"/>
  <c r="GL14" i="2"/>
  <c r="GL15" i="2"/>
  <c r="GL16" i="2"/>
  <c r="GL17" i="2"/>
  <c r="GL18" i="2"/>
  <c r="GL19" i="2"/>
  <c r="GL20" i="2"/>
  <c r="GL21" i="2"/>
  <c r="GL22" i="2"/>
  <c r="GL23" i="2"/>
  <c r="GL24" i="2"/>
  <c r="GL25" i="2"/>
  <c r="GL26" i="2"/>
  <c r="GL27" i="2"/>
  <c r="GL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E8" i="2"/>
  <c r="GE9" i="2"/>
  <c r="GE10" i="2"/>
  <c r="GE11" i="2"/>
  <c r="GE12" i="2"/>
  <c r="GE13" i="2"/>
  <c r="GE14" i="2"/>
  <c r="GE15" i="2"/>
  <c r="GE16" i="2"/>
  <c r="GE17" i="2"/>
  <c r="GE18" i="2"/>
  <c r="GE19" i="2"/>
  <c r="GE20" i="2"/>
  <c r="GE21" i="2"/>
  <c r="GE22" i="2"/>
  <c r="GE23" i="2"/>
  <c r="GE24" i="2"/>
  <c r="GE25" i="2"/>
  <c r="GE26" i="2"/>
  <c r="GE27" i="2"/>
  <c r="GE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X8" i="2"/>
  <c r="FX9" i="2"/>
  <c r="FX10" i="2"/>
  <c r="FX11" i="2"/>
  <c r="FX12" i="2"/>
  <c r="FX13" i="2"/>
  <c r="FX14" i="2"/>
  <c r="FX15" i="2"/>
  <c r="FX16" i="2"/>
  <c r="FX17" i="2"/>
  <c r="FX18" i="2"/>
  <c r="FX19" i="2"/>
  <c r="FX20" i="2"/>
  <c r="FX21" i="2"/>
  <c r="FX22" i="2"/>
  <c r="FX23" i="2"/>
  <c r="FX24" i="2"/>
  <c r="FX25" i="2"/>
  <c r="FX26" i="2"/>
  <c r="FX27" i="2"/>
  <c r="FX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Q8" i="2"/>
  <c r="FQ9" i="2"/>
  <c r="FQ10" i="2"/>
  <c r="FQ11" i="2"/>
  <c r="FQ12" i="2"/>
  <c r="FQ13" i="2"/>
  <c r="FQ14" i="2"/>
  <c r="FQ15" i="2"/>
  <c r="FQ16" i="2"/>
  <c r="FQ17" i="2"/>
  <c r="FQ18" i="2"/>
  <c r="FQ19" i="2"/>
  <c r="FQ20" i="2"/>
  <c r="FQ21" i="2"/>
  <c r="FQ22" i="2"/>
  <c r="FQ23" i="2"/>
  <c r="FQ24" i="2"/>
  <c r="FQ25" i="2"/>
  <c r="FQ26" i="2"/>
  <c r="FQ27" i="2"/>
  <c r="FQ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J8" i="2"/>
  <c r="FJ9" i="2"/>
  <c r="FJ10" i="2"/>
  <c r="FJ11" i="2"/>
  <c r="FJ12" i="2"/>
  <c r="FJ13" i="2"/>
  <c r="FJ14" i="2"/>
  <c r="FJ15" i="2"/>
  <c r="FJ16" i="2"/>
  <c r="FJ17" i="2"/>
  <c r="FJ18" i="2"/>
  <c r="FJ19" i="2"/>
  <c r="FJ20" i="2"/>
  <c r="FJ21" i="2"/>
  <c r="FJ22" i="2"/>
  <c r="FJ23" i="2"/>
  <c r="FJ24" i="2"/>
  <c r="FJ25" i="2"/>
  <c r="FJ26" i="2"/>
  <c r="FJ27" i="2"/>
  <c r="FJ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C8" i="2"/>
  <c r="FC9" i="2"/>
  <c r="FC10" i="2"/>
  <c r="FC11" i="2"/>
  <c r="FC12" i="2"/>
  <c r="FC13" i="2"/>
  <c r="FC14" i="2"/>
  <c r="FC15" i="2"/>
  <c r="FC16" i="2"/>
  <c r="FC17" i="2"/>
  <c r="FC18" i="2"/>
  <c r="FC19" i="2"/>
  <c r="FC20" i="2"/>
  <c r="FC21" i="2"/>
  <c r="FC22" i="2"/>
  <c r="FC23" i="2"/>
  <c r="FC24" i="2"/>
  <c r="FC25" i="2"/>
  <c r="FC26" i="2"/>
  <c r="FC27" i="2"/>
  <c r="FC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V8" i="2"/>
  <c r="EV9" i="2"/>
  <c r="EV10" i="2"/>
  <c r="EV11" i="2"/>
  <c r="EV12" i="2"/>
  <c r="EV13" i="2"/>
  <c r="EV14" i="2"/>
  <c r="EV15" i="2"/>
  <c r="EV16" i="2"/>
  <c r="EV17" i="2"/>
  <c r="EV18" i="2"/>
  <c r="EV19" i="2"/>
  <c r="EV20" i="2"/>
  <c r="EV21" i="2"/>
  <c r="EV22" i="2"/>
  <c r="EV23" i="2"/>
  <c r="EV24" i="2"/>
  <c r="EV25" i="2"/>
  <c r="EV26" i="2"/>
  <c r="EV27" i="2"/>
  <c r="EV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O8" i="2"/>
  <c r="EO9" i="2"/>
  <c r="EO10" i="2"/>
  <c r="EO11" i="2"/>
  <c r="EO12" i="2"/>
  <c r="EO13" i="2"/>
  <c r="EO14" i="2"/>
  <c r="EO15" i="2"/>
  <c r="EO16" i="2"/>
  <c r="EO17" i="2"/>
  <c r="EO18" i="2"/>
  <c r="EO19" i="2"/>
  <c r="EO20" i="2"/>
  <c r="EO21" i="2"/>
  <c r="EO22" i="2"/>
  <c r="EO23" i="2"/>
  <c r="EO24" i="2"/>
  <c r="EO25" i="2"/>
  <c r="EO26" i="2"/>
  <c r="EO27" i="2"/>
  <c r="EO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H8" i="2"/>
  <c r="EH9" i="2"/>
  <c r="EH10" i="2"/>
  <c r="EH11" i="2"/>
  <c r="EH12" i="2"/>
  <c r="EH13" i="2"/>
  <c r="EH14" i="2"/>
  <c r="EH15" i="2"/>
  <c r="EH16" i="2"/>
  <c r="EH17" i="2"/>
  <c r="EH18" i="2"/>
  <c r="EH19" i="2"/>
  <c r="EH20" i="2"/>
  <c r="EH21" i="2"/>
  <c r="EH22" i="2"/>
  <c r="EH23" i="2"/>
  <c r="EH24" i="2"/>
  <c r="EH25" i="2"/>
  <c r="EH26" i="2"/>
  <c r="EH27" i="2"/>
  <c r="EH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EA8" i="2"/>
  <c r="EA9" i="2"/>
  <c r="EA10" i="2"/>
  <c r="EA11" i="2"/>
  <c r="EA12" i="2"/>
  <c r="EA13" i="2"/>
  <c r="EA14" i="2"/>
  <c r="EA15" i="2"/>
  <c r="EA16" i="2"/>
  <c r="EA17" i="2"/>
  <c r="EA18" i="2"/>
  <c r="EA19" i="2"/>
  <c r="EA20" i="2"/>
  <c r="EA21" i="2"/>
  <c r="EA22" i="2"/>
  <c r="EA23" i="2"/>
  <c r="EA24" i="2"/>
  <c r="EA25" i="2"/>
  <c r="EA26" i="2"/>
  <c r="EA27" i="2"/>
  <c r="EA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T8" i="2"/>
  <c r="DT9" i="2"/>
  <c r="DT10" i="2"/>
  <c r="DT11" i="2"/>
  <c r="DT12" i="2"/>
  <c r="DT13" i="2"/>
  <c r="DT14" i="2"/>
  <c r="DT15" i="2"/>
  <c r="DT16" i="2"/>
  <c r="DT17" i="2"/>
  <c r="DT18" i="2"/>
  <c r="DT19" i="2"/>
  <c r="DT20" i="2"/>
  <c r="DT21" i="2"/>
  <c r="DT22" i="2"/>
  <c r="DT23" i="2"/>
  <c r="DT24" i="2"/>
  <c r="DT25" i="2"/>
  <c r="DT26" i="2"/>
  <c r="DT27" i="2"/>
  <c r="DT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M8" i="2"/>
  <c r="DM9" i="2"/>
  <c r="DM10" i="2"/>
  <c r="DM11" i="2"/>
  <c r="DM12" i="2"/>
  <c r="DM13" i="2"/>
  <c r="DM14" i="2"/>
  <c r="DM15" i="2"/>
  <c r="DM16" i="2"/>
  <c r="DM17" i="2"/>
  <c r="DM18" i="2"/>
  <c r="DM19" i="2"/>
  <c r="DM20" i="2"/>
  <c r="DM21" i="2"/>
  <c r="DM22" i="2"/>
  <c r="DM23" i="2"/>
  <c r="DM24" i="2"/>
  <c r="DM25" i="2"/>
  <c r="DM26" i="2"/>
  <c r="DM27" i="2"/>
  <c r="DM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F8" i="2"/>
  <c r="DF9" i="2"/>
  <c r="DF10" i="2"/>
  <c r="DF11" i="2"/>
  <c r="DF12" i="2"/>
  <c r="DF13" i="2"/>
  <c r="DF14" i="2"/>
  <c r="DF15" i="2"/>
  <c r="DF16" i="2"/>
  <c r="DF17" i="2"/>
  <c r="DF18" i="2"/>
  <c r="DF19" i="2"/>
  <c r="DF20" i="2"/>
  <c r="DF21" i="2"/>
  <c r="DF22" i="2"/>
  <c r="DF23" i="2"/>
  <c r="DF24" i="2"/>
  <c r="DF25" i="2"/>
  <c r="DF26" i="2"/>
  <c r="DF27" i="2"/>
  <c r="DF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Y8" i="2"/>
  <c r="CY9" i="2"/>
  <c r="CY10" i="2"/>
  <c r="CY11" i="2"/>
  <c r="CY12" i="2"/>
  <c r="CY13" i="2"/>
  <c r="CY14" i="2"/>
  <c r="CY15" i="2"/>
  <c r="CY16" i="2"/>
  <c r="CY17" i="2"/>
  <c r="CY18" i="2"/>
  <c r="CY19" i="2"/>
  <c r="CY20" i="2"/>
  <c r="CY21" i="2"/>
  <c r="CY22" i="2"/>
  <c r="CY23" i="2"/>
  <c r="CY24" i="2"/>
  <c r="CY25" i="2"/>
  <c r="CY26" i="2"/>
  <c r="CY27" i="2"/>
  <c r="CY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R8" i="2"/>
  <c r="CR9" i="2"/>
  <c r="CR10" i="2"/>
  <c r="CR11" i="2"/>
  <c r="CR12" i="2"/>
  <c r="CR13" i="2"/>
  <c r="CR14" i="2"/>
  <c r="CR15" i="2"/>
  <c r="CR16" i="2"/>
  <c r="CR17" i="2"/>
  <c r="CR18" i="2"/>
  <c r="CR19" i="2"/>
  <c r="CR20" i="2"/>
  <c r="CR21" i="2"/>
  <c r="CR22" i="2"/>
  <c r="CR23" i="2"/>
  <c r="CR24" i="2"/>
  <c r="CR25" i="2"/>
  <c r="CR26" i="2"/>
  <c r="CR27" i="2"/>
  <c r="CR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K8" i="2"/>
  <c r="CK9" i="2"/>
  <c r="CK10" i="2"/>
  <c r="CK11" i="2"/>
  <c r="CK12" i="2"/>
  <c r="CK13" i="2"/>
  <c r="CK14" i="2"/>
  <c r="CK15" i="2"/>
  <c r="CK16" i="2"/>
  <c r="CK17" i="2"/>
  <c r="CK18" i="2"/>
  <c r="CK19" i="2"/>
  <c r="CK20" i="2"/>
  <c r="CK21" i="2"/>
  <c r="CK22" i="2"/>
  <c r="CK23" i="2"/>
  <c r="CK24" i="2"/>
  <c r="CK25" i="2"/>
  <c r="CK26" i="2"/>
  <c r="CK27" i="2"/>
  <c r="CK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D8" i="2"/>
  <c r="CD9" i="2"/>
  <c r="CD10" i="2"/>
  <c r="CD11" i="2"/>
  <c r="CD12" i="2"/>
  <c r="CD13" i="2"/>
  <c r="CD14" i="2"/>
  <c r="CD15" i="2"/>
  <c r="CD16" i="2"/>
  <c r="CD17" i="2"/>
  <c r="CD18" i="2"/>
  <c r="CD19" i="2"/>
  <c r="CD20" i="2"/>
  <c r="CD21" i="2"/>
  <c r="CD22" i="2"/>
  <c r="CD23" i="2"/>
  <c r="CD24" i="2"/>
  <c r="CD25" i="2"/>
  <c r="CD26" i="2"/>
  <c r="CD27" i="2"/>
  <c r="CD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W8" i="2"/>
  <c r="BW9" i="2"/>
  <c r="BW10" i="2"/>
  <c r="BW11" i="2"/>
  <c r="BW12" i="2"/>
  <c r="BW13" i="2"/>
  <c r="BW14" i="2"/>
  <c r="BW15" i="2"/>
  <c r="BW16" i="2"/>
  <c r="BW17" i="2"/>
  <c r="BW18" i="2"/>
  <c r="BW19" i="2"/>
  <c r="BW20" i="2"/>
  <c r="BW21" i="2"/>
  <c r="BW22" i="2"/>
  <c r="BW23" i="2"/>
  <c r="BW24" i="2"/>
  <c r="BW25" i="2"/>
  <c r="BW26" i="2"/>
  <c r="BW27" i="2"/>
  <c r="BW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P8" i="2"/>
  <c r="BP9" i="2"/>
  <c r="BP10" i="2"/>
  <c r="BP11" i="2"/>
  <c r="BP12" i="2"/>
  <c r="BP13" i="2"/>
  <c r="BP14" i="2"/>
  <c r="BP15" i="2"/>
  <c r="BP16" i="2"/>
  <c r="BP17" i="2"/>
  <c r="BP18" i="2"/>
  <c r="BP19" i="2"/>
  <c r="BP20" i="2"/>
  <c r="BP21" i="2"/>
  <c r="BP22" i="2"/>
  <c r="BP23" i="2"/>
  <c r="BP24" i="2"/>
  <c r="BP25" i="2"/>
  <c r="BP26" i="2"/>
  <c r="BP27" i="2"/>
  <c r="BP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I8" i="2"/>
  <c r="BI9" i="2"/>
  <c r="BI10" i="2"/>
  <c r="BI11" i="2"/>
  <c r="BI12" i="2"/>
  <c r="BI13" i="2"/>
  <c r="BI14" i="2"/>
  <c r="BI15" i="2"/>
  <c r="BI16" i="2"/>
  <c r="BI17" i="2"/>
  <c r="BI18" i="2"/>
  <c r="BI19" i="2"/>
  <c r="BI20" i="2"/>
  <c r="BI21" i="2"/>
  <c r="BI22" i="2"/>
  <c r="BI23" i="2"/>
  <c r="BI24" i="2"/>
  <c r="BI25" i="2"/>
  <c r="BI26" i="2"/>
  <c r="BI27" i="2"/>
  <c r="BI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B8" i="2"/>
  <c r="BB9" i="2"/>
  <c r="BB10" i="2"/>
  <c r="BB11" i="2"/>
  <c r="BB12" i="2"/>
  <c r="BB13" i="2"/>
  <c r="BB14" i="2"/>
  <c r="BB15" i="2"/>
  <c r="BB16" i="2"/>
  <c r="BB17" i="2"/>
  <c r="BB18" i="2"/>
  <c r="BB19" i="2"/>
  <c r="BB20" i="2"/>
  <c r="BB21" i="2"/>
  <c r="BB22" i="2"/>
  <c r="BB23" i="2"/>
  <c r="BB24" i="2"/>
  <c r="BB25" i="2"/>
  <c r="BB26" i="2"/>
  <c r="BB27" i="2"/>
  <c r="BB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U8" i="2"/>
  <c r="AU9" i="2"/>
  <c r="AU10" i="2"/>
  <c r="AU11" i="2"/>
  <c r="AU12" i="2"/>
  <c r="AU13" i="2"/>
  <c r="AU14" i="2"/>
  <c r="AU15" i="2"/>
  <c r="AU16" i="2"/>
  <c r="AU17" i="2"/>
  <c r="AU18" i="2"/>
  <c r="AU19" i="2"/>
  <c r="AU20" i="2"/>
  <c r="AU21" i="2"/>
  <c r="AU22" i="2"/>
  <c r="AU23" i="2"/>
  <c r="AU24" i="2"/>
  <c r="AU25" i="2"/>
  <c r="AU26" i="2"/>
  <c r="AU27" i="2"/>
  <c r="AU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N8" i="2"/>
  <c r="AN9" i="2"/>
  <c r="AN10" i="2"/>
  <c r="AN11" i="2"/>
  <c r="AN12" i="2"/>
  <c r="AN13" i="2"/>
  <c r="AN14" i="2"/>
  <c r="AN15" i="2"/>
  <c r="AN16" i="2"/>
  <c r="AN17" i="2"/>
  <c r="AN18" i="2"/>
  <c r="AN19" i="2"/>
  <c r="AN20" i="2"/>
  <c r="AN21" i="2"/>
  <c r="AN22" i="2"/>
  <c r="AN23" i="2"/>
  <c r="AN24" i="2"/>
  <c r="AN25" i="2"/>
  <c r="AN26" i="2"/>
  <c r="AN27" i="2"/>
  <c r="AN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G8" i="2"/>
  <c r="AG9" i="2"/>
  <c r="AG10" i="2"/>
  <c r="AG11" i="2"/>
  <c r="AG12" i="2"/>
  <c r="AG13" i="2"/>
  <c r="AG14" i="2"/>
  <c r="AG15" i="2"/>
  <c r="AG16" i="2"/>
  <c r="AG17" i="2"/>
  <c r="AG18" i="2"/>
  <c r="AG19" i="2"/>
  <c r="AG20" i="2"/>
  <c r="AG21" i="2"/>
  <c r="AG22" i="2"/>
  <c r="AG23" i="2"/>
  <c r="AG24" i="2"/>
  <c r="AG25" i="2"/>
  <c r="AG26" i="2"/>
  <c r="AG27" i="2"/>
  <c r="AG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Z8" i="2"/>
  <c r="Z9" i="2"/>
  <c r="Z10" i="2"/>
  <c r="Z11" i="2"/>
  <c r="Z12" i="2"/>
  <c r="Z13" i="2"/>
  <c r="Z14" i="2"/>
  <c r="Z15" i="2"/>
  <c r="Z16" i="2"/>
  <c r="Z17" i="2"/>
  <c r="Z18" i="2"/>
  <c r="Z19" i="2"/>
  <c r="Z20" i="2"/>
  <c r="Z21" i="2"/>
  <c r="Z22" i="2"/>
  <c r="Z23" i="2"/>
  <c r="Z24" i="2"/>
  <c r="Z25" i="2"/>
  <c r="Z26" i="2"/>
  <c r="Z27" i="2"/>
  <c r="Z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S8" i="2"/>
  <c r="S9" i="2"/>
  <c r="S10" i="2"/>
  <c r="S11" i="2"/>
  <c r="S12" i="2"/>
  <c r="S13" i="2"/>
  <c r="S14" i="2"/>
  <c r="S15" i="2"/>
  <c r="S16" i="2"/>
  <c r="S17" i="2"/>
  <c r="S18" i="2"/>
  <c r="S19" i="2"/>
  <c r="S20" i="2"/>
  <c r="S21" i="2"/>
  <c r="S22" i="2"/>
  <c r="S23" i="2"/>
  <c r="S24" i="2"/>
  <c r="S25" i="2"/>
  <c r="S26" i="2"/>
  <c r="S27" i="2"/>
  <c r="S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L8" i="2"/>
  <c r="L9" i="2"/>
  <c r="L10" i="2"/>
  <c r="L11" i="2"/>
  <c r="L12" i="2"/>
  <c r="L13" i="2"/>
  <c r="L14" i="2"/>
  <c r="L15" i="2"/>
  <c r="L16" i="2"/>
  <c r="L17" i="2"/>
  <c r="L18" i="2"/>
  <c r="L19" i="2"/>
  <c r="L20" i="2"/>
  <c r="L21" i="2"/>
  <c r="L22" i="2"/>
  <c r="L23" i="2"/>
  <c r="L24" i="2"/>
  <c r="L25" i="2"/>
  <c r="L26" i="2"/>
  <c r="L27" i="2"/>
  <c r="L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alcChain>
</file>

<file path=xl/sharedStrings.xml><?xml version="1.0" encoding="utf-8"?>
<sst xmlns="http://schemas.openxmlformats.org/spreadsheetml/2006/main" count="896" uniqueCount="272">
  <si>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</si>
  <si>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</si>
  <si>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</si>
  <si>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</si>
  <si>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</si>
  <si>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</si>
  <si>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</si>
  <si>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</si>
  <si>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</si>
  <si>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</si>
  <si>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</si>
  <si>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</si>
  <si>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</si>
  <si>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</si>
  <si>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</si>
  <si>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</si>
  <si>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</si>
  <si>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</si>
  <si>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</si>
  <si>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</si>
  <si>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</si>
  <si>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</si>
  <si>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</si>
  <si>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</si>
  <si>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</si>
  <si>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</si>
  <si>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</si>
  <si>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</si>
  <si>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</si>
  <si>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</si>
  <si>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</si>
  <si>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</si>
  <si>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</si>
  <si>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</si>
  <si>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</si>
  <si>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</si>
  <si>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</si>
  <si>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12/15/2020</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</si>
  <si>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</si>
  <si>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</si>
  <si>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</si>
  <si>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</si>
  <si>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</si>
  <si>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</si>
  <si>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</si>
  <si>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</si>
  <si>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</si>
  <si>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</si>
  <si>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</si>
  <si>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</si>
  <si>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</si>
  <si>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</si>
  <si>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</si>
  <si>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</si>
  <si>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</si>
  <si>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</si>
  <si>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</si>
  <si>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</si>
  <si>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</si>
  <si>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</si>
  <si>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</si>
  <si>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</si>
  <si>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</si>
  <si>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</si>
  <si>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</si>
  <si>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</si>
  <si>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</si>
  <si>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</si>
  <si>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</si>
  <si>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</si>
  <si>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</si>
  <si>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</si>
  <si>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</si>
  <si>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</si>
  <si>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</si>
  <si>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</si>
  <si>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</si>
  <si>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</si>
  <si>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</si>
  <si>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</si>
  <si>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</si>
  <si>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</si>
  <si>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</si>
  <si>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</si>
  <si>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</si>
  <si>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</si>
  <si>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20.06</t>
  </si>
  <si>
    <t>Epidemiologische situatie COVID-19 in Nederland 20 june 2020. Data by sex and age are extracted online at: https://www.rivm.nl/coronavirus-covid-19/grafieken, the table downloadable with the fig. "Leeftijd en geslacht overledenen"; see "20200620_leeftijd-en-geslacht-overledenen_20jun.csv".</t>
  </si>
  <si>
    <t>19.06</t>
  </si>
  <si>
    <t>Epidemiologische situatie COVID-19 in Nederland 19 june 2020. Data by sex and age are extracted online at: https://www.rivm.nl/coronavirus-covid-19/grafieken, the table downloadable with the fig. "Leeftijd en geslacht overledenen"; see "20200619_leeftijd-en-geslacht-overledenen_19jun.csv".</t>
  </si>
  <si>
    <t>18.06</t>
  </si>
  <si>
    <t>Epidemiologische situatie COVID-19 in Nederland 18 june 2020. Data by sex and age are extracted online at: https://www.rivm.nl/coronavirus-covid-19/grafieken, the table downloadable with the fig. "Leeftijd en geslacht overledenen"; see "20200618_leeftijd-en-geslacht-overledenen_18jun.csv".</t>
  </si>
  <si>
    <t>17.06</t>
  </si>
  <si>
    <t>Epidemiologische situatie COVID-19 in Nederland 17 june 2020. Data by sex and age are extracted online at: https://www.rivm.nl/coronavirus-covid-19/grafieken, the table downloadable with the fig. "Leeftijd en geslacht overledenen"; see "20200617_leeftijd-en-geslacht-overledenen_17jun.csv".</t>
  </si>
  <si>
    <t>16.06</t>
  </si>
  <si>
    <t>Epidemiologische situatie COVID-19 in Nederland 16 june 2020. Data by sex and age are extracted online at: https://www.rivm.nl/coronavirus-covid-19/grafieken, the table downloadable with the fig. "Leeftijd en geslacht overledenen"; see "20200616_leeftijd-en-geslacht-overledenen_16jun.csv".</t>
  </si>
  <si>
    <t>15.06</t>
  </si>
  <si>
    <t>Epidemiologische situatie COVID-19 in Nederland 15 june 2020. Data by sex and age are extracted online at: https://www.rivm.nl/coronavirus-covid-19/grafieken, the table downloadable with the fig. "Leeftijd en geslacht overledenen"; see "20200615_leeftijd-en-geslacht-overledenen_15jun.csv".</t>
  </si>
  <si>
    <t>14.06</t>
  </si>
  <si>
    <t>Epidemiologische situatie COVID-19 in Nederland 14 june 2020. Data by sex and age are extracted online at: https://www.rivm.nl/coronavirus-covid-19/grafieken, the table downloadable with the fig. "Leeftijd en geslacht overledenen"; see "20200614_leeftijd-en-geslacht-overledenen_14jun.csv".</t>
  </si>
  <si>
    <t>13.06</t>
  </si>
  <si>
    <t>Epidemiologische situatie COVID-19 in Nederland 13 june 2020. Data by sex and age are extracted online at: https://www.rivm.nl/coronavirus-covid-19/grafieken, the table downloadable with the fig. "Leeftijd en geslacht overledenen"; see "20200613_leeftijd-en-geslacht-overledenen_13jun.csv".</t>
  </si>
  <si>
    <t>12.06</t>
  </si>
  <si>
    <t>Epidemiologische situatie COVID-19 in Nederland 12 june 2020. Data by sex and age are extracted online at: https://www.rivm.nl/coronavirus-covid-19/grafieken, the table downloadable with the fig. "Leeftijd en geslacht overledenen"; see "20200612_leeftijd-en-geslacht-overledenen_12jun.csv".</t>
  </si>
  <si>
    <t>11.06</t>
  </si>
  <si>
    <t>Epidemiologische situatie COVID-19 in Nederland 11 june 2020. Data by sex and age are extracted online at: https://www.rivm.nl/coronavirus-covid-19/grafieken, the table downloadable with the fig. "Leeftijd en geslacht overledenen"; see "20200611_leeftijd-en-geslacht-overledenen_11jun.csv".</t>
  </si>
  <si>
    <t>10.06</t>
  </si>
  <si>
    <t>Epidemiologische situatie COVID-19 in Nederland 10 june 2020. Data by sex and age are extracted online at: https://www.rivm.nl/coronavirus-covid-19/grafieken, the table downloadable with the fig. "Leeftijd en geslacht overledenen"; see "leeftijd-en-geslacht-overledenen_10jun.csv".</t>
  </si>
  <si>
    <t>09.06</t>
  </si>
  <si>
    <t>Epidemiologische situatie COVID-19 in Nederland 09 june 2020. Data by sex and age are extracted online at: https://www.rivm.nl/coronavirus-covid-19/grafieken, the table downloadable with the fig. "Leeftijd en geslacht overledenen"; see "leeftijd-en-geslacht-overledenen_09jun.csv".</t>
  </si>
  <si>
    <t>08.06</t>
  </si>
  <si>
    <t>Epidemiologische situatie COVID-19 in Nederland 08 june 2020. Data by sex and age are extracted online at: https://www.rivm.nl/coronavirus-covid-19/grafieken, the table downloadable with the fig. "Leeftijd en geslacht overledenen"; see "leeftijd-en-geslacht-overledenen_08jun.csv".</t>
  </si>
  <si>
    <t>07.06</t>
  </si>
  <si>
    <t>Epidemiologische situatie COVID-19 in Nederland 07 june 2020. Data by sex and age are extracted online at: https://www.rivm.nl/coronavirus-covid-19/grafieken, the table downloadable with the fig. "Leeftijd en geslacht overledenen"; see "leeftijd-en-geslacht-overledenen_07jun.csv".</t>
  </si>
  <si>
    <t>06.06</t>
  </si>
  <si>
    <t>Epidemiologische situatie COVID-19 in Nederland 06 june 2020. Data by sex and age are extracted online at: https://www.rivm.nl/coronavirus-covid-19/grafieken, the table downloadable with the fig. "Leeftijd en geslacht overledenen"; see "leeftijd-en-geslacht-overledenen_06jun.csv".</t>
  </si>
  <si>
    <t>05.06</t>
  </si>
  <si>
    <t>Epidemiologische situatie COVID-19 in Nederland 05 june 2020. Data by sex and age are extracted online at: https://www.rivm.nl/coronavirus-covid-19/grafieken, the table downloadable with the fig. "Leeftijd en geslacht overledenen"; see "leeftijd-en-geslacht-overledenen_05jun.csv".</t>
  </si>
  <si>
    <t>04.06</t>
  </si>
  <si>
    <t>Epidemiologische situatie COVID-19 in Nederland 04 june 2020. Data by sex and age are extracted online at: https://www.rivm.nl/coronavirus-covid-19/grafieken, the table downloadable with the fig. "Leeftijd en geslacht overledenen"; see "leeftijd-en-geslacht-overledenen_04jun.csv".</t>
  </si>
  <si>
    <t>03.06</t>
  </si>
  <si>
    <t>Epidemiologische situatie COVID-19 in Nederland 03 june 2020. Data by sex and age are extracted online at: https://www.rivm.nl/coronavirus-covid-19/grafieken, the table downloadable with the fig. "Leeftijd en geslacht overledenen"; see "leeftijd-en-geslacht-overledenen_03jun.csv".</t>
  </si>
  <si>
    <t>02.06</t>
  </si>
  <si>
    <t>Epidemiologische situatie COVID-19 in Nederland 02 june 2020. Data by sex and age are extracted online at: https://www.rivm.nl/coronavirus-covid-19/grafieken, the table downloadable with the fig. "Leeftijd en geslacht overledenen"; see "leeftijd-en-geslacht-overledenen_02jun.csv".</t>
  </si>
  <si>
    <t>01.06</t>
  </si>
  <si>
    <t>Epidemiologische situatie COVID-19 in Nederland 01 june 2020. Data by sex and age are extracted online at: https://www.rivm.nl/coronavirus-covid-19/grafieken, the table downloadable with the fig. "Leeftijd en geslacht overledenen"; see "leeftijd-en-geslacht-overledenen_01jun.csv".</t>
  </si>
  <si>
    <t>31.05</t>
  </si>
  <si>
    <t>Epidemiologische situatie COVID-19 in Nederland 31 may 2020. Data by sex and age are extracted online at: https://www.rivm.nl/coronavirus-covid-19/grafieken, the table downloadable with the fig. "Leeftijd en geslacht overledenen"; see "leeftijd-en-geslacht-overledenen_31may.csv".</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</si>
  <si>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</si>
  <si>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</si>
  <si>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</si>
  <si>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</si>
  <si>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</si>
  <si>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</si>
  <si>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</si>
  <si>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</si>
  <si>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</si>
  <si>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</si>
  <si>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</si>
  <si>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</si>
  <si>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</si>
  <si>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</si>
  <si>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</si>
  <si>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</si>
  <si>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</si>
  <si>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</si>
  <si>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</si>
  <si>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</si>
  <si>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</si>
  <si>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</si>
  <si>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</si>
  <si>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</si>
  <si>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</si>
  <si>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</si>
  <si>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</si>
  <si>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</si>
  <si>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</si>
  <si>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</si>
  <si>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</si>
  <si>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</si>
  <si>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</si>
  <si>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</si>
  <si>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</si>
  <si>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</si>
  <si>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</si>
  <si>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</si>
  <si>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</si>
  <si>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</si>
  <si>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</si>
  <si>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</si>
  <si>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</si>
  <si>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</si>
  <si>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</si>
  <si>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</si>
  <si>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</si>
  <si>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</si>
  <si>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</si>
  <si>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</si>
  <si>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</si>
  <si>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</si>
  <si>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</si>
  <si>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</si>
  <si>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</si>
  <si>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</si>
  <si>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</si>
  <si>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</si>
  <si>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</si>
  <si>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</si>
  <si>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</si>
  <si>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</si>
  <si>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</si>
  <si>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</si>
  <si>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</si>
  <si>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</si>
  <si>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</si>
  <si>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</si>
  <si>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</si>
  <si>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</si>
  <si>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</si>
  <si>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</si>
  <si>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</si>
  <si>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</si>
  <si>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</si>
  <si>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</si>
  <si>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</si>
  <si>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</si>
  <si>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</si>
  <si>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</si>
  <si>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</si>
  <si>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</si>
  <si>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</si>
  <si>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</si>
  <si>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</si>
  <si>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</si>
  <si>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</si>
  <si>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</si>
  <si>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</si>
  <si>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</si>
  <si>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</si>
  <si>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</si>
  <si>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</si>
  <si>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</si>
  <si>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</si>
  <si>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</si>
  <si>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</si>
  <si>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</si>
  <si>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</si>
  <si>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</si>
  <si>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</si>
  <si>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</si>
  <si>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</si>
  <si>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</si>
  <si>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</si>
  <si>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</si>
  <si>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</si>
  <si>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</si>
  <si>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</si>
  <si>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</si>
  <si>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</si>
  <si>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</si>
  <si>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</si>
  <si>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</si>
  <si>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</si>
  <si>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</si>
  <si>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</si>
  <si>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</si>
  <si>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</si>
  <si>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</si>
  <si>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</si>
  <si>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</si>
  <si>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</si>
  <si>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</si>
  <si>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</si>
  <si>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</si>
  <si>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</si>
  <si>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</si>
  <si>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</si>
  <si>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</si>
  <si>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</si>
  <si>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</si>
  <si>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</si>
  <si>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</si>
  <si>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cumulative number of COVID-19 deaths in The Netherlands, by date of occurrence</t>
  </si>
  <si>
    <t>Coverage:</t>
  </si>
  <si>
    <t xml:space="preserve">Total cumulative number of deaths of individuals with confirmed COVID-19 infection by date of occurrence, both sexes combined. </t>
  </si>
  <si>
    <t>Publication date*</t>
  </si>
  <si>
    <t>Date of death*</t>
  </si>
  <si>
    <t>unknown</t>
  </si>
  <si>
    <t>Footnote:</t>
  </si>
  <si>
    <t xml:space="preserve">Data not available for March 27th and April 3rd </t>
  </si>
  <si>
    <t xml:space="preserve">Consequently, those days are not included among the columns by publication date in this table. </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</si>
  <si>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sz val="12"/>
        <rFont val="Calibri"/>
        <family val="2"/>
        <charset val="1"/>
      </rPr>
      <t>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</si>
</sst>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0.0"/>
    <numFmt numFmtId="166" formatCode="dd/mm/yyyy;@"/>
  </numFmts>
  <fonts count="31"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2"/>
      <color rgb="FF4472C4"/>
      <name val="Arial"/>
      <family val="2"/>
    </font>
    <font>
      <b/>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5">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thin">
        <color auto="1"/>
      </bottom>
      <diagonal/>
    </border>
    <border>
      <left style="thin">
        <color auto="1"/>
      </left>
      <right style="hair">
        <color auto="1"/>
      </right>
      <top style="hair">
        <color auto="1"/>
      </top>
      <bottom style="hair">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31">
    <xf numFmtId="0" fontId="0" fillId="0" borderId="0" xfId="0"/>
    <xf numFmtId="0" fontId="24" fillId="2" borderId="0" xfId="0" applyFont="1" applyFill="1"/>
    <xf numFmtId="166" fontId="6" fillId="2" borderId="0" xfId="0" applyNumberFormat="1" applyFont="1" applyFill="1" applyBorder="1" applyAlignment="1">
      <alignment horizontal="left" wrapText="1"/>
    </xf>
    <xf numFmtId="0" fontId="28" fillId="2" borderId="20" xfId="0" applyFont="1" applyFill="1" applyBorder="1" applyAlignment="1">
      <alignment horizontal="left" vertical="center"/>
    </xf>
    <xf numFmtId="0" fontId="27" fillId="2" borderId="0" xfId="0" applyFont="1" applyFill="1" applyBorder="1" applyAlignment="1">
      <alignment horizontal="left" vertical="center"/>
    </xf>
    <xf numFmtId="164" fontId="14" fillId="2" borderId="6" xfId="0" applyNumberFormat="1" applyFont="1" applyFill="1" applyBorder="1" applyAlignment="1">
      <alignment horizontal="center"/>
    </xf>
    <xf numFmtId="16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4" xfId="0" applyNumberFormat="1" applyFont="1" applyFill="1" applyBorder="1" applyAlignment="1">
      <alignment horizontal="right"/>
    </xf>
    <xf numFmtId="164" fontId="14" fillId="2" borderId="6" xfId="0" applyNumberFormat="1" applyFont="1" applyFill="1" applyBorder="1" applyAlignment="1">
      <alignment horizontal="center"/>
    </xf>
    <xf numFmtId="16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5" fontId="15" fillId="2" borderId="0" xfId="0" applyNumberFormat="1" applyFont="1" applyFill="1" applyBorder="1"/>
    <xf numFmtId="0" fontId="10" fillId="2" borderId="0" xfId="0" applyFont="1" applyFill="1" applyBorder="1"/>
    <xf numFmtId="165" fontId="15" fillId="2" borderId="13" xfId="0" applyNumberFormat="1" applyFont="1" applyFill="1" applyBorder="1"/>
    <xf numFmtId="0" fontId="0" fillId="2" borderId="0" xfId="0" applyFill="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2" borderId="0" xfId="0" applyFont="1" applyFill="1"/>
    <xf numFmtId="0" fontId="25" fillId="2" borderId="0" xfId="0" applyFont="1" applyFill="1"/>
    <xf numFmtId="0" fontId="6" fillId="2" borderId="0" xfId="0" applyFont="1" applyFill="1" applyAlignment="1">
      <alignment horizontal="left" vertical="top"/>
    </xf>
    <xf numFmtId="0" fontId="26" fillId="2" borderId="0" xfId="0" applyFont="1" applyFill="1"/>
    <xf numFmtId="0" fontId="24" fillId="2" borderId="20" xfId="0" applyFont="1" applyFill="1" applyBorder="1"/>
    <xf numFmtId="0" fontId="25" fillId="2" borderId="21" xfId="0" applyFont="1" applyFill="1" applyBorder="1" applyAlignment="1">
      <alignment horizontal="center" vertical="center" wrapText="1"/>
    </xf>
    <xf numFmtId="164" fontId="8" fillId="2" borderId="22" xfId="0" applyNumberFormat="1" applyFont="1" applyFill="1" applyBorder="1" applyAlignment="1">
      <alignment horizontal="center" vertical="center" textRotation="90"/>
    </xf>
    <xf numFmtId="164" fontId="8" fillId="2" borderId="21" xfId="0" applyNumberFormat="1" applyFont="1" applyFill="1" applyBorder="1" applyAlignment="1">
      <alignment horizontal="center" vertical="center" textRotation="90"/>
    </xf>
    <xf numFmtId="0" fontId="29" fillId="2" borderId="23" xfId="0" applyFont="1" applyFill="1" applyBorder="1" applyAlignment="1">
      <alignment horizontal="center"/>
    </xf>
    <xf numFmtId="0" fontId="24" fillId="2" borderId="24" xfId="0" applyFont="1" applyFill="1" applyBorder="1" applyAlignment="1">
      <alignment horizontal="right"/>
    </xf>
    <xf numFmtId="0" fontId="24" fillId="2" borderId="25" xfId="0" applyFont="1" applyFill="1" applyBorder="1" applyAlignment="1">
      <alignment horizontal="right"/>
    </xf>
    <xf numFmtId="0" fontId="24" fillId="2" borderId="26" xfId="0" applyFont="1" applyFill="1" applyBorder="1" applyAlignment="1">
      <alignment horizontal="right"/>
    </xf>
    <xf numFmtId="0" fontId="24" fillId="2" borderId="27" xfId="0" applyFont="1" applyFill="1" applyBorder="1"/>
    <xf numFmtId="0" fontId="24" fillId="2" borderId="28" xfId="0" applyFont="1" applyFill="1" applyBorder="1"/>
    <xf numFmtId="164" fontId="26" fillId="2" borderId="4" xfId="0" applyNumberFormat="1" applyFont="1" applyFill="1" applyBorder="1"/>
    <xf numFmtId="0" fontId="24" fillId="2" borderId="27" xfId="0" applyFont="1" applyFill="1" applyBorder="1" applyAlignment="1">
      <alignment horizontal="right"/>
    </xf>
    <xf numFmtId="0" fontId="24" fillId="2" borderId="29" xfId="0" applyFont="1" applyFill="1" applyBorder="1" applyAlignment="1">
      <alignment horizontal="right"/>
    </xf>
    <xf numFmtId="0" fontId="24" fillId="2" borderId="30" xfId="0" applyFont="1" applyFill="1" applyBorder="1" applyAlignment="1">
      <alignment horizontal="right"/>
    </xf>
    <xf numFmtId="0" fontId="24" fillId="2" borderId="30" xfId="0" applyFont="1" applyFill="1" applyBorder="1"/>
    <xf numFmtId="0" fontId="24" fillId="2" borderId="31" xfId="0" applyFont="1" applyFill="1" applyBorder="1"/>
    <xf numFmtId="0" fontId="30" fillId="2" borderId="29" xfId="0" applyFont="1" applyFill="1" applyBorder="1"/>
    <xf numFmtId="0" fontId="30" fillId="2" borderId="30" xfId="0" applyFont="1" applyFill="1" applyBorder="1"/>
    <xf numFmtId="0" fontId="30" fillId="2" borderId="31" xfId="0" applyFont="1" applyFill="1" applyBorder="1"/>
    <xf numFmtId="0" fontId="30" fillId="2" borderId="4" xfId="0" applyFont="1" applyFill="1" applyBorder="1"/>
    <xf numFmtId="164" fontId="26" fillId="2" borderId="29" xfId="0" applyNumberFormat="1" applyFont="1" applyFill="1" applyBorder="1"/>
    <xf numFmtId="164" fontId="26" fillId="2" borderId="32" xfId="0" applyNumberFormat="1" applyFont="1" applyFill="1" applyBorder="1"/>
    <xf numFmtId="0" fontId="30" fillId="2" borderId="32" xfId="0" applyFont="1" applyFill="1" applyBorder="1"/>
    <xf numFmtId="0" fontId="24" fillId="2" borderId="33" xfId="0" applyFont="1" applyFill="1" applyBorder="1"/>
    <xf numFmtId="0" fontId="24" fillId="2" borderId="34" xfId="0" applyFont="1" applyFill="1" applyBorder="1"/>
    <xf numFmtId="0" fontId="29" fillId="2" borderId="0" xfId="0" applyFont="1" applyFill="1"/>
  </cellXfs>
  <cellStyles count="2">
    <cellStyle name="Lien hypertexte" xfId="1" builtinId="8"/>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1"/>
  <sheetViews>
    <sheetView zoomScale="181" zoomScaleNormal="181" zoomScalePageLayoutView="181" workbookViewId="0">
      <selection activeCell="A2" sqref="A2"/>
    </sheetView>
  </sheetViews>
  <sheetFormatPr baseColWidth="10" defaultColWidth="8.83203125" defaultRowHeight="18" x14ac:dyDescent="0"/>
  <cols>
    <col min="1" max="1" width="10.1640625" style="8" customWidth="1"/>
    <col min="2" max="4" width="10.83203125" style="8" customWidth="1"/>
    <col min="5" max="5" width="12.6640625" style="8" customWidth="1"/>
    <col min="6" max="6" width="6.6640625" style="8" customWidth="1"/>
    <col min="7" max="1025" width="10.83203125" style="8" customWidth="1"/>
  </cols>
  <sheetData>
    <row r="1" spans="1:7" s="10" customFormat="1" ht="24" customHeight="1">
      <c r="A1" s="9" t="s">
        <v>0</v>
      </c>
    </row>
    <row r="2" spans="1:7" ht="14" customHeight="1">
      <c r="A2" s="10"/>
    </row>
    <row r="3" spans="1:7" s="12" customFormat="1" ht="14" customHeight="1">
      <c r="A3" s="11" t="s">
        <v>1</v>
      </c>
    </row>
    <row r="4" spans="1:7" s="12" customFormat="1" ht="11.5" customHeight="1">
      <c r="A4" s="13" t="s">
        <v>2</v>
      </c>
      <c r="B4" s="12" t="s">
        <v>3</v>
      </c>
    </row>
    <row r="5" spans="1:7" s="12" customFormat="1" ht="15">
      <c r="A5" s="14" t="s">
        <v>4</v>
      </c>
    </row>
    <row r="6" spans="1:7" s="12" customFormat="1" ht="15">
      <c r="A6" s="12" t="s">
        <v>5</v>
      </c>
      <c r="G6" s="11" t="s">
        <v>6</v>
      </c>
    </row>
    <row r="7" spans="1:7" s="12" customFormat="1" ht="15"/>
    <row r="8" spans="1:7" s="12" customFormat="1" ht="15">
      <c r="A8" s="15" t="s">
        <v>7</v>
      </c>
    </row>
    <row r="9" spans="1:7" s="12" customFormat="1" ht="15">
      <c r="A9" s="16" t="s">
        <v>8</v>
      </c>
      <c r="B9" s="12" t="s">
        <v>9</v>
      </c>
    </row>
    <row r="10" spans="1:7" s="12" customFormat="1" ht="15">
      <c r="A10" s="14" t="s">
        <v>4</v>
      </c>
    </row>
    <row r="11" spans="1:7" s="12" customFormat="1" ht="1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27"/>
  <sheetViews>
    <sheetView tabSelected="1" topLeftCell="A4" zoomScale="181" zoomScaleNormal="181" zoomScalePageLayoutView="181" workbookViewId="0">
      <pane xSplit="1" topLeftCell="H1" activePane="topRight" state="frozen"/>
      <selection activeCell="A6" sqref="A6"/>
      <selection pane="topRight" activeCell="J27" sqref="J27"/>
    </sheetView>
  </sheetViews>
  <sheetFormatPr baseColWidth="10" defaultColWidth="8.83203125" defaultRowHeight="14" x14ac:dyDescent="0"/>
  <cols>
    <col min="1" max="1" width="12.83203125" style="17" customWidth="1"/>
    <col min="2" max="6" width="9.6640625" style="17" customWidth="1"/>
    <col min="7" max="7" width="5.33203125" style="17" customWidth="1"/>
    <col min="8" max="1025" width="8.83203125" style="17" customWidth="1"/>
  </cols>
  <sheetData>
    <row r="1" spans="1:1024" ht="18">
      <c r="A1" s="10" t="s">
        <v>12</v>
      </c>
    </row>
    <row r="2" spans="1:1024" ht="18">
      <c r="A2" s="18" t="s">
        <v>2</v>
      </c>
      <c r="B2" s="17" t="s">
        <v>13</v>
      </c>
    </row>
    <row r="3" spans="1:1024">
      <c r="A3" s="19" t="s">
        <v>14</v>
      </c>
    </row>
    <row r="4" spans="1:1024">
      <c r="A4" s="19"/>
    </row>
    <row r="5" spans="1:1024" s="23" customFormat="1">
      <c r="A5" s="20"/>
      <c r="B5" s="21"/>
      <c r="C5" s="21"/>
      <c r="D5" s="21"/>
      <c r="E5" s="21"/>
      <c r="F5" s="21"/>
      <c r="G5" s="22"/>
      <c r="H5" s="7" t="s">
        <v>15</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17"/>
      <c r="AAN5" s="17"/>
      <c r="AAO5" s="17"/>
      <c r="AAP5" s="17"/>
      <c r="AAQ5" s="17"/>
      <c r="AAR5" s="17"/>
      <c r="AAS5" s="17"/>
      <c r="AAT5" s="17"/>
      <c r="AAU5" s="17"/>
      <c r="AAV5" s="17"/>
      <c r="AAW5" s="17"/>
      <c r="AAX5" s="17"/>
      <c r="AAY5" s="17"/>
      <c r="AAZ5" s="17"/>
      <c r="ABA5" s="17"/>
      <c r="ABB5" s="17"/>
      <c r="ABC5" s="17"/>
      <c r="ABD5" s="17"/>
      <c r="ABE5" s="17"/>
      <c r="ABF5" s="17"/>
      <c r="ABG5" s="17"/>
      <c r="ABH5" s="17"/>
      <c r="ABI5" s="17"/>
      <c r="ABJ5" s="17"/>
      <c r="ABK5" s="17"/>
      <c r="ABL5" s="17"/>
      <c r="ABM5" s="17"/>
      <c r="ABN5" s="17"/>
      <c r="ABO5" s="17"/>
      <c r="ABP5" s="17"/>
      <c r="ABQ5" s="17"/>
      <c r="ABR5" s="17"/>
      <c r="ABS5" s="17"/>
      <c r="ABT5" s="17"/>
      <c r="ABU5" s="17"/>
      <c r="ABV5" s="17"/>
      <c r="ABW5" s="17"/>
      <c r="ABX5" s="17"/>
      <c r="ABY5" s="17"/>
      <c r="ABZ5" s="17"/>
      <c r="ACA5" s="17"/>
      <c r="ACB5" s="17"/>
      <c r="ACC5" s="17"/>
      <c r="ACD5" s="17"/>
      <c r="ACE5" s="17"/>
      <c r="ACF5" s="17"/>
      <c r="ACG5" s="17"/>
      <c r="ACH5" s="17"/>
      <c r="ACI5" s="17"/>
      <c r="ACJ5" s="17"/>
      <c r="ACK5" s="17"/>
      <c r="ACL5" s="17"/>
      <c r="ACM5" s="17"/>
      <c r="ACN5" s="17"/>
      <c r="ACO5" s="17"/>
      <c r="ACP5" s="17"/>
      <c r="ACQ5" s="17"/>
      <c r="ACR5" s="17"/>
      <c r="ACS5" s="17"/>
      <c r="ACT5" s="17"/>
      <c r="ACU5" s="17"/>
      <c r="ACV5" s="17"/>
      <c r="ACW5" s="17"/>
      <c r="ACX5" s="17"/>
      <c r="ACY5" s="17"/>
      <c r="ACZ5" s="17"/>
      <c r="ADA5" s="17"/>
      <c r="ADB5" s="17"/>
      <c r="ADC5" s="17"/>
      <c r="ADD5" s="17"/>
      <c r="ADE5" s="17"/>
      <c r="ADF5" s="17"/>
      <c r="ADG5" s="17"/>
      <c r="ADH5" s="17"/>
      <c r="ADI5" s="17"/>
      <c r="ADJ5" s="17"/>
      <c r="ADK5" s="17"/>
      <c r="ADL5" s="17"/>
      <c r="ADM5" s="17"/>
      <c r="ADN5" s="17"/>
      <c r="ADO5" s="17"/>
      <c r="ADP5" s="17"/>
      <c r="ADQ5" s="17"/>
      <c r="ADR5" s="17"/>
      <c r="ADS5" s="17"/>
      <c r="ADT5" s="17"/>
      <c r="ADU5" s="17"/>
      <c r="ADV5" s="17"/>
      <c r="ADW5" s="17"/>
      <c r="ADX5" s="17"/>
      <c r="ADY5" s="17"/>
      <c r="ADZ5" s="17"/>
      <c r="AEA5" s="17"/>
      <c r="AEB5" s="17"/>
      <c r="AEC5" s="17"/>
      <c r="AED5" s="17"/>
      <c r="AEE5" s="17"/>
      <c r="AEF5" s="17"/>
      <c r="AEG5" s="17"/>
      <c r="AEH5" s="17"/>
      <c r="AEI5" s="17"/>
      <c r="AEJ5" s="17"/>
      <c r="AEK5" s="17"/>
      <c r="AEL5" s="17"/>
      <c r="AEM5" s="17"/>
      <c r="AEN5" s="17"/>
      <c r="AEO5" s="17"/>
      <c r="AEP5" s="17"/>
      <c r="AEQ5" s="17"/>
      <c r="AER5" s="17"/>
      <c r="AES5" s="17"/>
      <c r="AET5" s="17"/>
      <c r="AEU5" s="17"/>
      <c r="AEV5" s="17"/>
      <c r="AEW5" s="17"/>
      <c r="AEX5" s="17"/>
      <c r="AEY5" s="17"/>
      <c r="AEZ5" s="17"/>
      <c r="AFA5" s="17"/>
      <c r="AFB5" s="17"/>
      <c r="AFC5" s="17"/>
      <c r="AFD5" s="17"/>
      <c r="AFE5" s="17"/>
      <c r="AFF5" s="17"/>
      <c r="AFG5" s="17"/>
      <c r="AFH5" s="17"/>
      <c r="AFI5" s="17"/>
      <c r="AFJ5" s="17"/>
      <c r="AFK5" s="17"/>
      <c r="AFL5" s="17"/>
      <c r="AFM5" s="17"/>
      <c r="AFN5" s="17"/>
      <c r="AFO5" s="17"/>
      <c r="AFP5" s="17"/>
      <c r="AFQ5" s="17"/>
      <c r="AFR5" s="17"/>
      <c r="AFS5" s="17"/>
      <c r="AFT5" s="17"/>
      <c r="AFU5" s="17"/>
      <c r="AFV5" s="17"/>
      <c r="AFW5" s="17"/>
      <c r="AFX5" s="17"/>
      <c r="AFY5" s="17"/>
      <c r="AFZ5" s="17"/>
      <c r="AGA5" s="17"/>
      <c r="AGB5" s="17"/>
      <c r="AGC5" s="17"/>
      <c r="AGD5" s="17"/>
      <c r="AGE5" s="17"/>
      <c r="AGF5" s="17"/>
      <c r="AGG5" s="17"/>
      <c r="AGH5" s="17"/>
      <c r="AGI5" s="17"/>
      <c r="AGJ5" s="17"/>
      <c r="AGK5" s="17"/>
      <c r="AGL5" s="17"/>
      <c r="AGM5" s="17"/>
      <c r="AGN5" s="17"/>
      <c r="AGO5" s="17"/>
      <c r="AGP5" s="17"/>
      <c r="AGQ5" s="17"/>
      <c r="AGR5" s="17"/>
      <c r="AGS5" s="17"/>
      <c r="AGT5" s="17"/>
      <c r="AGU5" s="17"/>
      <c r="AGV5" s="17"/>
      <c r="AGW5" s="17"/>
      <c r="AGX5" s="17"/>
      <c r="AGY5" s="17"/>
      <c r="AGZ5" s="17"/>
      <c r="AHA5" s="17"/>
      <c r="AHB5" s="17"/>
      <c r="AHC5" s="17"/>
      <c r="AHD5" s="17"/>
      <c r="AHE5" s="17"/>
      <c r="AHF5" s="17"/>
      <c r="AHG5" s="17"/>
      <c r="AHH5" s="17"/>
      <c r="AHI5" s="17"/>
      <c r="AHJ5" s="17"/>
      <c r="AHK5" s="17"/>
      <c r="AHL5" s="17"/>
      <c r="AHM5" s="17"/>
      <c r="AHN5" s="17"/>
      <c r="AHO5" s="17"/>
      <c r="AHP5" s="17"/>
      <c r="AHQ5" s="17"/>
      <c r="AHR5" s="17"/>
      <c r="AHS5" s="17"/>
      <c r="AHT5" s="17"/>
      <c r="AHU5" s="17"/>
      <c r="AHV5" s="17"/>
      <c r="AHW5" s="17"/>
      <c r="AHX5" s="17"/>
      <c r="AHY5" s="17"/>
      <c r="AHZ5" s="17"/>
      <c r="AIA5" s="17"/>
      <c r="AIB5" s="17"/>
      <c r="AIC5" s="17"/>
      <c r="AID5" s="17"/>
      <c r="AIE5" s="17"/>
      <c r="AIF5" s="17"/>
      <c r="AIG5" s="17"/>
      <c r="AIH5" s="17"/>
      <c r="AII5" s="17"/>
      <c r="AIJ5" s="17"/>
      <c r="AIK5" s="17"/>
      <c r="AIL5" s="17"/>
      <c r="AIM5" s="17"/>
      <c r="AIN5" s="17"/>
      <c r="AIO5" s="17"/>
      <c r="AIP5" s="17"/>
      <c r="AIQ5" s="17"/>
      <c r="AIR5" s="17"/>
      <c r="AIS5" s="17"/>
      <c r="AIT5" s="17"/>
      <c r="AIU5" s="17"/>
      <c r="AIV5" s="17"/>
      <c r="AIW5" s="17"/>
      <c r="AIX5" s="17"/>
      <c r="AIY5" s="17"/>
      <c r="AIZ5" s="17"/>
      <c r="AJA5" s="17"/>
      <c r="AJB5" s="17"/>
      <c r="AJC5" s="17"/>
      <c r="AJD5" s="17"/>
      <c r="AJE5" s="17"/>
      <c r="AJF5" s="17"/>
      <c r="AJG5" s="17"/>
      <c r="AJH5" s="17"/>
      <c r="AJI5" s="17"/>
      <c r="AJJ5" s="17"/>
      <c r="AJK5" s="17"/>
      <c r="AJL5" s="17"/>
      <c r="AJM5" s="17"/>
      <c r="AJN5" s="17"/>
      <c r="AJO5" s="17"/>
      <c r="AJP5" s="17"/>
      <c r="AJQ5" s="17"/>
      <c r="AJR5" s="17"/>
      <c r="AJS5" s="17"/>
      <c r="AJT5" s="17"/>
      <c r="AJU5" s="17"/>
      <c r="AJV5" s="17"/>
      <c r="AJW5" s="17"/>
      <c r="AJX5" s="17"/>
      <c r="AJY5" s="17"/>
      <c r="AJZ5" s="17"/>
      <c r="AKA5" s="17"/>
      <c r="AKB5" s="17"/>
      <c r="AKC5" s="17"/>
      <c r="AKD5" s="17"/>
      <c r="AKE5" s="17"/>
      <c r="AKF5" s="17"/>
      <c r="AKG5" s="17"/>
      <c r="AKH5" s="17"/>
      <c r="AKI5" s="17"/>
      <c r="AKJ5" s="17"/>
      <c r="AKK5" s="17"/>
      <c r="AKL5" s="17"/>
      <c r="AKM5" s="17"/>
      <c r="AKN5" s="17"/>
      <c r="AKO5" s="17"/>
      <c r="AKP5" s="17"/>
      <c r="AKQ5" s="17"/>
      <c r="AKR5" s="17"/>
      <c r="AKS5" s="17"/>
      <c r="AKT5" s="17"/>
      <c r="AKU5" s="17"/>
      <c r="AKV5" s="17"/>
      <c r="AKW5" s="17"/>
      <c r="AKX5" s="17"/>
      <c r="AKY5" s="17"/>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row>
    <row r="6" spans="1:1024" s="26" customFormat="1">
      <c r="A6" s="25" t="s">
        <v>16</v>
      </c>
      <c r="B6" s="6" t="s">
        <v>17</v>
      </c>
      <c r="C6" s="6"/>
      <c r="D6" s="6"/>
      <c r="E6" s="6"/>
      <c r="F6" s="6"/>
      <c r="G6" s="6"/>
      <c r="H6" s="5">
        <v>44002</v>
      </c>
      <c r="I6" s="5"/>
      <c r="J6" s="5"/>
      <c r="K6" s="5"/>
      <c r="L6" s="5"/>
      <c r="M6" s="5"/>
      <c r="N6" s="5"/>
      <c r="O6" s="5">
        <v>44001</v>
      </c>
      <c r="P6" s="5"/>
      <c r="Q6" s="5"/>
      <c r="R6" s="5"/>
      <c r="S6" s="5"/>
      <c r="T6" s="5"/>
      <c r="U6" s="5"/>
      <c r="V6" s="5">
        <v>44000</v>
      </c>
      <c r="W6" s="5"/>
      <c r="X6" s="5"/>
      <c r="Y6" s="5"/>
      <c r="Z6" s="5"/>
      <c r="AA6" s="5"/>
      <c r="AB6" s="5"/>
      <c r="AC6" s="5">
        <v>43999</v>
      </c>
      <c r="AD6" s="5"/>
      <c r="AE6" s="5"/>
      <c r="AF6" s="5"/>
      <c r="AG6" s="5"/>
      <c r="AH6" s="5"/>
      <c r="AI6" s="5"/>
      <c r="AJ6" s="5">
        <v>43998</v>
      </c>
      <c r="AK6" s="5"/>
      <c r="AL6" s="5"/>
      <c r="AM6" s="5"/>
      <c r="AN6" s="5"/>
      <c r="AO6" s="5"/>
      <c r="AP6" s="5"/>
      <c r="AQ6" s="5">
        <v>43997</v>
      </c>
      <c r="AR6" s="5"/>
      <c r="AS6" s="5"/>
      <c r="AT6" s="5"/>
      <c r="AU6" s="5"/>
      <c r="AV6" s="5"/>
      <c r="AW6" s="5"/>
      <c r="AX6" s="5">
        <v>43996</v>
      </c>
      <c r="AY6" s="5"/>
      <c r="AZ6" s="5"/>
      <c r="BA6" s="5"/>
      <c r="BB6" s="5"/>
      <c r="BC6" s="5"/>
      <c r="BD6" s="5"/>
      <c r="BE6" s="5">
        <v>43995</v>
      </c>
      <c r="BF6" s="5"/>
      <c r="BG6" s="5"/>
      <c r="BH6" s="5"/>
      <c r="BI6" s="5"/>
      <c r="BJ6" s="5"/>
      <c r="BK6" s="5"/>
      <c r="BL6" s="5">
        <v>43994</v>
      </c>
      <c r="BM6" s="5"/>
      <c r="BN6" s="5"/>
      <c r="BO6" s="5"/>
      <c r="BP6" s="5"/>
      <c r="BQ6" s="5"/>
      <c r="BR6" s="5"/>
      <c r="BS6" s="5">
        <v>43993</v>
      </c>
      <c r="BT6" s="5"/>
      <c r="BU6" s="5"/>
      <c r="BV6" s="5"/>
      <c r="BW6" s="5"/>
      <c r="BX6" s="5"/>
      <c r="BY6" s="5"/>
      <c r="BZ6" s="5">
        <v>43992</v>
      </c>
      <c r="CA6" s="5"/>
      <c r="CB6" s="5"/>
      <c r="CC6" s="5"/>
      <c r="CD6" s="5"/>
      <c r="CE6" s="5"/>
      <c r="CF6" s="5"/>
      <c r="CG6" s="5">
        <v>43991</v>
      </c>
      <c r="CH6" s="5"/>
      <c r="CI6" s="5"/>
      <c r="CJ6" s="5"/>
      <c r="CK6" s="5"/>
      <c r="CL6" s="5"/>
      <c r="CM6" s="5"/>
      <c r="CN6" s="5">
        <v>43990</v>
      </c>
      <c r="CO6" s="5"/>
      <c r="CP6" s="5"/>
      <c r="CQ6" s="5"/>
      <c r="CR6" s="5"/>
      <c r="CS6" s="5"/>
      <c r="CT6" s="5"/>
      <c r="CU6" s="5">
        <v>43989</v>
      </c>
      <c r="CV6" s="5"/>
      <c r="CW6" s="5"/>
      <c r="CX6" s="5"/>
      <c r="CY6" s="5"/>
      <c r="CZ6" s="5"/>
      <c r="DA6" s="5"/>
      <c r="DB6" s="5">
        <v>43988</v>
      </c>
      <c r="DC6" s="5"/>
      <c r="DD6" s="5"/>
      <c r="DE6" s="5"/>
      <c r="DF6" s="5"/>
      <c r="DG6" s="5"/>
      <c r="DH6" s="5"/>
      <c r="DI6" s="5">
        <v>43987</v>
      </c>
      <c r="DJ6" s="5"/>
      <c r="DK6" s="5"/>
      <c r="DL6" s="5"/>
      <c r="DM6" s="5"/>
      <c r="DN6" s="5"/>
      <c r="DO6" s="5"/>
      <c r="DP6" s="5">
        <v>43986</v>
      </c>
      <c r="DQ6" s="5"/>
      <c r="DR6" s="5"/>
      <c r="DS6" s="5"/>
      <c r="DT6" s="5"/>
      <c r="DU6" s="5"/>
      <c r="DV6" s="5"/>
      <c r="DW6" s="5">
        <v>43985</v>
      </c>
      <c r="DX6" s="5"/>
      <c r="DY6" s="5"/>
      <c r="DZ6" s="5"/>
      <c r="EA6" s="5"/>
      <c r="EB6" s="5"/>
      <c r="EC6" s="5"/>
      <c r="ED6" s="5">
        <v>43984</v>
      </c>
      <c r="EE6" s="5"/>
      <c r="EF6" s="5"/>
      <c r="EG6" s="5"/>
      <c r="EH6" s="5"/>
      <c r="EI6" s="5"/>
      <c r="EJ6" s="5"/>
      <c r="EK6" s="5">
        <v>43983</v>
      </c>
      <c r="EL6" s="5"/>
      <c r="EM6" s="5"/>
      <c r="EN6" s="5"/>
      <c r="EO6" s="5"/>
      <c r="EP6" s="5"/>
      <c r="EQ6" s="5"/>
      <c r="ER6" s="5" t="s">
        <v>18</v>
      </c>
      <c r="ES6" s="5"/>
      <c r="ET6" s="5"/>
      <c r="EU6" s="5"/>
      <c r="EV6" s="5"/>
      <c r="EW6" s="5"/>
      <c r="EX6" s="5"/>
      <c r="EY6" s="5" t="s">
        <v>19</v>
      </c>
      <c r="EZ6" s="5"/>
      <c r="FA6" s="5"/>
      <c r="FB6" s="5"/>
      <c r="FC6" s="5"/>
      <c r="FD6" s="5"/>
      <c r="FE6" s="5"/>
      <c r="FF6" s="5" t="s">
        <v>20</v>
      </c>
      <c r="FG6" s="5"/>
      <c r="FH6" s="5"/>
      <c r="FI6" s="5"/>
      <c r="FJ6" s="5"/>
      <c r="FK6" s="5"/>
      <c r="FL6" s="5"/>
      <c r="FM6" s="5" t="s">
        <v>21</v>
      </c>
      <c r="FN6" s="5"/>
      <c r="FO6" s="5"/>
      <c r="FP6" s="5"/>
      <c r="FQ6" s="5"/>
      <c r="FR6" s="5"/>
      <c r="FS6" s="5"/>
      <c r="FT6" s="5" t="s">
        <v>22</v>
      </c>
      <c r="FU6" s="5"/>
      <c r="FV6" s="5"/>
      <c r="FW6" s="5"/>
      <c r="FX6" s="5"/>
      <c r="FY6" s="5"/>
      <c r="FZ6" s="5"/>
      <c r="GA6" s="5" t="s">
        <v>23</v>
      </c>
      <c r="GB6" s="5"/>
      <c r="GC6" s="5"/>
      <c r="GD6" s="5"/>
      <c r="GE6" s="5"/>
      <c r="GF6" s="5"/>
      <c r="GG6" s="5"/>
      <c r="GH6" s="5" t="s">
        <v>24</v>
      </c>
      <c r="GI6" s="5"/>
      <c r="GJ6" s="5"/>
      <c r="GK6" s="5"/>
      <c r="GL6" s="5"/>
      <c r="GM6" s="5"/>
      <c r="GN6" s="5"/>
      <c r="GO6" s="5" t="s">
        <v>25</v>
      </c>
      <c r="GP6" s="5"/>
      <c r="GQ6" s="5"/>
      <c r="GR6" s="5"/>
      <c r="GS6" s="5"/>
      <c r="GT6" s="5"/>
      <c r="GU6" s="5"/>
      <c r="GV6" s="5" t="s">
        <v>26</v>
      </c>
      <c r="GW6" s="5"/>
      <c r="GX6" s="5"/>
      <c r="GY6" s="5"/>
      <c r="GZ6" s="5"/>
      <c r="HA6" s="5"/>
      <c r="HB6" s="5"/>
      <c r="HC6" s="5" t="s">
        <v>27</v>
      </c>
      <c r="HD6" s="5"/>
      <c r="HE6" s="5"/>
      <c r="HF6" s="5"/>
      <c r="HG6" s="5"/>
      <c r="HH6" s="5"/>
      <c r="HI6" s="5"/>
      <c r="HJ6" s="5" t="s">
        <v>28</v>
      </c>
      <c r="HK6" s="5"/>
      <c r="HL6" s="5"/>
      <c r="HM6" s="5"/>
      <c r="HN6" s="5"/>
      <c r="HO6" s="5"/>
      <c r="HP6" s="5"/>
      <c r="HQ6" s="5" t="s">
        <v>29</v>
      </c>
      <c r="HR6" s="5"/>
      <c r="HS6" s="5"/>
      <c r="HT6" s="5"/>
      <c r="HU6" s="5"/>
      <c r="HV6" s="5"/>
      <c r="HW6" s="5"/>
      <c r="HX6" s="5" t="s">
        <v>30</v>
      </c>
      <c r="HY6" s="5"/>
      <c r="HZ6" s="5"/>
      <c r="IA6" s="5"/>
      <c r="IB6" s="5"/>
      <c r="IC6" s="5"/>
      <c r="ID6" s="5"/>
      <c r="IE6" s="5" t="s">
        <v>31</v>
      </c>
      <c r="IF6" s="5"/>
      <c r="IG6" s="5"/>
      <c r="IH6" s="5"/>
      <c r="II6" s="5"/>
      <c r="IJ6" s="5"/>
      <c r="IK6" s="5"/>
      <c r="IL6" s="5" t="s">
        <v>32</v>
      </c>
      <c r="IM6" s="5"/>
      <c r="IN6" s="5"/>
      <c r="IO6" s="5"/>
      <c r="IP6" s="5"/>
      <c r="IQ6" s="5"/>
      <c r="IR6" s="5"/>
      <c r="IS6" s="5" t="s">
        <v>33</v>
      </c>
      <c r="IT6" s="5"/>
      <c r="IU6" s="5"/>
      <c r="IV6" s="5"/>
      <c r="IW6" s="5"/>
      <c r="IX6" s="5"/>
      <c r="IY6" s="5"/>
      <c r="IZ6" s="5" t="s">
        <v>34</v>
      </c>
      <c r="JA6" s="5"/>
      <c r="JB6" s="5"/>
      <c r="JC6" s="5"/>
      <c r="JD6" s="5"/>
      <c r="JE6" s="5"/>
      <c r="JF6" s="5"/>
      <c r="JG6" s="5" t="s">
        <v>35</v>
      </c>
      <c r="JH6" s="5"/>
      <c r="JI6" s="5"/>
      <c r="JJ6" s="5"/>
      <c r="JK6" s="5"/>
      <c r="JL6" s="5"/>
      <c r="JM6" s="5"/>
      <c r="JN6" s="5" t="s">
        <v>36</v>
      </c>
      <c r="JO6" s="5"/>
      <c r="JP6" s="5"/>
      <c r="JQ6" s="5"/>
      <c r="JR6" s="5"/>
      <c r="JS6" s="5"/>
      <c r="JT6" s="5"/>
      <c r="JU6" s="5" t="s">
        <v>37</v>
      </c>
      <c r="JV6" s="5"/>
      <c r="JW6" s="5"/>
      <c r="JX6" s="5"/>
      <c r="JY6" s="5"/>
      <c r="JZ6" s="5"/>
      <c r="KA6" s="5"/>
      <c r="KB6" s="5">
        <v>43962</v>
      </c>
      <c r="KC6" s="5"/>
      <c r="KD6" s="5"/>
      <c r="KE6" s="5"/>
      <c r="KF6" s="5"/>
      <c r="KG6" s="5"/>
      <c r="KH6" s="5"/>
      <c r="KI6" s="5">
        <v>43961</v>
      </c>
      <c r="KJ6" s="5"/>
      <c r="KK6" s="5"/>
      <c r="KL6" s="5"/>
      <c r="KM6" s="5"/>
      <c r="KN6" s="5"/>
      <c r="KO6" s="5"/>
      <c r="KP6" s="5">
        <v>43960</v>
      </c>
      <c r="KQ6" s="5"/>
      <c r="KR6" s="5"/>
      <c r="KS6" s="5"/>
      <c r="KT6" s="5"/>
      <c r="KU6" s="5"/>
      <c r="KV6" s="5"/>
      <c r="KW6" s="5">
        <v>43959</v>
      </c>
      <c r="KX6" s="5"/>
      <c r="KY6" s="5"/>
      <c r="KZ6" s="5"/>
      <c r="LA6" s="5"/>
      <c r="LB6" s="5"/>
      <c r="LC6" s="5"/>
      <c r="LD6" s="5">
        <v>43958</v>
      </c>
      <c r="LE6" s="5"/>
      <c r="LF6" s="5"/>
      <c r="LG6" s="5"/>
      <c r="LH6" s="5"/>
      <c r="LI6" s="5"/>
      <c r="LJ6" s="5"/>
      <c r="LK6" s="5">
        <v>43957</v>
      </c>
      <c r="LL6" s="5"/>
      <c r="LM6" s="5"/>
      <c r="LN6" s="5"/>
      <c r="LO6" s="5"/>
      <c r="LP6" s="5"/>
      <c r="LQ6" s="5"/>
      <c r="LR6" s="5">
        <v>43956</v>
      </c>
      <c r="LS6" s="5"/>
      <c r="LT6" s="5"/>
      <c r="LU6" s="5"/>
      <c r="LV6" s="5"/>
      <c r="LW6" s="5"/>
      <c r="LX6" s="5"/>
      <c r="LY6" s="5">
        <v>43955</v>
      </c>
      <c r="LZ6" s="5"/>
      <c r="MA6" s="5"/>
      <c r="MB6" s="5"/>
      <c r="MC6" s="5"/>
      <c r="MD6" s="5"/>
      <c r="ME6" s="5"/>
      <c r="MF6" s="5">
        <v>43954</v>
      </c>
      <c r="MG6" s="5"/>
      <c r="MH6" s="5"/>
      <c r="MI6" s="5"/>
      <c r="MJ6" s="5"/>
      <c r="MK6" s="5"/>
      <c r="ML6" s="5"/>
      <c r="MM6" s="5">
        <v>43953</v>
      </c>
      <c r="MN6" s="5"/>
      <c r="MO6" s="5"/>
      <c r="MP6" s="5"/>
      <c r="MQ6" s="5"/>
      <c r="MR6" s="5"/>
      <c r="MS6" s="5"/>
      <c r="MT6" s="5">
        <v>43952</v>
      </c>
      <c r="MU6" s="5"/>
      <c r="MV6" s="5"/>
      <c r="MW6" s="5"/>
      <c r="MX6" s="5"/>
      <c r="MY6" s="5"/>
      <c r="MZ6" s="5"/>
      <c r="NA6" s="5" t="s">
        <v>38</v>
      </c>
      <c r="NB6" s="5"/>
      <c r="NC6" s="5"/>
      <c r="ND6" s="5"/>
      <c r="NE6" s="5"/>
      <c r="NF6" s="5"/>
      <c r="NG6" s="5"/>
      <c r="NH6" s="5" t="s">
        <v>39</v>
      </c>
      <c r="NI6" s="5"/>
      <c r="NJ6" s="5"/>
      <c r="NK6" s="5"/>
      <c r="NL6" s="5"/>
      <c r="NM6" s="5"/>
      <c r="NN6" s="5"/>
      <c r="NO6" s="5" t="s">
        <v>40</v>
      </c>
      <c r="NP6" s="5"/>
      <c r="NQ6" s="5"/>
      <c r="NR6" s="5"/>
      <c r="NS6" s="5"/>
      <c r="NT6" s="5"/>
      <c r="NU6" s="5"/>
      <c r="NV6" s="5" t="s">
        <v>41</v>
      </c>
      <c r="NW6" s="5"/>
      <c r="NX6" s="5"/>
      <c r="NY6" s="5"/>
      <c r="NZ6" s="5"/>
      <c r="OA6" s="5"/>
      <c r="OB6" s="5"/>
      <c r="OC6" s="5" t="s">
        <v>42</v>
      </c>
      <c r="OD6" s="5"/>
      <c r="OE6" s="5"/>
      <c r="OF6" s="5"/>
      <c r="OG6" s="5"/>
      <c r="OH6" s="5"/>
      <c r="OI6" s="5"/>
      <c r="OJ6" s="5" t="s">
        <v>43</v>
      </c>
      <c r="OK6" s="5"/>
      <c r="OL6" s="5"/>
      <c r="OM6" s="5"/>
      <c r="ON6" s="5"/>
      <c r="OO6" s="5"/>
      <c r="OP6" s="5"/>
      <c r="OQ6" s="5" t="s">
        <v>44</v>
      </c>
      <c r="OR6" s="5"/>
      <c r="OS6" s="5"/>
      <c r="OT6" s="5"/>
      <c r="OU6" s="5"/>
      <c r="OV6" s="5"/>
      <c r="OW6" s="5"/>
      <c r="OX6" s="5" t="s">
        <v>45</v>
      </c>
      <c r="OY6" s="5"/>
      <c r="OZ6" s="5"/>
      <c r="PA6" s="5"/>
      <c r="PB6" s="5"/>
      <c r="PC6" s="5"/>
      <c r="PD6" s="5"/>
      <c r="PE6" s="5" t="s">
        <v>46</v>
      </c>
      <c r="PF6" s="5"/>
      <c r="PG6" s="5"/>
      <c r="PH6" s="5"/>
      <c r="PI6" s="5"/>
      <c r="PJ6" s="5"/>
      <c r="PK6" s="5"/>
      <c r="PL6" s="5" t="s">
        <v>47</v>
      </c>
      <c r="PM6" s="5"/>
      <c r="PN6" s="5"/>
      <c r="PO6" s="5"/>
      <c r="PP6" s="5"/>
      <c r="PQ6" s="5"/>
      <c r="PR6" s="5"/>
      <c r="PS6" s="5" t="s">
        <v>48</v>
      </c>
      <c r="PT6" s="5"/>
      <c r="PU6" s="5"/>
      <c r="PV6" s="5"/>
      <c r="PW6" s="5"/>
      <c r="PX6" s="5"/>
      <c r="PY6" s="5"/>
      <c r="PZ6" s="5" t="s">
        <v>49</v>
      </c>
      <c r="QA6" s="5"/>
      <c r="QB6" s="5"/>
      <c r="QC6" s="5"/>
      <c r="QD6" s="5"/>
      <c r="QE6" s="5"/>
      <c r="QF6" s="5"/>
      <c r="QG6" s="5" t="s">
        <v>50</v>
      </c>
      <c r="QH6" s="5"/>
      <c r="QI6" s="5"/>
      <c r="QJ6" s="5"/>
      <c r="QK6" s="5"/>
      <c r="QL6" s="5"/>
      <c r="QM6" s="5"/>
      <c r="QN6" s="5" t="s">
        <v>51</v>
      </c>
      <c r="QO6" s="5"/>
      <c r="QP6" s="5"/>
      <c r="QQ6" s="5"/>
      <c r="QR6" s="5"/>
      <c r="QS6" s="5"/>
      <c r="QT6" s="5"/>
      <c r="QU6" s="5">
        <v>43937</v>
      </c>
      <c r="QV6" s="5"/>
      <c r="QW6" s="5"/>
      <c r="QX6" s="5"/>
      <c r="QY6" s="5"/>
      <c r="QZ6" s="5"/>
      <c r="RA6" s="5"/>
      <c r="RB6" s="5" t="s">
        <v>52</v>
      </c>
      <c r="RC6" s="5"/>
      <c r="RD6" s="5"/>
      <c r="RE6" s="5"/>
      <c r="RF6" s="5"/>
      <c r="RG6" s="5"/>
      <c r="RH6" s="5"/>
      <c r="RI6" s="5" t="s">
        <v>53</v>
      </c>
      <c r="RJ6" s="5"/>
      <c r="RK6" s="5"/>
      <c r="RL6" s="5"/>
      <c r="RM6" s="5"/>
      <c r="RN6" s="5"/>
      <c r="RO6" s="5"/>
      <c r="RP6" s="5">
        <v>43934</v>
      </c>
      <c r="RQ6" s="5"/>
      <c r="RR6" s="5"/>
      <c r="RS6" s="5"/>
      <c r="RT6" s="5"/>
      <c r="RU6" s="5"/>
      <c r="RV6" s="5"/>
      <c r="RW6" s="5">
        <v>43933</v>
      </c>
      <c r="RX6" s="5"/>
      <c r="RY6" s="5"/>
      <c r="RZ6" s="5"/>
      <c r="SA6" s="5"/>
      <c r="SB6" s="5"/>
      <c r="SC6" s="5"/>
      <c r="SD6" s="5">
        <v>43932</v>
      </c>
      <c r="SE6" s="5"/>
      <c r="SF6" s="5"/>
      <c r="SG6" s="5"/>
      <c r="SH6" s="5"/>
      <c r="SI6" s="5"/>
      <c r="SJ6" s="5"/>
      <c r="SK6" s="5">
        <v>43931</v>
      </c>
      <c r="SL6" s="5"/>
      <c r="SM6" s="5"/>
      <c r="SN6" s="5"/>
      <c r="SO6" s="5"/>
      <c r="SP6" s="5"/>
      <c r="SQ6" s="5"/>
      <c r="SR6" s="5">
        <v>43930</v>
      </c>
      <c r="SS6" s="5"/>
      <c r="ST6" s="5"/>
      <c r="SU6" s="5"/>
      <c r="SV6" s="5"/>
      <c r="SW6" s="5"/>
      <c r="SX6" s="5"/>
      <c r="SY6" s="5">
        <v>43929</v>
      </c>
      <c r="SZ6" s="5"/>
      <c r="TA6" s="5"/>
      <c r="TB6" s="5"/>
      <c r="TC6" s="5"/>
      <c r="TD6" s="5"/>
      <c r="TE6" s="5"/>
      <c r="TF6" s="5">
        <v>43928</v>
      </c>
      <c r="TG6" s="5"/>
      <c r="TH6" s="5"/>
      <c r="TI6" s="5"/>
      <c r="TJ6" s="5"/>
      <c r="TK6" s="5"/>
      <c r="TL6" s="5"/>
      <c r="TM6" s="5">
        <v>43927</v>
      </c>
      <c r="TN6" s="5"/>
      <c r="TO6" s="5"/>
      <c r="TP6" s="5"/>
      <c r="TQ6" s="5"/>
      <c r="TR6" s="5"/>
      <c r="TS6" s="5"/>
      <c r="TT6" s="5">
        <v>43926</v>
      </c>
      <c r="TU6" s="5"/>
      <c r="TV6" s="5"/>
      <c r="TW6" s="5"/>
      <c r="TX6" s="5"/>
      <c r="TY6" s="5"/>
      <c r="TZ6" s="5"/>
      <c r="UA6" s="5">
        <v>43925</v>
      </c>
      <c r="UB6" s="5"/>
      <c r="UC6" s="5"/>
      <c r="UD6" s="5"/>
      <c r="UE6" s="5"/>
      <c r="UF6" s="5"/>
      <c r="UG6" s="5"/>
      <c r="UH6" s="5">
        <v>43923</v>
      </c>
      <c r="UI6" s="5"/>
      <c r="UJ6" s="5"/>
      <c r="UK6" s="5"/>
      <c r="UL6" s="5"/>
      <c r="UM6" s="5"/>
      <c r="UN6" s="5"/>
      <c r="UO6" s="5">
        <v>43922</v>
      </c>
      <c r="UP6" s="5"/>
      <c r="UQ6" s="5"/>
      <c r="UR6" s="5"/>
      <c r="US6" s="5"/>
      <c r="UT6" s="5"/>
      <c r="UU6" s="5"/>
      <c r="UV6" s="5">
        <v>43921</v>
      </c>
      <c r="UW6" s="5"/>
      <c r="UX6" s="5"/>
      <c r="UY6" s="5"/>
      <c r="UZ6" s="5"/>
      <c r="VA6" s="5"/>
      <c r="VB6" s="5"/>
      <c r="VC6" s="5">
        <v>43920</v>
      </c>
      <c r="VD6" s="5"/>
      <c r="VE6" s="5"/>
      <c r="VF6" s="5"/>
      <c r="VG6" s="5"/>
      <c r="VH6" s="5"/>
      <c r="VI6" s="5"/>
      <c r="VJ6" s="5">
        <v>43919</v>
      </c>
      <c r="VK6" s="5"/>
      <c r="VL6" s="5"/>
      <c r="VM6" s="5"/>
      <c r="VN6" s="5"/>
      <c r="VO6" s="5"/>
      <c r="VP6" s="5"/>
      <c r="VQ6" s="5">
        <v>43918</v>
      </c>
      <c r="VR6" s="5"/>
      <c r="VS6" s="5"/>
      <c r="VT6" s="5"/>
      <c r="VU6" s="5"/>
      <c r="VV6" s="5"/>
      <c r="VW6" s="5"/>
      <c r="VX6" s="5">
        <v>43916</v>
      </c>
      <c r="VY6" s="5"/>
      <c r="VZ6" s="5"/>
      <c r="WA6" s="5"/>
      <c r="WB6" s="5"/>
      <c r="WC6" s="5"/>
      <c r="WD6" s="5"/>
      <c r="WE6" s="5">
        <v>43915</v>
      </c>
      <c r="WF6" s="5"/>
      <c r="WG6" s="5"/>
      <c r="WH6" s="5"/>
      <c r="WI6" s="5"/>
      <c r="WJ6" s="5"/>
      <c r="WK6" s="5"/>
      <c r="WL6" s="5">
        <v>43914</v>
      </c>
      <c r="WM6" s="5"/>
      <c r="WN6" s="5"/>
      <c r="WO6" s="5"/>
      <c r="WP6" s="5"/>
      <c r="WQ6" s="5"/>
      <c r="WR6" s="5"/>
      <c r="WS6" s="5">
        <v>43913</v>
      </c>
      <c r="WT6" s="5"/>
      <c r="WU6" s="5"/>
      <c r="WV6" s="5"/>
      <c r="WW6" s="5"/>
      <c r="WX6" s="5"/>
      <c r="WY6" s="5"/>
      <c r="WZ6" s="27"/>
      <c r="XA6" s="27"/>
      <c r="XB6" s="27"/>
      <c r="XC6" s="27"/>
      <c r="XD6" s="27"/>
      <c r="XE6" s="27"/>
      <c r="XF6" s="27"/>
      <c r="XG6" s="27"/>
      <c r="XH6" s="27"/>
      <c r="XI6" s="27"/>
      <c r="XJ6" s="27"/>
      <c r="XK6" s="27"/>
      <c r="XL6" s="27"/>
      <c r="XM6" s="27"/>
      <c r="XN6" s="27"/>
      <c r="XO6" s="27"/>
      <c r="XP6" s="27"/>
      <c r="XQ6" s="27"/>
      <c r="XR6" s="27"/>
      <c r="XS6" s="27"/>
      <c r="XT6" s="27"/>
      <c r="XU6" s="27"/>
      <c r="XV6" s="27"/>
      <c r="XW6" s="27"/>
      <c r="XX6" s="27"/>
      <c r="XY6" s="27"/>
      <c r="XZ6" s="27"/>
      <c r="YA6" s="27"/>
      <c r="YB6" s="27"/>
      <c r="YC6" s="27"/>
      <c r="YD6" s="27"/>
      <c r="YE6" s="27"/>
      <c r="YF6" s="27"/>
      <c r="YG6" s="27"/>
      <c r="YH6" s="27"/>
      <c r="YI6" s="27"/>
      <c r="YJ6" s="27"/>
      <c r="YK6" s="27"/>
      <c r="YL6" s="27"/>
      <c r="YM6" s="27"/>
      <c r="YN6" s="27"/>
      <c r="YO6" s="27"/>
      <c r="YP6" s="27"/>
      <c r="YQ6" s="27"/>
      <c r="YR6" s="27"/>
      <c r="YS6" s="27"/>
      <c r="YT6" s="27"/>
      <c r="YU6" s="27"/>
      <c r="YV6" s="27"/>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c r="AAA6" s="27"/>
      <c r="AAB6" s="27"/>
      <c r="AAC6" s="27"/>
      <c r="AAD6" s="27"/>
      <c r="AAE6" s="27"/>
      <c r="AAF6" s="27"/>
      <c r="AAG6" s="27"/>
      <c r="AAH6" s="27"/>
      <c r="AAI6" s="27"/>
      <c r="AAJ6" s="27"/>
      <c r="AAK6" s="27"/>
      <c r="AAL6" s="27"/>
      <c r="AAM6" s="27"/>
      <c r="AAN6" s="27"/>
      <c r="AAO6" s="27"/>
      <c r="AAP6" s="27"/>
      <c r="AAQ6" s="27"/>
      <c r="AAR6" s="27"/>
      <c r="AAS6" s="27"/>
      <c r="AAT6" s="27"/>
      <c r="AAU6" s="27"/>
      <c r="AAV6" s="27"/>
      <c r="AAW6" s="27"/>
      <c r="AAX6" s="27"/>
      <c r="AAY6" s="27"/>
      <c r="AAZ6" s="27"/>
      <c r="ABA6" s="27"/>
      <c r="ABB6" s="27"/>
      <c r="ABC6" s="27"/>
      <c r="ABD6" s="27"/>
      <c r="ABE6" s="27"/>
      <c r="ABF6" s="27"/>
      <c r="ABG6" s="27"/>
      <c r="ABH6" s="27"/>
      <c r="ABI6" s="27"/>
      <c r="ABJ6" s="27"/>
      <c r="ABK6" s="27"/>
      <c r="ABL6" s="27"/>
      <c r="ABM6" s="27"/>
      <c r="ABN6" s="27"/>
      <c r="ABO6" s="27"/>
      <c r="ABP6" s="27"/>
      <c r="ABQ6" s="27"/>
      <c r="ABR6" s="27"/>
      <c r="ABS6" s="27"/>
      <c r="ABT6" s="27"/>
      <c r="ABU6" s="27"/>
      <c r="ABV6" s="27"/>
      <c r="ABW6" s="27"/>
      <c r="ABX6" s="27"/>
      <c r="ABY6" s="27"/>
      <c r="ABZ6" s="27"/>
      <c r="ACA6" s="27"/>
      <c r="ACB6" s="27"/>
      <c r="ACC6" s="27"/>
      <c r="ACD6" s="27"/>
      <c r="ACE6" s="27"/>
      <c r="ACF6" s="27"/>
      <c r="ACG6" s="27"/>
      <c r="ACH6" s="27"/>
      <c r="ACI6" s="27"/>
      <c r="ACJ6" s="27"/>
      <c r="ACK6" s="27"/>
      <c r="ACL6" s="27"/>
      <c r="ACM6" s="27"/>
      <c r="ACN6" s="27"/>
      <c r="ACO6" s="27"/>
      <c r="ACP6" s="27"/>
      <c r="ACQ6" s="27"/>
      <c r="ACR6" s="27"/>
      <c r="ACS6" s="27"/>
      <c r="ACT6" s="27"/>
      <c r="ACU6" s="27"/>
      <c r="ACV6" s="27"/>
      <c r="ACW6" s="27"/>
      <c r="ACX6" s="27"/>
      <c r="ACY6" s="27"/>
      <c r="ACZ6" s="27"/>
      <c r="ADA6" s="27"/>
      <c r="ADB6" s="27"/>
      <c r="ADC6" s="27"/>
      <c r="ADD6" s="27"/>
      <c r="ADE6" s="27"/>
      <c r="ADF6" s="27"/>
      <c r="ADG6" s="27"/>
      <c r="ADH6" s="27"/>
      <c r="ADI6" s="27"/>
      <c r="ADJ6" s="27"/>
      <c r="ADK6" s="27"/>
      <c r="ADL6" s="27"/>
      <c r="ADM6" s="27"/>
      <c r="ADN6" s="27"/>
      <c r="ADO6" s="27"/>
      <c r="ADP6" s="27"/>
      <c r="ADQ6" s="27"/>
      <c r="ADR6" s="27"/>
      <c r="ADS6" s="27"/>
      <c r="ADT6" s="27"/>
      <c r="ADU6" s="27"/>
      <c r="ADV6" s="27"/>
      <c r="ADW6" s="27"/>
      <c r="ADX6" s="27"/>
      <c r="ADY6" s="27"/>
      <c r="ADZ6" s="27"/>
      <c r="AEA6" s="27"/>
      <c r="AEB6" s="27"/>
      <c r="AEC6" s="27"/>
      <c r="AED6" s="27"/>
      <c r="AEE6" s="27"/>
      <c r="AEF6" s="27"/>
      <c r="AEG6" s="27"/>
      <c r="AEH6" s="27"/>
      <c r="AEI6" s="27"/>
      <c r="AEJ6" s="27"/>
      <c r="AEK6" s="27"/>
      <c r="AEL6" s="27"/>
      <c r="AEM6" s="27"/>
      <c r="AEN6" s="27"/>
      <c r="AEO6" s="27"/>
      <c r="AEP6" s="27"/>
      <c r="AEQ6" s="27"/>
      <c r="AER6" s="27"/>
      <c r="AES6" s="27"/>
      <c r="AET6" s="27"/>
      <c r="AEU6" s="27"/>
      <c r="AEV6" s="27"/>
      <c r="AEW6" s="27"/>
      <c r="AEX6" s="27"/>
      <c r="AEY6" s="27"/>
      <c r="AEZ6" s="27"/>
      <c r="AFA6" s="27"/>
      <c r="AFB6" s="27"/>
      <c r="AFC6" s="27"/>
      <c r="AFD6" s="27"/>
      <c r="AFE6" s="27"/>
      <c r="AFF6" s="27"/>
      <c r="AFG6" s="27"/>
      <c r="AFH6" s="27"/>
      <c r="AFI6" s="27"/>
      <c r="AFJ6" s="27"/>
      <c r="AFK6" s="27"/>
      <c r="AFL6" s="27"/>
      <c r="AFM6" s="27"/>
      <c r="AFN6" s="27"/>
      <c r="AFO6" s="27"/>
      <c r="AFP6" s="27"/>
      <c r="AFQ6" s="27"/>
      <c r="AFR6" s="27"/>
      <c r="AFS6" s="27"/>
      <c r="AFT6" s="27"/>
      <c r="AFU6" s="27"/>
      <c r="AFV6" s="27"/>
      <c r="AFW6" s="27"/>
      <c r="AFX6" s="27"/>
      <c r="AFY6" s="27"/>
      <c r="AFZ6" s="27"/>
      <c r="AGA6" s="27"/>
      <c r="AGB6" s="27"/>
      <c r="AGC6" s="27"/>
      <c r="AGD6" s="27"/>
      <c r="AGE6" s="27"/>
      <c r="AGF6" s="27"/>
      <c r="AGG6" s="27"/>
      <c r="AGH6" s="27"/>
      <c r="AGI6" s="27"/>
      <c r="AGJ6" s="27"/>
      <c r="AGK6" s="27"/>
      <c r="AGL6" s="27"/>
      <c r="AGM6" s="27"/>
      <c r="AGN6" s="27"/>
      <c r="AGO6" s="27"/>
      <c r="AGP6" s="27"/>
      <c r="AGQ6" s="27"/>
      <c r="AGR6" s="27"/>
      <c r="AGS6" s="27"/>
      <c r="AGT6" s="27"/>
      <c r="AGU6" s="27"/>
      <c r="AGV6" s="27"/>
      <c r="AGW6" s="27"/>
      <c r="AGX6" s="27"/>
      <c r="AGY6" s="27"/>
      <c r="AGZ6" s="27"/>
      <c r="AHA6" s="27"/>
      <c r="AHB6" s="27"/>
      <c r="AHC6" s="27"/>
      <c r="AHD6" s="27"/>
      <c r="AHE6" s="27"/>
      <c r="AHF6" s="27"/>
      <c r="AHG6" s="27"/>
      <c r="AHH6" s="27"/>
      <c r="AHI6" s="27"/>
      <c r="AHJ6" s="27"/>
      <c r="AHK6" s="27"/>
      <c r="AHL6" s="27"/>
      <c r="AHM6" s="27"/>
      <c r="AHN6" s="27"/>
      <c r="AHO6" s="27"/>
      <c r="AHP6" s="27"/>
      <c r="AHQ6" s="27"/>
      <c r="AHR6" s="27"/>
      <c r="AHS6" s="27"/>
      <c r="AHT6" s="27"/>
      <c r="AHU6" s="27"/>
      <c r="AHV6" s="27"/>
      <c r="AHW6" s="27"/>
      <c r="AHX6" s="27"/>
      <c r="AHY6" s="27"/>
      <c r="AHZ6" s="27"/>
      <c r="AIA6" s="27"/>
      <c r="AIB6" s="27"/>
      <c r="AIC6" s="27"/>
      <c r="AID6" s="27"/>
      <c r="AIE6" s="27"/>
      <c r="AIF6" s="27"/>
      <c r="AIG6" s="27"/>
      <c r="AIH6" s="27"/>
      <c r="AII6" s="27"/>
      <c r="AIJ6" s="27"/>
      <c r="AIK6" s="27"/>
      <c r="AIL6" s="27"/>
      <c r="AIM6" s="27"/>
      <c r="AIN6" s="27"/>
      <c r="AIO6" s="27"/>
      <c r="AIP6" s="27"/>
      <c r="AIQ6" s="27"/>
      <c r="AIR6" s="27"/>
      <c r="AIS6" s="27"/>
      <c r="AIT6" s="27"/>
      <c r="AIU6" s="27"/>
      <c r="AIV6" s="27"/>
      <c r="AIW6" s="27"/>
      <c r="AIX6" s="27"/>
      <c r="AIY6" s="27"/>
      <c r="AIZ6" s="27"/>
      <c r="AJA6" s="27"/>
      <c r="AJB6" s="27"/>
      <c r="AJC6" s="27"/>
      <c r="AJD6" s="27"/>
      <c r="AJE6" s="27"/>
      <c r="AJF6" s="27"/>
      <c r="AJG6" s="27"/>
      <c r="AJH6" s="27"/>
      <c r="AJI6" s="27"/>
      <c r="AJJ6" s="27"/>
      <c r="AJK6" s="27"/>
      <c r="AJL6" s="27"/>
      <c r="AJM6" s="27"/>
      <c r="AJN6" s="27"/>
      <c r="AJO6" s="27"/>
      <c r="AJP6" s="27"/>
      <c r="AJQ6" s="27"/>
      <c r="AJR6" s="27"/>
      <c r="AJS6" s="27"/>
      <c r="AJT6" s="27"/>
      <c r="AJU6" s="27"/>
      <c r="AJV6" s="27"/>
      <c r="AJW6" s="27"/>
      <c r="AJX6" s="27"/>
      <c r="AJY6" s="27"/>
      <c r="AJZ6" s="27"/>
      <c r="AKA6" s="27"/>
      <c r="AKB6" s="27"/>
      <c r="AKC6" s="27"/>
      <c r="AKD6" s="27"/>
      <c r="AKE6" s="27"/>
      <c r="AKF6" s="27"/>
      <c r="AKG6" s="27"/>
      <c r="AKH6" s="27"/>
      <c r="AKI6" s="27"/>
      <c r="AKJ6" s="27"/>
      <c r="AKK6" s="27"/>
      <c r="AKL6" s="27"/>
      <c r="AKM6" s="27"/>
      <c r="AKN6" s="27"/>
      <c r="AKO6" s="27"/>
      <c r="AKP6" s="27"/>
      <c r="AKQ6" s="27"/>
      <c r="AKR6" s="27"/>
      <c r="AKS6" s="27"/>
      <c r="AKT6" s="27"/>
      <c r="AKU6" s="27"/>
      <c r="AKV6" s="27"/>
      <c r="AKW6" s="27"/>
      <c r="AKX6" s="27"/>
      <c r="AKY6" s="27"/>
      <c r="AKZ6" s="27"/>
      <c r="ALA6" s="27"/>
      <c r="ALB6" s="27"/>
      <c r="ALC6" s="27"/>
      <c r="ALD6" s="27"/>
      <c r="ALE6" s="27"/>
      <c r="ALF6" s="27"/>
      <c r="ALG6" s="27"/>
      <c r="ALH6" s="27"/>
      <c r="ALI6" s="27"/>
      <c r="ALJ6" s="27"/>
      <c r="ALK6" s="27"/>
      <c r="ALL6" s="27"/>
      <c r="ALM6" s="27"/>
      <c r="ALN6" s="27"/>
      <c r="ALO6" s="27"/>
      <c r="ALP6" s="27"/>
      <c r="ALQ6" s="27"/>
      <c r="ALR6" s="27"/>
      <c r="ALS6" s="27"/>
      <c r="ALT6" s="27"/>
      <c r="ALU6" s="27"/>
      <c r="ALV6" s="27"/>
      <c r="ALW6" s="27"/>
      <c r="ALX6" s="27"/>
      <c r="ALY6" s="27"/>
      <c r="ALZ6" s="27"/>
      <c r="AMA6" s="27"/>
      <c r="AMB6" s="27"/>
      <c r="AMC6" s="27"/>
      <c r="AMD6" s="27"/>
      <c r="AME6" s="27"/>
      <c r="AMF6" s="27"/>
      <c r="AMG6" s="27"/>
      <c r="AMH6" s="27"/>
      <c r="AMI6" s="27"/>
      <c r="AMJ6" s="27"/>
    </row>
    <row r="7" spans="1:1024">
      <c r="A7" s="28"/>
      <c r="B7" s="29" t="s">
        <v>54</v>
      </c>
      <c r="C7" s="30" t="s">
        <v>55</v>
      </c>
      <c r="D7" s="29" t="s">
        <v>56</v>
      </c>
      <c r="E7" s="30" t="s">
        <v>55</v>
      </c>
      <c r="F7" s="31" t="s">
        <v>57</v>
      </c>
      <c r="G7" s="30" t="s">
        <v>55</v>
      </c>
      <c r="H7" s="32" t="s">
        <v>54</v>
      </c>
      <c r="I7" s="30" t="s">
        <v>55</v>
      </c>
      <c r="J7" s="29" t="s">
        <v>56</v>
      </c>
      <c r="K7" s="30" t="s">
        <v>55</v>
      </c>
      <c r="L7" s="29" t="s">
        <v>58</v>
      </c>
      <c r="M7" s="29" t="s">
        <v>57</v>
      </c>
      <c r="N7" s="33" t="s">
        <v>55</v>
      </c>
      <c r="O7" s="32" t="s">
        <v>54</v>
      </c>
      <c r="P7" s="30" t="s">
        <v>55</v>
      </c>
      <c r="Q7" s="29" t="s">
        <v>56</v>
      </c>
      <c r="R7" s="30" t="s">
        <v>55</v>
      </c>
      <c r="S7" s="29" t="s">
        <v>58</v>
      </c>
      <c r="T7" s="29" t="s">
        <v>57</v>
      </c>
      <c r="U7" s="33" t="s">
        <v>55</v>
      </c>
      <c r="V7" s="32" t="s">
        <v>54</v>
      </c>
      <c r="W7" s="30" t="s">
        <v>55</v>
      </c>
      <c r="X7" s="29" t="s">
        <v>56</v>
      </c>
      <c r="Y7" s="30" t="s">
        <v>55</v>
      </c>
      <c r="Z7" s="29" t="s">
        <v>58</v>
      </c>
      <c r="AA7" s="29" t="s">
        <v>57</v>
      </c>
      <c r="AB7" s="33" t="s">
        <v>55</v>
      </c>
      <c r="AC7" s="32" t="s">
        <v>54</v>
      </c>
      <c r="AD7" s="30" t="s">
        <v>55</v>
      </c>
      <c r="AE7" s="29" t="s">
        <v>56</v>
      </c>
      <c r="AF7" s="30" t="s">
        <v>55</v>
      </c>
      <c r="AG7" s="29" t="s">
        <v>58</v>
      </c>
      <c r="AH7" s="29" t="s">
        <v>57</v>
      </c>
      <c r="AI7" s="33" t="s">
        <v>55</v>
      </c>
      <c r="AJ7" s="32" t="s">
        <v>54</v>
      </c>
      <c r="AK7" s="30" t="s">
        <v>55</v>
      </c>
      <c r="AL7" s="29" t="s">
        <v>56</v>
      </c>
      <c r="AM7" s="30" t="s">
        <v>55</v>
      </c>
      <c r="AN7" s="29" t="s">
        <v>58</v>
      </c>
      <c r="AO7" s="29" t="s">
        <v>57</v>
      </c>
      <c r="AP7" s="33" t="s">
        <v>55</v>
      </c>
      <c r="AQ7" s="32" t="s">
        <v>54</v>
      </c>
      <c r="AR7" s="30" t="s">
        <v>55</v>
      </c>
      <c r="AS7" s="29" t="s">
        <v>56</v>
      </c>
      <c r="AT7" s="30" t="s">
        <v>55</v>
      </c>
      <c r="AU7" s="29" t="s">
        <v>58</v>
      </c>
      <c r="AV7" s="29" t="s">
        <v>57</v>
      </c>
      <c r="AW7" s="33" t="s">
        <v>55</v>
      </c>
      <c r="AX7" s="32" t="s">
        <v>54</v>
      </c>
      <c r="AY7" s="30" t="s">
        <v>55</v>
      </c>
      <c r="AZ7" s="29" t="s">
        <v>56</v>
      </c>
      <c r="BA7" s="30" t="s">
        <v>55</v>
      </c>
      <c r="BB7" s="29" t="s">
        <v>58</v>
      </c>
      <c r="BC7" s="29" t="s">
        <v>57</v>
      </c>
      <c r="BD7" s="33" t="s">
        <v>55</v>
      </c>
      <c r="BE7" s="32" t="s">
        <v>54</v>
      </c>
      <c r="BF7" s="30" t="s">
        <v>55</v>
      </c>
      <c r="BG7" s="29" t="s">
        <v>56</v>
      </c>
      <c r="BH7" s="30" t="s">
        <v>55</v>
      </c>
      <c r="BI7" s="29" t="s">
        <v>58</v>
      </c>
      <c r="BJ7" s="29" t="s">
        <v>57</v>
      </c>
      <c r="BK7" s="33" t="s">
        <v>55</v>
      </c>
      <c r="BL7" s="32" t="s">
        <v>54</v>
      </c>
      <c r="BM7" s="30" t="s">
        <v>55</v>
      </c>
      <c r="BN7" s="29" t="s">
        <v>56</v>
      </c>
      <c r="BO7" s="30" t="s">
        <v>55</v>
      </c>
      <c r="BP7" s="29" t="s">
        <v>58</v>
      </c>
      <c r="BQ7" s="29" t="s">
        <v>57</v>
      </c>
      <c r="BR7" s="33" t="s">
        <v>55</v>
      </c>
      <c r="BS7" s="32" t="s">
        <v>54</v>
      </c>
      <c r="BT7" s="30" t="s">
        <v>55</v>
      </c>
      <c r="BU7" s="29" t="s">
        <v>56</v>
      </c>
      <c r="BV7" s="30" t="s">
        <v>55</v>
      </c>
      <c r="BW7" s="29" t="s">
        <v>58</v>
      </c>
      <c r="BX7" s="29" t="s">
        <v>57</v>
      </c>
      <c r="BY7" s="33" t="s">
        <v>55</v>
      </c>
      <c r="BZ7" s="32" t="s">
        <v>54</v>
      </c>
      <c r="CA7" s="30" t="s">
        <v>55</v>
      </c>
      <c r="CB7" s="29" t="s">
        <v>56</v>
      </c>
      <c r="CC7" s="30" t="s">
        <v>55</v>
      </c>
      <c r="CD7" s="29" t="s">
        <v>58</v>
      </c>
      <c r="CE7" s="29" t="s">
        <v>57</v>
      </c>
      <c r="CF7" s="33" t="s">
        <v>55</v>
      </c>
      <c r="CG7" s="32" t="s">
        <v>54</v>
      </c>
      <c r="CH7" s="30" t="s">
        <v>55</v>
      </c>
      <c r="CI7" s="29" t="s">
        <v>56</v>
      </c>
      <c r="CJ7" s="30" t="s">
        <v>55</v>
      </c>
      <c r="CK7" s="29" t="s">
        <v>58</v>
      </c>
      <c r="CL7" s="29" t="s">
        <v>57</v>
      </c>
      <c r="CM7" s="33" t="s">
        <v>55</v>
      </c>
      <c r="CN7" s="32" t="s">
        <v>54</v>
      </c>
      <c r="CO7" s="30" t="s">
        <v>55</v>
      </c>
      <c r="CP7" s="29" t="s">
        <v>56</v>
      </c>
      <c r="CQ7" s="30" t="s">
        <v>55</v>
      </c>
      <c r="CR7" s="29" t="s">
        <v>58</v>
      </c>
      <c r="CS7" s="29" t="s">
        <v>57</v>
      </c>
      <c r="CT7" s="33" t="s">
        <v>55</v>
      </c>
      <c r="CU7" s="32" t="s">
        <v>54</v>
      </c>
      <c r="CV7" s="30" t="s">
        <v>55</v>
      </c>
      <c r="CW7" s="29" t="s">
        <v>56</v>
      </c>
      <c r="CX7" s="30" t="s">
        <v>55</v>
      </c>
      <c r="CY7" s="29" t="s">
        <v>58</v>
      </c>
      <c r="CZ7" s="29" t="s">
        <v>57</v>
      </c>
      <c r="DA7" s="33" t="s">
        <v>55</v>
      </c>
      <c r="DB7" s="32" t="s">
        <v>54</v>
      </c>
      <c r="DC7" s="30" t="s">
        <v>55</v>
      </c>
      <c r="DD7" s="29" t="s">
        <v>56</v>
      </c>
      <c r="DE7" s="30" t="s">
        <v>55</v>
      </c>
      <c r="DF7" s="29" t="s">
        <v>58</v>
      </c>
      <c r="DG7" s="29" t="s">
        <v>57</v>
      </c>
      <c r="DH7" s="33" t="s">
        <v>55</v>
      </c>
      <c r="DI7" s="32" t="s">
        <v>54</v>
      </c>
      <c r="DJ7" s="30" t="s">
        <v>55</v>
      </c>
      <c r="DK7" s="29" t="s">
        <v>56</v>
      </c>
      <c r="DL7" s="30" t="s">
        <v>55</v>
      </c>
      <c r="DM7" s="29" t="s">
        <v>58</v>
      </c>
      <c r="DN7" s="29" t="s">
        <v>57</v>
      </c>
      <c r="DO7" s="33" t="s">
        <v>55</v>
      </c>
      <c r="DP7" s="32" t="s">
        <v>54</v>
      </c>
      <c r="DQ7" s="30" t="s">
        <v>55</v>
      </c>
      <c r="DR7" s="29" t="s">
        <v>56</v>
      </c>
      <c r="DS7" s="30" t="s">
        <v>55</v>
      </c>
      <c r="DT7" s="29" t="s">
        <v>58</v>
      </c>
      <c r="DU7" s="29" t="s">
        <v>57</v>
      </c>
      <c r="DV7" s="33" t="s">
        <v>55</v>
      </c>
      <c r="DW7" s="32" t="s">
        <v>54</v>
      </c>
      <c r="DX7" s="30" t="s">
        <v>55</v>
      </c>
      <c r="DY7" s="29" t="s">
        <v>56</v>
      </c>
      <c r="DZ7" s="30" t="s">
        <v>55</v>
      </c>
      <c r="EA7" s="29" t="s">
        <v>58</v>
      </c>
      <c r="EB7" s="29" t="s">
        <v>57</v>
      </c>
      <c r="EC7" s="33" t="s">
        <v>55</v>
      </c>
      <c r="ED7" s="32" t="s">
        <v>54</v>
      </c>
      <c r="EE7" s="30" t="s">
        <v>55</v>
      </c>
      <c r="EF7" s="29" t="s">
        <v>56</v>
      </c>
      <c r="EG7" s="30" t="s">
        <v>55</v>
      </c>
      <c r="EH7" s="29" t="s">
        <v>58</v>
      </c>
      <c r="EI7" s="29" t="s">
        <v>57</v>
      </c>
      <c r="EJ7" s="33" t="s">
        <v>55</v>
      </c>
      <c r="EK7" s="32" t="s">
        <v>54</v>
      </c>
      <c r="EL7" s="30" t="s">
        <v>55</v>
      </c>
      <c r="EM7" s="29" t="s">
        <v>56</v>
      </c>
      <c r="EN7" s="30" t="s">
        <v>55</v>
      </c>
      <c r="EO7" s="29" t="s">
        <v>58</v>
      </c>
      <c r="EP7" s="29" t="s">
        <v>57</v>
      </c>
      <c r="EQ7" s="33" t="s">
        <v>55</v>
      </c>
      <c r="ER7" s="32" t="s">
        <v>54</v>
      </c>
      <c r="ES7" s="30" t="s">
        <v>55</v>
      </c>
      <c r="ET7" s="29" t="s">
        <v>56</v>
      </c>
      <c r="EU7" s="30" t="s">
        <v>55</v>
      </c>
      <c r="EV7" s="29" t="s">
        <v>58</v>
      </c>
      <c r="EW7" s="29" t="s">
        <v>57</v>
      </c>
      <c r="EX7" s="33" t="s">
        <v>55</v>
      </c>
      <c r="EY7" s="32" t="s">
        <v>54</v>
      </c>
      <c r="EZ7" s="30" t="s">
        <v>55</v>
      </c>
      <c r="FA7" s="29" t="s">
        <v>56</v>
      </c>
      <c r="FB7" s="30" t="s">
        <v>55</v>
      </c>
      <c r="FC7" s="29" t="s">
        <v>58</v>
      </c>
      <c r="FD7" s="29" t="s">
        <v>57</v>
      </c>
      <c r="FE7" s="33" t="s">
        <v>55</v>
      </c>
      <c r="FF7" s="32" t="s">
        <v>54</v>
      </c>
      <c r="FG7" s="30" t="s">
        <v>55</v>
      </c>
      <c r="FH7" s="29" t="s">
        <v>56</v>
      </c>
      <c r="FI7" s="30" t="s">
        <v>55</v>
      </c>
      <c r="FJ7" s="29" t="s">
        <v>58</v>
      </c>
      <c r="FK7" s="29" t="s">
        <v>57</v>
      </c>
      <c r="FL7" s="33" t="s">
        <v>55</v>
      </c>
      <c r="FM7" s="32" t="s">
        <v>54</v>
      </c>
      <c r="FN7" s="30" t="s">
        <v>55</v>
      </c>
      <c r="FO7" s="29" t="s">
        <v>56</v>
      </c>
      <c r="FP7" s="30" t="s">
        <v>55</v>
      </c>
      <c r="FQ7" s="29" t="s">
        <v>58</v>
      </c>
      <c r="FR7" s="29" t="s">
        <v>57</v>
      </c>
      <c r="FS7" s="33" t="s">
        <v>55</v>
      </c>
      <c r="FT7" s="32" t="s">
        <v>54</v>
      </c>
      <c r="FU7" s="30" t="s">
        <v>55</v>
      </c>
      <c r="FV7" s="29" t="s">
        <v>56</v>
      </c>
      <c r="FW7" s="30" t="s">
        <v>55</v>
      </c>
      <c r="FX7" s="29" t="s">
        <v>58</v>
      </c>
      <c r="FY7" s="29" t="s">
        <v>57</v>
      </c>
      <c r="FZ7" s="33" t="s">
        <v>55</v>
      </c>
      <c r="GA7" s="32" t="s">
        <v>54</v>
      </c>
      <c r="GB7" s="30" t="s">
        <v>55</v>
      </c>
      <c r="GC7" s="29" t="s">
        <v>56</v>
      </c>
      <c r="GD7" s="30" t="s">
        <v>55</v>
      </c>
      <c r="GE7" s="29" t="s">
        <v>58</v>
      </c>
      <c r="GF7" s="29" t="s">
        <v>57</v>
      </c>
      <c r="GG7" s="33" t="s">
        <v>55</v>
      </c>
      <c r="GH7" s="32" t="s">
        <v>54</v>
      </c>
      <c r="GI7" s="30" t="s">
        <v>55</v>
      </c>
      <c r="GJ7" s="29" t="s">
        <v>56</v>
      </c>
      <c r="GK7" s="30" t="s">
        <v>55</v>
      </c>
      <c r="GL7" s="29" t="s">
        <v>58</v>
      </c>
      <c r="GM7" s="29" t="s">
        <v>57</v>
      </c>
      <c r="GN7" s="33" t="s">
        <v>55</v>
      </c>
      <c r="GO7" s="32" t="s">
        <v>54</v>
      </c>
      <c r="GP7" s="30" t="s">
        <v>55</v>
      </c>
      <c r="GQ7" s="29" t="s">
        <v>56</v>
      </c>
      <c r="GR7" s="30" t="s">
        <v>55</v>
      </c>
      <c r="GS7" s="29" t="s">
        <v>58</v>
      </c>
      <c r="GT7" s="29" t="s">
        <v>57</v>
      </c>
      <c r="GU7" s="33" t="s">
        <v>55</v>
      </c>
      <c r="GV7" s="32" t="s">
        <v>54</v>
      </c>
      <c r="GW7" s="30" t="s">
        <v>55</v>
      </c>
      <c r="GX7" s="29" t="s">
        <v>56</v>
      </c>
      <c r="GY7" s="30" t="s">
        <v>55</v>
      </c>
      <c r="GZ7" s="29" t="s">
        <v>58</v>
      </c>
      <c r="HA7" s="29" t="s">
        <v>57</v>
      </c>
      <c r="HB7" s="33" t="s">
        <v>55</v>
      </c>
      <c r="HC7" s="32" t="s">
        <v>54</v>
      </c>
      <c r="HD7" s="30" t="s">
        <v>55</v>
      </c>
      <c r="HE7" s="29" t="s">
        <v>56</v>
      </c>
      <c r="HF7" s="30" t="s">
        <v>55</v>
      </c>
      <c r="HG7" s="29" t="s">
        <v>58</v>
      </c>
      <c r="HH7" s="29" t="s">
        <v>57</v>
      </c>
      <c r="HI7" s="33" t="s">
        <v>55</v>
      </c>
      <c r="HJ7" s="32" t="s">
        <v>54</v>
      </c>
      <c r="HK7" s="30" t="s">
        <v>55</v>
      </c>
      <c r="HL7" s="29" t="s">
        <v>56</v>
      </c>
      <c r="HM7" s="30" t="s">
        <v>55</v>
      </c>
      <c r="HN7" s="29" t="s">
        <v>58</v>
      </c>
      <c r="HO7" s="29" t="s">
        <v>57</v>
      </c>
      <c r="HP7" s="33" t="s">
        <v>55</v>
      </c>
      <c r="HQ7" s="32" t="s">
        <v>54</v>
      </c>
      <c r="HR7" s="30" t="s">
        <v>55</v>
      </c>
      <c r="HS7" s="29" t="s">
        <v>56</v>
      </c>
      <c r="HT7" s="30" t="s">
        <v>55</v>
      </c>
      <c r="HU7" s="29" t="s">
        <v>58</v>
      </c>
      <c r="HV7" s="29" t="s">
        <v>57</v>
      </c>
      <c r="HW7" s="33" t="s">
        <v>55</v>
      </c>
      <c r="HX7" s="32" t="s">
        <v>54</v>
      </c>
      <c r="HY7" s="30" t="s">
        <v>55</v>
      </c>
      <c r="HZ7" s="29" t="s">
        <v>56</v>
      </c>
      <c r="IA7" s="30" t="s">
        <v>55</v>
      </c>
      <c r="IB7" s="29" t="s">
        <v>58</v>
      </c>
      <c r="IC7" s="29" t="s">
        <v>57</v>
      </c>
      <c r="ID7" s="33" t="s">
        <v>55</v>
      </c>
      <c r="IE7" s="32" t="s">
        <v>54</v>
      </c>
      <c r="IF7" s="30" t="s">
        <v>55</v>
      </c>
      <c r="IG7" s="29" t="s">
        <v>56</v>
      </c>
      <c r="IH7" s="30" t="s">
        <v>55</v>
      </c>
      <c r="II7" s="29" t="s">
        <v>58</v>
      </c>
      <c r="IJ7" s="29" t="s">
        <v>57</v>
      </c>
      <c r="IK7" s="33" t="s">
        <v>55</v>
      </c>
      <c r="IL7" s="32" t="s">
        <v>54</v>
      </c>
      <c r="IM7" s="30" t="s">
        <v>55</v>
      </c>
      <c r="IN7" s="29" t="s">
        <v>56</v>
      </c>
      <c r="IO7" s="30" t="s">
        <v>55</v>
      </c>
      <c r="IP7" s="29" t="s">
        <v>58</v>
      </c>
      <c r="IQ7" s="29" t="s">
        <v>57</v>
      </c>
      <c r="IR7" s="33" t="s">
        <v>55</v>
      </c>
      <c r="IS7" s="32" t="s">
        <v>54</v>
      </c>
      <c r="IT7" s="30" t="s">
        <v>55</v>
      </c>
      <c r="IU7" s="29" t="s">
        <v>56</v>
      </c>
      <c r="IV7" s="30" t="s">
        <v>55</v>
      </c>
      <c r="IW7" s="29" t="s">
        <v>58</v>
      </c>
      <c r="IX7" s="29" t="s">
        <v>57</v>
      </c>
      <c r="IY7" s="33" t="s">
        <v>55</v>
      </c>
      <c r="IZ7" s="32" t="s">
        <v>54</v>
      </c>
      <c r="JA7" s="30" t="s">
        <v>55</v>
      </c>
      <c r="JB7" s="29" t="s">
        <v>56</v>
      </c>
      <c r="JC7" s="30" t="s">
        <v>55</v>
      </c>
      <c r="JD7" s="29" t="s">
        <v>58</v>
      </c>
      <c r="JE7" s="29" t="s">
        <v>57</v>
      </c>
      <c r="JF7" s="33" t="s">
        <v>55</v>
      </c>
      <c r="JG7" s="32" t="s">
        <v>54</v>
      </c>
      <c r="JH7" s="30" t="s">
        <v>55</v>
      </c>
      <c r="JI7" s="29" t="s">
        <v>56</v>
      </c>
      <c r="JJ7" s="30" t="s">
        <v>55</v>
      </c>
      <c r="JK7" s="29" t="s">
        <v>58</v>
      </c>
      <c r="JL7" s="29" t="s">
        <v>57</v>
      </c>
      <c r="JM7" s="33" t="s">
        <v>55</v>
      </c>
      <c r="JN7" s="32" t="s">
        <v>54</v>
      </c>
      <c r="JO7" s="30" t="s">
        <v>55</v>
      </c>
      <c r="JP7" s="29" t="s">
        <v>56</v>
      </c>
      <c r="JQ7" s="30" t="s">
        <v>55</v>
      </c>
      <c r="JR7" s="29" t="s">
        <v>58</v>
      </c>
      <c r="JS7" s="29" t="s">
        <v>57</v>
      </c>
      <c r="JT7" s="33" t="s">
        <v>55</v>
      </c>
      <c r="JU7" s="32" t="s">
        <v>54</v>
      </c>
      <c r="JV7" s="30" t="s">
        <v>55</v>
      </c>
      <c r="JW7" s="29" t="s">
        <v>56</v>
      </c>
      <c r="JX7" s="30" t="s">
        <v>55</v>
      </c>
      <c r="JY7" s="29" t="s">
        <v>58</v>
      </c>
      <c r="JZ7" s="29" t="s">
        <v>57</v>
      </c>
      <c r="KA7" s="33" t="s">
        <v>55</v>
      </c>
      <c r="KB7" s="32" t="s">
        <v>54</v>
      </c>
      <c r="KC7" s="30" t="s">
        <v>55</v>
      </c>
      <c r="KD7" s="29" t="s">
        <v>56</v>
      </c>
      <c r="KE7" s="30" t="s">
        <v>55</v>
      </c>
      <c r="KF7" s="29" t="s">
        <v>58</v>
      </c>
      <c r="KG7" s="29" t="s">
        <v>57</v>
      </c>
      <c r="KH7" s="33" t="s">
        <v>55</v>
      </c>
      <c r="KI7" s="32" t="s">
        <v>54</v>
      </c>
      <c r="KJ7" s="30" t="s">
        <v>55</v>
      </c>
      <c r="KK7" s="29" t="s">
        <v>56</v>
      </c>
      <c r="KL7" s="30" t="s">
        <v>55</v>
      </c>
      <c r="KM7" s="29" t="s">
        <v>58</v>
      </c>
      <c r="KN7" s="29" t="s">
        <v>57</v>
      </c>
      <c r="KO7" s="33" t="s">
        <v>55</v>
      </c>
      <c r="KP7" s="32" t="s">
        <v>54</v>
      </c>
      <c r="KQ7" s="30" t="s">
        <v>55</v>
      </c>
      <c r="KR7" s="29" t="s">
        <v>56</v>
      </c>
      <c r="KS7" s="30" t="s">
        <v>55</v>
      </c>
      <c r="KT7" s="29" t="s">
        <v>58</v>
      </c>
      <c r="KU7" s="29" t="s">
        <v>57</v>
      </c>
      <c r="KV7" s="33" t="s">
        <v>55</v>
      </c>
      <c r="KW7" s="32" t="s">
        <v>54</v>
      </c>
      <c r="KX7" s="30" t="s">
        <v>55</v>
      </c>
      <c r="KY7" s="29" t="s">
        <v>56</v>
      </c>
      <c r="KZ7" s="30" t="s">
        <v>55</v>
      </c>
      <c r="LA7" s="29" t="s">
        <v>58</v>
      </c>
      <c r="LB7" s="29" t="s">
        <v>57</v>
      </c>
      <c r="LC7" s="33" t="s">
        <v>55</v>
      </c>
      <c r="LD7" s="32" t="s">
        <v>54</v>
      </c>
      <c r="LE7" s="30" t="s">
        <v>55</v>
      </c>
      <c r="LF7" s="29" t="s">
        <v>56</v>
      </c>
      <c r="LG7" s="30" t="s">
        <v>55</v>
      </c>
      <c r="LH7" s="29" t="s">
        <v>58</v>
      </c>
      <c r="LI7" s="29" t="s">
        <v>57</v>
      </c>
      <c r="LJ7" s="33" t="s">
        <v>55</v>
      </c>
      <c r="LK7" s="32" t="s">
        <v>54</v>
      </c>
      <c r="LL7" s="30" t="s">
        <v>55</v>
      </c>
      <c r="LM7" s="29" t="s">
        <v>56</v>
      </c>
      <c r="LN7" s="30" t="s">
        <v>55</v>
      </c>
      <c r="LO7" s="29" t="s">
        <v>58</v>
      </c>
      <c r="LP7" s="29" t="s">
        <v>57</v>
      </c>
      <c r="LQ7" s="33" t="s">
        <v>55</v>
      </c>
      <c r="LR7" s="32" t="s">
        <v>54</v>
      </c>
      <c r="LS7" s="30" t="s">
        <v>55</v>
      </c>
      <c r="LT7" s="29" t="s">
        <v>56</v>
      </c>
      <c r="LU7" s="30" t="s">
        <v>55</v>
      </c>
      <c r="LV7" s="29" t="s">
        <v>58</v>
      </c>
      <c r="LW7" s="29" t="s">
        <v>57</v>
      </c>
      <c r="LX7" s="33" t="s">
        <v>55</v>
      </c>
      <c r="LY7" s="32" t="s">
        <v>54</v>
      </c>
      <c r="LZ7" s="30" t="s">
        <v>55</v>
      </c>
      <c r="MA7" s="29" t="s">
        <v>56</v>
      </c>
      <c r="MB7" s="30" t="s">
        <v>55</v>
      </c>
      <c r="MC7" s="29" t="s">
        <v>58</v>
      </c>
      <c r="MD7" s="29" t="s">
        <v>57</v>
      </c>
      <c r="ME7" s="33" t="s">
        <v>55</v>
      </c>
      <c r="MF7" s="32" t="s">
        <v>54</v>
      </c>
      <c r="MG7" s="30" t="s">
        <v>55</v>
      </c>
      <c r="MH7" s="29" t="s">
        <v>56</v>
      </c>
      <c r="MI7" s="30" t="s">
        <v>55</v>
      </c>
      <c r="MJ7" s="29" t="s">
        <v>58</v>
      </c>
      <c r="MK7" s="29" t="s">
        <v>57</v>
      </c>
      <c r="ML7" s="33" t="s">
        <v>55</v>
      </c>
      <c r="MM7" s="32" t="s">
        <v>54</v>
      </c>
      <c r="MN7" s="30" t="s">
        <v>55</v>
      </c>
      <c r="MO7" s="29" t="s">
        <v>56</v>
      </c>
      <c r="MP7" s="30" t="s">
        <v>55</v>
      </c>
      <c r="MQ7" s="29" t="s">
        <v>58</v>
      </c>
      <c r="MR7" s="29" t="s">
        <v>57</v>
      </c>
      <c r="MS7" s="33" t="s">
        <v>55</v>
      </c>
      <c r="MT7" s="32" t="s">
        <v>54</v>
      </c>
      <c r="MU7" s="30" t="s">
        <v>55</v>
      </c>
      <c r="MV7" s="29" t="s">
        <v>56</v>
      </c>
      <c r="MW7" s="30" t="s">
        <v>55</v>
      </c>
      <c r="MX7" s="29" t="s">
        <v>58</v>
      </c>
      <c r="MY7" s="29" t="s">
        <v>57</v>
      </c>
      <c r="MZ7" s="33" t="s">
        <v>55</v>
      </c>
      <c r="NA7" s="32" t="s">
        <v>54</v>
      </c>
      <c r="NB7" s="30" t="s">
        <v>55</v>
      </c>
      <c r="NC7" s="29" t="s">
        <v>56</v>
      </c>
      <c r="ND7" s="30" t="s">
        <v>55</v>
      </c>
      <c r="NE7" s="29" t="s">
        <v>58</v>
      </c>
      <c r="NF7" s="29" t="s">
        <v>57</v>
      </c>
      <c r="NG7" s="33" t="s">
        <v>55</v>
      </c>
      <c r="NH7" s="32" t="s">
        <v>54</v>
      </c>
      <c r="NI7" s="30" t="s">
        <v>55</v>
      </c>
      <c r="NJ7" s="29" t="s">
        <v>56</v>
      </c>
      <c r="NK7" s="30" t="s">
        <v>55</v>
      </c>
      <c r="NL7" s="29" t="s">
        <v>58</v>
      </c>
      <c r="NM7" s="29" t="s">
        <v>57</v>
      </c>
      <c r="NN7" s="33" t="s">
        <v>55</v>
      </c>
      <c r="NO7" s="32" t="s">
        <v>54</v>
      </c>
      <c r="NP7" s="30" t="s">
        <v>55</v>
      </c>
      <c r="NQ7" s="29" t="s">
        <v>56</v>
      </c>
      <c r="NR7" s="30" t="s">
        <v>55</v>
      </c>
      <c r="NS7" s="29" t="s">
        <v>58</v>
      </c>
      <c r="NT7" s="29" t="s">
        <v>57</v>
      </c>
      <c r="NU7" s="33" t="s">
        <v>55</v>
      </c>
      <c r="NV7" s="32" t="s">
        <v>54</v>
      </c>
      <c r="NW7" s="30" t="s">
        <v>55</v>
      </c>
      <c r="NX7" s="29" t="s">
        <v>56</v>
      </c>
      <c r="NY7" s="30" t="s">
        <v>55</v>
      </c>
      <c r="NZ7" s="29" t="s">
        <v>58</v>
      </c>
      <c r="OA7" s="29" t="s">
        <v>57</v>
      </c>
      <c r="OB7" s="33" t="s">
        <v>55</v>
      </c>
      <c r="OC7" s="32" t="s">
        <v>54</v>
      </c>
      <c r="OD7" s="30" t="s">
        <v>55</v>
      </c>
      <c r="OE7" s="29" t="s">
        <v>56</v>
      </c>
      <c r="OF7" s="30" t="s">
        <v>55</v>
      </c>
      <c r="OG7" s="29" t="s">
        <v>58</v>
      </c>
      <c r="OH7" s="29" t="s">
        <v>57</v>
      </c>
      <c r="OI7" s="33" t="s">
        <v>55</v>
      </c>
      <c r="OJ7" s="32" t="s">
        <v>54</v>
      </c>
      <c r="OK7" s="30" t="s">
        <v>55</v>
      </c>
      <c r="OL7" s="29" t="s">
        <v>56</v>
      </c>
      <c r="OM7" s="30" t="s">
        <v>55</v>
      </c>
      <c r="ON7" s="29" t="s">
        <v>58</v>
      </c>
      <c r="OO7" s="29" t="s">
        <v>57</v>
      </c>
      <c r="OP7" s="33" t="s">
        <v>55</v>
      </c>
      <c r="OQ7" s="32" t="s">
        <v>54</v>
      </c>
      <c r="OR7" s="30" t="s">
        <v>55</v>
      </c>
      <c r="OS7" s="29" t="s">
        <v>56</v>
      </c>
      <c r="OT7" s="30" t="s">
        <v>55</v>
      </c>
      <c r="OU7" s="29" t="s">
        <v>58</v>
      </c>
      <c r="OV7" s="29" t="s">
        <v>57</v>
      </c>
      <c r="OW7" s="33" t="s">
        <v>55</v>
      </c>
      <c r="OX7" s="32" t="s">
        <v>54</v>
      </c>
      <c r="OY7" s="30" t="s">
        <v>55</v>
      </c>
      <c r="OZ7" s="29" t="s">
        <v>56</v>
      </c>
      <c r="PA7" s="30" t="s">
        <v>55</v>
      </c>
      <c r="PB7" s="29" t="s">
        <v>58</v>
      </c>
      <c r="PC7" s="29" t="s">
        <v>57</v>
      </c>
      <c r="PD7" s="33" t="s">
        <v>55</v>
      </c>
      <c r="PE7" s="32" t="s">
        <v>54</v>
      </c>
      <c r="PF7" s="30" t="s">
        <v>55</v>
      </c>
      <c r="PG7" s="29" t="s">
        <v>56</v>
      </c>
      <c r="PH7" s="30" t="s">
        <v>55</v>
      </c>
      <c r="PI7" s="29" t="s">
        <v>58</v>
      </c>
      <c r="PJ7" s="29" t="s">
        <v>57</v>
      </c>
      <c r="PK7" s="33" t="s">
        <v>55</v>
      </c>
      <c r="PL7" s="32" t="s">
        <v>54</v>
      </c>
      <c r="PM7" s="30" t="s">
        <v>55</v>
      </c>
      <c r="PN7" s="29" t="s">
        <v>56</v>
      </c>
      <c r="PO7" s="30" t="s">
        <v>55</v>
      </c>
      <c r="PP7" s="29" t="s">
        <v>58</v>
      </c>
      <c r="PQ7" s="29" t="s">
        <v>57</v>
      </c>
      <c r="PR7" s="33" t="s">
        <v>55</v>
      </c>
      <c r="PS7" s="32" t="s">
        <v>54</v>
      </c>
      <c r="PT7" s="30" t="s">
        <v>55</v>
      </c>
      <c r="PU7" s="29" t="s">
        <v>56</v>
      </c>
      <c r="PV7" s="30" t="s">
        <v>55</v>
      </c>
      <c r="PW7" s="29" t="s">
        <v>58</v>
      </c>
      <c r="PX7" s="29" t="s">
        <v>57</v>
      </c>
      <c r="PY7" s="33" t="s">
        <v>55</v>
      </c>
      <c r="PZ7" s="32" t="s">
        <v>54</v>
      </c>
      <c r="QA7" s="30" t="s">
        <v>55</v>
      </c>
      <c r="QB7" s="29" t="s">
        <v>56</v>
      </c>
      <c r="QC7" s="30" t="s">
        <v>55</v>
      </c>
      <c r="QD7" s="29" t="s">
        <v>58</v>
      </c>
      <c r="QE7" s="29" t="s">
        <v>57</v>
      </c>
      <c r="QF7" s="33" t="s">
        <v>55</v>
      </c>
      <c r="QG7" s="32" t="s">
        <v>54</v>
      </c>
      <c r="QH7" s="30" t="s">
        <v>55</v>
      </c>
      <c r="QI7" s="29" t="s">
        <v>56</v>
      </c>
      <c r="QJ7" s="30" t="s">
        <v>55</v>
      </c>
      <c r="QK7" s="29" t="s">
        <v>58</v>
      </c>
      <c r="QL7" s="29" t="s">
        <v>57</v>
      </c>
      <c r="QM7" s="33" t="s">
        <v>55</v>
      </c>
      <c r="QN7" s="32" t="s">
        <v>54</v>
      </c>
      <c r="QO7" s="30" t="s">
        <v>55</v>
      </c>
      <c r="QP7" s="29" t="s">
        <v>56</v>
      </c>
      <c r="QQ7" s="30" t="s">
        <v>55</v>
      </c>
      <c r="QR7" s="29" t="s">
        <v>58</v>
      </c>
      <c r="QS7" s="29" t="s">
        <v>57</v>
      </c>
      <c r="QT7" s="33" t="s">
        <v>55</v>
      </c>
      <c r="QU7" s="32" t="s">
        <v>54</v>
      </c>
      <c r="QV7" s="30" t="s">
        <v>55</v>
      </c>
      <c r="QW7" s="29" t="s">
        <v>56</v>
      </c>
      <c r="QX7" s="30" t="s">
        <v>55</v>
      </c>
      <c r="QY7" s="29" t="s">
        <v>58</v>
      </c>
      <c r="QZ7" s="29" t="s">
        <v>57</v>
      </c>
      <c r="RA7" s="33" t="s">
        <v>55</v>
      </c>
      <c r="RB7" s="32" t="s">
        <v>54</v>
      </c>
      <c r="RC7" s="30" t="s">
        <v>55</v>
      </c>
      <c r="RD7" s="29" t="s">
        <v>56</v>
      </c>
      <c r="RE7" s="30" t="s">
        <v>55</v>
      </c>
      <c r="RF7" s="29" t="s">
        <v>58</v>
      </c>
      <c r="RG7" s="29" t="s">
        <v>57</v>
      </c>
      <c r="RH7" s="33" t="s">
        <v>55</v>
      </c>
      <c r="RI7" s="32" t="s">
        <v>54</v>
      </c>
      <c r="RJ7" s="30" t="s">
        <v>55</v>
      </c>
      <c r="RK7" s="29" t="s">
        <v>56</v>
      </c>
      <c r="RL7" s="30" t="s">
        <v>55</v>
      </c>
      <c r="RM7" s="29" t="s">
        <v>58</v>
      </c>
      <c r="RN7" s="29" t="s">
        <v>57</v>
      </c>
      <c r="RO7" s="33" t="s">
        <v>55</v>
      </c>
      <c r="RP7" s="32" t="s">
        <v>54</v>
      </c>
      <c r="RQ7" s="30" t="s">
        <v>55</v>
      </c>
      <c r="RR7" s="29" t="s">
        <v>56</v>
      </c>
      <c r="RS7" s="30" t="s">
        <v>55</v>
      </c>
      <c r="RT7" s="29" t="s">
        <v>58</v>
      </c>
      <c r="RU7" s="29" t="s">
        <v>57</v>
      </c>
      <c r="RV7" s="33" t="s">
        <v>55</v>
      </c>
      <c r="RW7" s="32" t="s">
        <v>54</v>
      </c>
      <c r="RX7" s="30" t="s">
        <v>55</v>
      </c>
      <c r="RY7" s="29" t="s">
        <v>56</v>
      </c>
      <c r="RZ7" s="30" t="s">
        <v>55</v>
      </c>
      <c r="SA7" s="29" t="s">
        <v>58</v>
      </c>
      <c r="SB7" s="29" t="s">
        <v>57</v>
      </c>
      <c r="SC7" s="33" t="s">
        <v>55</v>
      </c>
      <c r="SD7" s="32" t="s">
        <v>54</v>
      </c>
      <c r="SE7" s="30" t="s">
        <v>55</v>
      </c>
      <c r="SF7" s="29" t="s">
        <v>56</v>
      </c>
      <c r="SG7" s="30" t="s">
        <v>55</v>
      </c>
      <c r="SH7" s="29" t="s">
        <v>58</v>
      </c>
      <c r="SI7" s="29" t="s">
        <v>57</v>
      </c>
      <c r="SJ7" s="33" t="s">
        <v>55</v>
      </c>
      <c r="SK7" s="32" t="s">
        <v>54</v>
      </c>
      <c r="SL7" s="30" t="s">
        <v>55</v>
      </c>
      <c r="SM7" s="29" t="s">
        <v>56</v>
      </c>
      <c r="SN7" s="30" t="s">
        <v>55</v>
      </c>
      <c r="SO7" s="29" t="s">
        <v>58</v>
      </c>
      <c r="SP7" s="29" t="s">
        <v>57</v>
      </c>
      <c r="SQ7" s="33" t="s">
        <v>55</v>
      </c>
      <c r="SR7" s="32" t="s">
        <v>54</v>
      </c>
      <c r="SS7" s="30" t="s">
        <v>55</v>
      </c>
      <c r="ST7" s="29" t="s">
        <v>56</v>
      </c>
      <c r="SU7" s="30" t="s">
        <v>55</v>
      </c>
      <c r="SV7" s="29" t="s">
        <v>58</v>
      </c>
      <c r="SW7" s="29" t="s">
        <v>57</v>
      </c>
      <c r="SX7" s="33" t="s">
        <v>55</v>
      </c>
      <c r="SY7" s="32" t="s">
        <v>54</v>
      </c>
      <c r="SZ7" s="30" t="s">
        <v>55</v>
      </c>
      <c r="TA7" s="29" t="s">
        <v>56</v>
      </c>
      <c r="TB7" s="30" t="s">
        <v>55</v>
      </c>
      <c r="TC7" s="29" t="s">
        <v>58</v>
      </c>
      <c r="TD7" s="29" t="s">
        <v>57</v>
      </c>
      <c r="TE7" s="30" t="s">
        <v>55</v>
      </c>
      <c r="TF7" s="32" t="s">
        <v>54</v>
      </c>
      <c r="TG7" s="30" t="s">
        <v>55</v>
      </c>
      <c r="TH7" s="29" t="s">
        <v>56</v>
      </c>
      <c r="TI7" s="30" t="s">
        <v>55</v>
      </c>
      <c r="TJ7" s="29" t="s">
        <v>58</v>
      </c>
      <c r="TK7" s="29" t="s">
        <v>57</v>
      </c>
      <c r="TL7" s="33" t="s">
        <v>55</v>
      </c>
      <c r="TM7" s="32" t="s">
        <v>54</v>
      </c>
      <c r="TN7" s="30" t="s">
        <v>55</v>
      </c>
      <c r="TO7" s="29" t="s">
        <v>56</v>
      </c>
      <c r="TP7" s="30" t="s">
        <v>55</v>
      </c>
      <c r="TQ7" s="29" t="s">
        <v>58</v>
      </c>
      <c r="TR7" s="29" t="s">
        <v>57</v>
      </c>
      <c r="TS7" s="33" t="s">
        <v>55</v>
      </c>
      <c r="TT7" s="32" t="s">
        <v>54</v>
      </c>
      <c r="TU7" s="30" t="s">
        <v>55</v>
      </c>
      <c r="TV7" s="29" t="s">
        <v>56</v>
      </c>
      <c r="TW7" s="30" t="s">
        <v>55</v>
      </c>
      <c r="TX7" s="29" t="s">
        <v>58</v>
      </c>
      <c r="TY7" s="29" t="s">
        <v>57</v>
      </c>
      <c r="TZ7" s="33" t="s">
        <v>55</v>
      </c>
      <c r="UA7" s="32" t="s">
        <v>54</v>
      </c>
      <c r="UB7" s="30" t="s">
        <v>55</v>
      </c>
      <c r="UC7" s="29" t="s">
        <v>56</v>
      </c>
      <c r="UD7" s="30" t="s">
        <v>55</v>
      </c>
      <c r="UE7" s="29" t="s">
        <v>58</v>
      </c>
      <c r="UF7" s="29" t="s">
        <v>57</v>
      </c>
      <c r="UG7" s="33" t="s">
        <v>55</v>
      </c>
      <c r="UH7" s="32" t="s">
        <v>54</v>
      </c>
      <c r="UI7" s="30" t="s">
        <v>55</v>
      </c>
      <c r="UJ7" s="29" t="s">
        <v>56</v>
      </c>
      <c r="UK7" s="30" t="s">
        <v>55</v>
      </c>
      <c r="UL7" s="29" t="s">
        <v>58</v>
      </c>
      <c r="UM7" s="29" t="s">
        <v>57</v>
      </c>
      <c r="UN7" s="33" t="s">
        <v>55</v>
      </c>
      <c r="UO7" s="32" t="s">
        <v>54</v>
      </c>
      <c r="UP7" s="30" t="s">
        <v>55</v>
      </c>
      <c r="UQ7" s="29" t="s">
        <v>56</v>
      </c>
      <c r="UR7" s="30" t="s">
        <v>55</v>
      </c>
      <c r="US7" s="29" t="s">
        <v>58</v>
      </c>
      <c r="UT7" s="29" t="s">
        <v>57</v>
      </c>
      <c r="UU7" s="33" t="s">
        <v>55</v>
      </c>
      <c r="UV7" s="32" t="s">
        <v>54</v>
      </c>
      <c r="UW7" s="30" t="s">
        <v>55</v>
      </c>
      <c r="UX7" s="29" t="s">
        <v>56</v>
      </c>
      <c r="UY7" s="30" t="s">
        <v>55</v>
      </c>
      <c r="UZ7" s="29" t="s">
        <v>58</v>
      </c>
      <c r="VA7" s="29" t="s">
        <v>57</v>
      </c>
      <c r="VB7" s="33" t="s">
        <v>55</v>
      </c>
      <c r="VC7" s="32" t="s">
        <v>54</v>
      </c>
      <c r="VD7" s="30" t="s">
        <v>55</v>
      </c>
      <c r="VE7" s="29" t="s">
        <v>56</v>
      </c>
      <c r="VF7" s="30" t="s">
        <v>55</v>
      </c>
      <c r="VG7" s="29" t="s">
        <v>58</v>
      </c>
      <c r="VH7" s="29" t="s">
        <v>57</v>
      </c>
      <c r="VI7" s="33" t="s">
        <v>55</v>
      </c>
      <c r="VJ7" s="32" t="s">
        <v>54</v>
      </c>
      <c r="VK7" s="30" t="s">
        <v>55</v>
      </c>
      <c r="VL7" s="29" t="s">
        <v>56</v>
      </c>
      <c r="VM7" s="30" t="s">
        <v>55</v>
      </c>
      <c r="VN7" s="29" t="s">
        <v>58</v>
      </c>
      <c r="VO7" s="29" t="s">
        <v>57</v>
      </c>
      <c r="VP7" s="33" t="s">
        <v>55</v>
      </c>
      <c r="VQ7" s="32" t="s">
        <v>54</v>
      </c>
      <c r="VR7" s="30" t="s">
        <v>55</v>
      </c>
      <c r="VS7" s="29" t="s">
        <v>56</v>
      </c>
      <c r="VT7" s="30" t="s">
        <v>55</v>
      </c>
      <c r="VU7" s="29" t="s">
        <v>58</v>
      </c>
      <c r="VV7" s="29" t="s">
        <v>57</v>
      </c>
      <c r="VW7" s="33" t="s">
        <v>55</v>
      </c>
      <c r="VX7" s="32" t="s">
        <v>54</v>
      </c>
      <c r="VY7" s="30" t="s">
        <v>55</v>
      </c>
      <c r="VZ7" s="29" t="s">
        <v>56</v>
      </c>
      <c r="WA7" s="30" t="s">
        <v>55</v>
      </c>
      <c r="WB7" s="29" t="s">
        <v>58</v>
      </c>
      <c r="WC7" s="29" t="s">
        <v>57</v>
      </c>
      <c r="WD7" s="33" t="s">
        <v>55</v>
      </c>
      <c r="WE7" s="32" t="s">
        <v>54</v>
      </c>
      <c r="WF7" s="30" t="s">
        <v>55</v>
      </c>
      <c r="WG7" s="29" t="s">
        <v>56</v>
      </c>
      <c r="WH7" s="30" t="s">
        <v>55</v>
      </c>
      <c r="WI7" s="29" t="s">
        <v>58</v>
      </c>
      <c r="WJ7" s="29" t="s">
        <v>57</v>
      </c>
      <c r="WK7" s="33" t="s">
        <v>55</v>
      </c>
      <c r="WL7" s="32" t="s">
        <v>54</v>
      </c>
      <c r="WM7" s="30" t="s">
        <v>55</v>
      </c>
      <c r="WN7" s="29" t="s">
        <v>56</v>
      </c>
      <c r="WO7" s="30" t="s">
        <v>55</v>
      </c>
      <c r="WP7" s="29" t="s">
        <v>58</v>
      </c>
      <c r="WQ7" s="29" t="s">
        <v>57</v>
      </c>
      <c r="WR7" s="33" t="s">
        <v>55</v>
      </c>
      <c r="WS7" s="32" t="s">
        <v>54</v>
      </c>
      <c r="WT7" s="30" t="s">
        <v>55</v>
      </c>
      <c r="WU7" s="29" t="s">
        <v>56</v>
      </c>
      <c r="WV7" s="30" t="s">
        <v>55</v>
      </c>
      <c r="WW7" s="29" t="s">
        <v>58</v>
      </c>
      <c r="WX7" s="29" t="s">
        <v>57</v>
      </c>
      <c r="WY7" s="33" t="s">
        <v>55</v>
      </c>
    </row>
    <row r="8" spans="1:1024">
      <c r="A8" s="34" t="s">
        <v>59</v>
      </c>
      <c r="B8" s="35">
        <v>443658</v>
      </c>
      <c r="C8" s="36">
        <f t="shared" ref="C8:C27" si="0">B8/B$29*100</f>
        <v>5.1701847528389768</v>
      </c>
      <c r="D8" s="37">
        <v>422404</v>
      </c>
      <c r="E8" s="36">
        <f t="shared" ref="E8:E27" si="1">D8/D$29*100</f>
        <v>4.8546174226477934</v>
      </c>
      <c r="F8" s="37">
        <f t="shared" ref="F8:F27" si="2">B8+D8</f>
        <v>866062</v>
      </c>
      <c r="G8" s="38">
        <f t="shared" ref="G8:G27" si="3">F8/F$29*100</f>
        <v>5.0113055871536449</v>
      </c>
      <c r="H8" s="39">
        <v>0</v>
      </c>
      <c r="I8" s="40">
        <f t="shared" ref="I8:I27" si="4">H8/H$29*100</f>
        <v>0</v>
      </c>
      <c r="J8" s="39">
        <v>0</v>
      </c>
      <c r="K8" s="40">
        <f t="shared" ref="K8:K27" si="5">J8/J$29*100</f>
        <v>0</v>
      </c>
      <c r="L8" s="41">
        <f t="shared" ref="L8:L27" si="6">M8-H8-J8</f>
        <v>0</v>
      </c>
      <c r="M8" s="42">
        <f t="shared" ref="M8:M27" si="7">H8+J8</f>
        <v>0</v>
      </c>
      <c r="N8" s="43">
        <f t="shared" ref="N8:N27" si="8">M8/M$29*100</f>
        <v>0</v>
      </c>
      <c r="O8" s="39">
        <v>0</v>
      </c>
      <c r="P8" s="40">
        <f t="shared" ref="P8:P27" si="9">O8/O$29*100</f>
        <v>0</v>
      </c>
      <c r="Q8" s="39">
        <v>0</v>
      </c>
      <c r="R8" s="40">
        <f t="shared" ref="R8:R27" si="10">Q8/Q$29*100</f>
        <v>0</v>
      </c>
      <c r="S8" s="41">
        <f t="shared" ref="S8:S27" si="11">T8-O8-Q8</f>
        <v>0</v>
      </c>
      <c r="T8" s="42">
        <f t="shared" ref="T8:T27" si="12">O8+Q8</f>
        <v>0</v>
      </c>
      <c r="U8" s="43">
        <f t="shared" ref="U8:U27" si="13">T8/T$29*100</f>
        <v>0</v>
      </c>
      <c r="V8" s="39">
        <v>0</v>
      </c>
      <c r="W8" s="40">
        <f t="shared" ref="W8:W27" si="14">V8/V$29*100</f>
        <v>0</v>
      </c>
      <c r="X8" s="39">
        <v>0</v>
      </c>
      <c r="Y8" s="40">
        <f t="shared" ref="Y8:Y27" si="15">X8/X$29*100</f>
        <v>0</v>
      </c>
      <c r="Z8" s="41">
        <f t="shared" ref="Z8:Z27" si="16">AA8-V8-X8</f>
        <v>0</v>
      </c>
      <c r="AA8" s="42">
        <f t="shared" ref="AA8:AA27" si="17">V8+X8</f>
        <v>0</v>
      </c>
      <c r="AB8" s="43">
        <f t="shared" ref="AB8:AB27" si="18">AA8/AA$29*100</f>
        <v>0</v>
      </c>
      <c r="AC8" s="39">
        <v>0</v>
      </c>
      <c r="AD8" s="40">
        <f t="shared" ref="AD8:AD27" si="19">AC8/AC$29*100</f>
        <v>0</v>
      </c>
      <c r="AE8" s="39">
        <v>0</v>
      </c>
      <c r="AF8" s="40">
        <f t="shared" ref="AF8:AF27" si="20">AE8/AE$29*100</f>
        <v>0</v>
      </c>
      <c r="AG8" s="41">
        <f t="shared" ref="AG8:AG27" si="21">AH8-AC8-AE8</f>
        <v>0</v>
      </c>
      <c r="AH8" s="42">
        <f t="shared" ref="AH8:AH27" si="22">AC8+AE8</f>
        <v>0</v>
      </c>
      <c r="AI8" s="43">
        <f t="shared" ref="AI8:AI27" si="23">AH8/AH$29*100</f>
        <v>0</v>
      </c>
      <c r="AJ8" s="39">
        <v>0</v>
      </c>
      <c r="AK8" s="40">
        <f t="shared" ref="AK8:AK27" si="24">AJ8/AJ$29*100</f>
        <v>0</v>
      </c>
      <c r="AL8" s="39">
        <v>0</v>
      </c>
      <c r="AM8" s="40">
        <f t="shared" ref="AM8:AM27" si="25">AL8/AL$29*100</f>
        <v>0</v>
      </c>
      <c r="AN8" s="41">
        <f t="shared" ref="AN8:AN27" si="26">AO8-AJ8-AL8</f>
        <v>0</v>
      </c>
      <c r="AO8" s="42">
        <f t="shared" ref="AO8:AO27" si="27">AJ8+AL8</f>
        <v>0</v>
      </c>
      <c r="AP8" s="43">
        <f t="shared" ref="AP8:AP27" si="28">AO8/AO$29*100</f>
        <v>0</v>
      </c>
      <c r="AQ8" s="39">
        <v>0</v>
      </c>
      <c r="AR8" s="40">
        <f t="shared" ref="AR8:AR27" si="29">AQ8/AQ$29*100</f>
        <v>0</v>
      </c>
      <c r="AS8" s="39">
        <v>0</v>
      </c>
      <c r="AT8" s="40">
        <f t="shared" ref="AT8:AT27" si="30">AS8/AS$29*100</f>
        <v>0</v>
      </c>
      <c r="AU8" s="41">
        <f t="shared" ref="AU8:AU27" si="31">AV8-AQ8-AS8</f>
        <v>0</v>
      </c>
      <c r="AV8" s="42">
        <f t="shared" ref="AV8:AV27" si="32">AQ8+AS8</f>
        <v>0</v>
      </c>
      <c r="AW8" s="43">
        <f t="shared" ref="AW8:AW27" si="33">AV8/AV$29*100</f>
        <v>0</v>
      </c>
      <c r="AX8" s="39">
        <v>0</v>
      </c>
      <c r="AY8" s="40">
        <f t="shared" ref="AY8:AY27" si="34">AX8/AX$29*100</f>
        <v>0</v>
      </c>
      <c r="AZ8" s="39">
        <v>0</v>
      </c>
      <c r="BA8" s="40">
        <f t="shared" ref="BA8:BA27" si="35">AZ8/AZ$29*100</f>
        <v>0</v>
      </c>
      <c r="BB8" s="41">
        <f t="shared" ref="BB8:BB27" si="36">BC8-AX8-AZ8</f>
        <v>0</v>
      </c>
      <c r="BC8" s="42">
        <f t="shared" ref="BC8:BC27" si="37">AX8+AZ8</f>
        <v>0</v>
      </c>
      <c r="BD8" s="43">
        <f t="shared" ref="BD8:BD27" si="38">BC8/BC$29*100</f>
        <v>0</v>
      </c>
      <c r="BE8" s="39">
        <v>0</v>
      </c>
      <c r="BF8" s="40">
        <f t="shared" ref="BF8:BF27" si="39">BE8/BE$29*100</f>
        <v>0</v>
      </c>
      <c r="BG8" s="39">
        <v>0</v>
      </c>
      <c r="BH8" s="40">
        <f t="shared" ref="BH8:BH27" si="40">BG8/BG$29*100</f>
        <v>0</v>
      </c>
      <c r="BI8" s="41">
        <f t="shared" ref="BI8:BI27" si="41">BJ8-BE8-BG8</f>
        <v>0</v>
      </c>
      <c r="BJ8" s="42">
        <f t="shared" ref="BJ8:BJ27" si="42">BE8+BG8</f>
        <v>0</v>
      </c>
      <c r="BK8" s="43">
        <f t="shared" ref="BK8:BK27" si="43">BJ8/BJ$29*100</f>
        <v>0</v>
      </c>
      <c r="BL8" s="39">
        <v>0</v>
      </c>
      <c r="BM8" s="40">
        <f t="shared" ref="BM8:BM27" si="44">BL8/BL$29*100</f>
        <v>0</v>
      </c>
      <c r="BN8" s="39">
        <v>0</v>
      </c>
      <c r="BO8" s="40">
        <f t="shared" ref="BO8:BO27" si="45">BN8/BN$29*100</f>
        <v>0</v>
      </c>
      <c r="BP8" s="41">
        <f t="shared" ref="BP8:BP27" si="46">BQ8-BL8-BN8</f>
        <v>0</v>
      </c>
      <c r="BQ8" s="42">
        <f t="shared" ref="BQ8:BQ27" si="47">BL8+BN8</f>
        <v>0</v>
      </c>
      <c r="BR8" s="43">
        <f t="shared" ref="BR8:BR27" si="48">BQ8/BQ$29*100</f>
        <v>0</v>
      </c>
      <c r="BS8" s="39">
        <v>0</v>
      </c>
      <c r="BT8" s="40">
        <f t="shared" ref="BT8:BT27" si="49">BS8/BS$29*100</f>
        <v>0</v>
      </c>
      <c r="BU8" s="39">
        <v>0</v>
      </c>
      <c r="BV8" s="40">
        <f t="shared" ref="BV8:BV27" si="50">BU8/BU$29*100</f>
        <v>0</v>
      </c>
      <c r="BW8" s="41">
        <f t="shared" ref="BW8:BW27" si="51">BX8-BS8-BU8</f>
        <v>0</v>
      </c>
      <c r="BX8" s="42">
        <f t="shared" ref="BX8:BX27" si="52">BS8+BU8</f>
        <v>0</v>
      </c>
      <c r="BY8" s="43">
        <f t="shared" ref="BY8:BY27" si="53">BX8/BX$29*100</f>
        <v>0</v>
      </c>
      <c r="BZ8" s="39">
        <v>0</v>
      </c>
      <c r="CA8" s="40">
        <f t="shared" ref="CA8:CA27" si="54">BZ8/BZ$29*100</f>
        <v>0</v>
      </c>
      <c r="CB8" s="39">
        <v>0</v>
      </c>
      <c r="CC8" s="40">
        <f t="shared" ref="CC8:CC27" si="55">CB8/CB$29*100</f>
        <v>0</v>
      </c>
      <c r="CD8" s="41">
        <f t="shared" ref="CD8:CD27" si="56">CE8-BZ8-CB8</f>
        <v>0</v>
      </c>
      <c r="CE8" s="42">
        <f t="shared" ref="CE8:CE27" si="57">BZ8+CB8</f>
        <v>0</v>
      </c>
      <c r="CF8" s="43">
        <f t="shared" ref="CF8:CF27" si="58">CE8/CE$29*100</f>
        <v>0</v>
      </c>
      <c r="CG8" s="39">
        <v>0</v>
      </c>
      <c r="CH8" s="40">
        <f t="shared" ref="CH8:CH27" si="59">CG8/CG$29*100</f>
        <v>0</v>
      </c>
      <c r="CI8" s="39">
        <v>0</v>
      </c>
      <c r="CJ8" s="40">
        <f t="shared" ref="CJ8:CJ27" si="60">CI8/CI$29*100</f>
        <v>0</v>
      </c>
      <c r="CK8" s="41">
        <f t="shared" ref="CK8:CK27" si="61">CL8-CG8-CI8</f>
        <v>0</v>
      </c>
      <c r="CL8" s="42">
        <f t="shared" ref="CL8:CL27" si="62">CG8+CI8</f>
        <v>0</v>
      </c>
      <c r="CM8" s="43">
        <f t="shared" ref="CM8:CM27" si="63">CL8/CL$29*100</f>
        <v>0</v>
      </c>
      <c r="CN8" s="39">
        <v>0</v>
      </c>
      <c r="CO8" s="40">
        <f t="shared" ref="CO8:CO27" si="64">CN8/CN$29*100</f>
        <v>0</v>
      </c>
      <c r="CP8" s="39">
        <v>0</v>
      </c>
      <c r="CQ8" s="40">
        <f t="shared" ref="CQ8:CQ27" si="65">CP8/CP$29*100</f>
        <v>0</v>
      </c>
      <c r="CR8" s="41">
        <f t="shared" ref="CR8:CR27" si="66">CS8-CN8-CP8</f>
        <v>0</v>
      </c>
      <c r="CS8" s="42">
        <f t="shared" ref="CS8:CS27" si="67">CN8+CP8</f>
        <v>0</v>
      </c>
      <c r="CT8" s="43">
        <f t="shared" ref="CT8:CT27" si="68">CS8/CS$29*100</f>
        <v>0</v>
      </c>
      <c r="CU8" s="39">
        <v>0</v>
      </c>
      <c r="CV8" s="40">
        <f t="shared" ref="CV8:CV27" si="69">CU8/CU$29*100</f>
        <v>0</v>
      </c>
      <c r="CW8" s="39">
        <v>0</v>
      </c>
      <c r="CX8" s="40">
        <f t="shared" ref="CX8:CX27" si="70">CW8/CW$29*100</f>
        <v>0</v>
      </c>
      <c r="CY8" s="41">
        <f t="shared" ref="CY8:CY27" si="71">CZ8-CU8-CW8</f>
        <v>0</v>
      </c>
      <c r="CZ8" s="42">
        <f t="shared" ref="CZ8:CZ27" si="72">CU8+CW8</f>
        <v>0</v>
      </c>
      <c r="DA8" s="43">
        <f t="shared" ref="DA8:DA27" si="73">CZ8/CZ$29*100</f>
        <v>0</v>
      </c>
      <c r="DB8" s="39">
        <v>0</v>
      </c>
      <c r="DC8" s="40">
        <f t="shared" ref="DC8:DC27" si="74">DB8/DB$29*100</f>
        <v>0</v>
      </c>
      <c r="DD8" s="39">
        <v>0</v>
      </c>
      <c r="DE8" s="40">
        <f t="shared" ref="DE8:DE27" si="75">DD8/DD$29*100</f>
        <v>0</v>
      </c>
      <c r="DF8" s="41">
        <f t="shared" ref="DF8:DF27" si="76">DG8-DB8-DD8</f>
        <v>0</v>
      </c>
      <c r="DG8" s="42">
        <f t="shared" ref="DG8:DG27" si="77">DB8+DD8</f>
        <v>0</v>
      </c>
      <c r="DH8" s="43">
        <f t="shared" ref="DH8:DH27" si="78">DG8/DG$29*100</f>
        <v>0</v>
      </c>
      <c r="DI8" s="39">
        <v>0</v>
      </c>
      <c r="DJ8" s="40">
        <f t="shared" ref="DJ8:DJ27" si="79">DI8/DI$29*100</f>
        <v>0</v>
      </c>
      <c r="DK8" s="39">
        <v>0</v>
      </c>
      <c r="DL8" s="40">
        <f t="shared" ref="DL8:DL27" si="80">DK8/DK$29*100</f>
        <v>0</v>
      </c>
      <c r="DM8" s="41">
        <f t="shared" ref="DM8:DM27" si="81">DN8-DI8-DK8</f>
        <v>0</v>
      </c>
      <c r="DN8" s="42">
        <f t="shared" ref="DN8:DN27" si="82">DI8+DK8</f>
        <v>0</v>
      </c>
      <c r="DO8" s="43">
        <f t="shared" ref="DO8:DO27" si="83">DN8/DN$29*100</f>
        <v>0</v>
      </c>
      <c r="DP8" s="39">
        <v>0</v>
      </c>
      <c r="DQ8" s="40">
        <f t="shared" ref="DQ8:DQ27" si="84">DP8/DP$29*100</f>
        <v>0</v>
      </c>
      <c r="DR8" s="39">
        <v>0</v>
      </c>
      <c r="DS8" s="40">
        <f t="shared" ref="DS8:DS27" si="85">DR8/DR$29*100</f>
        <v>0</v>
      </c>
      <c r="DT8" s="41">
        <f t="shared" ref="DT8:DT27" si="86">DU8-DP8-DR8</f>
        <v>0</v>
      </c>
      <c r="DU8" s="42">
        <f t="shared" ref="DU8:DU27" si="87">DP8+DR8</f>
        <v>0</v>
      </c>
      <c r="DV8" s="43">
        <f t="shared" ref="DV8:DV27" si="88">DU8/DU$29*100</f>
        <v>0</v>
      </c>
      <c r="DW8" s="39">
        <v>0</v>
      </c>
      <c r="DX8" s="40">
        <f t="shared" ref="DX8:DX27" si="89">DW8/DW$29*100</f>
        <v>0</v>
      </c>
      <c r="DY8" s="39">
        <v>0</v>
      </c>
      <c r="DZ8" s="40">
        <f t="shared" ref="DZ8:DZ27" si="90">DY8/DY$29*100</f>
        <v>0</v>
      </c>
      <c r="EA8" s="41">
        <f t="shared" ref="EA8:EA27" si="91">EB8-DW8-DY8</f>
        <v>0</v>
      </c>
      <c r="EB8" s="42">
        <f t="shared" ref="EB8:EB27" si="92">DW8+DY8</f>
        <v>0</v>
      </c>
      <c r="EC8" s="43">
        <f t="shared" ref="EC8:EC27" si="93">EB8/EB$29*100</f>
        <v>0</v>
      </c>
      <c r="ED8" s="39">
        <v>0</v>
      </c>
      <c r="EE8" s="40">
        <f t="shared" ref="EE8:EE27" si="94">ED8/ED$29*100</f>
        <v>0</v>
      </c>
      <c r="EF8" s="39">
        <v>0</v>
      </c>
      <c r="EG8" s="40">
        <f t="shared" ref="EG8:EG27" si="95">EF8/EF$29*100</f>
        <v>0</v>
      </c>
      <c r="EH8" s="41">
        <f t="shared" ref="EH8:EH27" si="96">EI8-ED8-EF8</f>
        <v>0</v>
      </c>
      <c r="EI8" s="42">
        <f t="shared" ref="EI8:EI27" si="97">ED8+EF8</f>
        <v>0</v>
      </c>
      <c r="EJ8" s="43">
        <f t="shared" ref="EJ8:EJ27" si="98">EI8/EI$29*100</f>
        <v>0</v>
      </c>
      <c r="EK8" s="39">
        <v>0</v>
      </c>
      <c r="EL8" s="40">
        <f t="shared" ref="EL8:EL27" si="99">EK8/EK$29*100</f>
        <v>0</v>
      </c>
      <c r="EM8" s="39">
        <v>0</v>
      </c>
      <c r="EN8" s="40">
        <f t="shared" ref="EN8:EN27" si="100">EM8/EM$29*100</f>
        <v>0</v>
      </c>
      <c r="EO8" s="41">
        <f t="shared" ref="EO8:EO27" si="101">EP8-EK8-EM8</f>
        <v>0</v>
      </c>
      <c r="EP8" s="42">
        <f t="shared" ref="EP8:EP27" si="102">EK8+EM8</f>
        <v>0</v>
      </c>
      <c r="EQ8" s="43">
        <f t="shared" ref="EQ8:EQ27" si="103">EP8/EP$29*100</f>
        <v>0</v>
      </c>
      <c r="ER8" s="39">
        <v>0</v>
      </c>
      <c r="ES8" s="40">
        <f t="shared" ref="ES8:ES27" si="104">ER8/ER$29*100</f>
        <v>0</v>
      </c>
      <c r="ET8" s="39">
        <v>0</v>
      </c>
      <c r="EU8" s="40">
        <f t="shared" ref="EU8:EU27" si="105">ET8/ET$29*100</f>
        <v>0</v>
      </c>
      <c r="EV8" s="41">
        <f t="shared" ref="EV8:EV27" si="106">EW8-ER8-ET8</f>
        <v>0</v>
      </c>
      <c r="EW8" s="42">
        <f t="shared" ref="EW8:EW27" si="107">ER8+ET8</f>
        <v>0</v>
      </c>
      <c r="EX8" s="43">
        <f t="shared" ref="EX8:EX27" si="108">EW8/EW$29*100</f>
        <v>0</v>
      </c>
      <c r="EY8" s="39">
        <v>0</v>
      </c>
      <c r="EZ8" s="40">
        <f t="shared" ref="EZ8:EZ27" si="109">EY8/EY$29*100</f>
        <v>0</v>
      </c>
      <c r="FA8" s="39">
        <v>0</v>
      </c>
      <c r="FB8" s="40">
        <f t="shared" ref="FB8:FB27" si="110">FA8/FA$29*100</f>
        <v>0</v>
      </c>
      <c r="FC8" s="41">
        <f t="shared" ref="FC8:FC27" si="111">FD8-EY8-FA8</f>
        <v>0</v>
      </c>
      <c r="FD8" s="42">
        <f t="shared" ref="FD8:FD27" si="112">EY8+FA8</f>
        <v>0</v>
      </c>
      <c r="FE8" s="43">
        <f t="shared" ref="FE8:FE27" si="113">FD8/FD$29*100</f>
        <v>0</v>
      </c>
      <c r="FF8" s="39">
        <v>0</v>
      </c>
      <c r="FG8" s="40">
        <f t="shared" ref="FG8:FG27" si="114">FF8/FF$29*100</f>
        <v>0</v>
      </c>
      <c r="FH8" s="39">
        <v>0</v>
      </c>
      <c r="FI8" s="40">
        <f t="shared" ref="FI8:FI27" si="115">FH8/FH$29*100</f>
        <v>0</v>
      </c>
      <c r="FJ8" s="41">
        <f t="shared" ref="FJ8:FJ27" si="116">FK8-FF8-FH8</f>
        <v>0</v>
      </c>
      <c r="FK8" s="42">
        <f t="shared" ref="FK8:FK27" si="117">FF8+FH8</f>
        <v>0</v>
      </c>
      <c r="FL8" s="43">
        <f t="shared" ref="FL8:FL27" si="118">FK8/FK$29*100</f>
        <v>0</v>
      </c>
      <c r="FM8" s="39">
        <v>0</v>
      </c>
      <c r="FN8" s="40">
        <f t="shared" ref="FN8:FN27" si="119">FM8/FM$29*100</f>
        <v>0</v>
      </c>
      <c r="FO8" s="39">
        <v>0</v>
      </c>
      <c r="FP8" s="40">
        <f t="shared" ref="FP8:FP27" si="120">FO8/FO$29*100</f>
        <v>0</v>
      </c>
      <c r="FQ8" s="41">
        <f t="shared" ref="FQ8:FQ27" si="121">FR8-FM8-FO8</f>
        <v>0</v>
      </c>
      <c r="FR8" s="42">
        <f t="shared" ref="FR8:FR27" si="122">FM8+FO8</f>
        <v>0</v>
      </c>
      <c r="FS8" s="43">
        <f t="shared" ref="FS8:FS27" si="123">FR8/FR$29*100</f>
        <v>0</v>
      </c>
      <c r="FT8" s="39">
        <v>0</v>
      </c>
      <c r="FU8" s="40">
        <f t="shared" ref="FU8:FU27" si="124">FT8/FT$29*100</f>
        <v>0</v>
      </c>
      <c r="FV8" s="39">
        <v>0</v>
      </c>
      <c r="FW8" s="40">
        <f t="shared" ref="FW8:FW27" si="125">FV8/FV$29*100</f>
        <v>0</v>
      </c>
      <c r="FX8" s="41">
        <f t="shared" ref="FX8:FX27" si="126">FY8-FT8-FV8</f>
        <v>0</v>
      </c>
      <c r="FY8" s="42">
        <f t="shared" ref="FY8:FY27" si="127">FT8+FV8</f>
        <v>0</v>
      </c>
      <c r="FZ8" s="43">
        <f t="shared" ref="FZ8:FZ27" si="128">FY8/FY$29*100</f>
        <v>0</v>
      </c>
      <c r="GA8" s="39">
        <v>0</v>
      </c>
      <c r="GB8" s="40">
        <f t="shared" ref="GB8:GB27" si="129">GA8/GA$29*100</f>
        <v>0</v>
      </c>
      <c r="GC8" s="39">
        <v>0</v>
      </c>
      <c r="GD8" s="40">
        <f t="shared" ref="GD8:GD27" si="130">GC8/GC$29*100</f>
        <v>0</v>
      </c>
      <c r="GE8" s="41">
        <f t="shared" ref="GE8:GE27" si="131">GF8-GA8-GC8</f>
        <v>0</v>
      </c>
      <c r="GF8" s="42">
        <f t="shared" ref="GF8:GF27" si="132">GA8+GC8</f>
        <v>0</v>
      </c>
      <c r="GG8" s="43">
        <f t="shared" ref="GG8:GG27" si="133">GF8/GF$29*100</f>
        <v>0</v>
      </c>
      <c r="GH8" s="39">
        <v>0</v>
      </c>
      <c r="GI8" s="40">
        <f t="shared" ref="GI8:GI27" si="134">GH8/GH$29*100</f>
        <v>0</v>
      </c>
      <c r="GJ8" s="39">
        <v>0</v>
      </c>
      <c r="GK8" s="40">
        <f t="shared" ref="GK8:GK27" si="135">GJ8/GJ$29*100</f>
        <v>0</v>
      </c>
      <c r="GL8" s="41">
        <f t="shared" ref="GL8:GL27" si="136">GM8-GH8-GJ8</f>
        <v>0</v>
      </c>
      <c r="GM8" s="42">
        <f t="shared" ref="GM8:GM27" si="137">GH8+GJ8</f>
        <v>0</v>
      </c>
      <c r="GN8" s="43">
        <f t="shared" ref="GN8:GN27" si="138">GM8/GM$29*100</f>
        <v>0</v>
      </c>
      <c r="GO8" s="39">
        <v>0</v>
      </c>
      <c r="GP8" s="40">
        <f t="shared" ref="GP8:GP27" si="139">GO8/GO$29*100</f>
        <v>0</v>
      </c>
      <c r="GQ8" s="39">
        <v>0</v>
      </c>
      <c r="GR8" s="40">
        <f t="shared" ref="GR8:GR27" si="140">GQ8/GQ$29*100</f>
        <v>0</v>
      </c>
      <c r="GS8" s="41">
        <f t="shared" ref="GS8:GS27" si="141">GT8-GO8-GQ8</f>
        <v>0</v>
      </c>
      <c r="GT8" s="42">
        <f t="shared" ref="GT8:GT27" si="142">GO8+GQ8</f>
        <v>0</v>
      </c>
      <c r="GU8" s="43">
        <f t="shared" ref="GU8:GU27" si="143">GT8/GT$29*100</f>
        <v>0</v>
      </c>
      <c r="GV8" s="39">
        <v>0</v>
      </c>
      <c r="GW8" s="40">
        <f t="shared" ref="GW8:GW27" si="144">GV8/GV$29*100</f>
        <v>0</v>
      </c>
      <c r="GX8" s="39">
        <v>0</v>
      </c>
      <c r="GY8" s="40">
        <f t="shared" ref="GY8:GY27" si="145">GX8/GX$29*100</f>
        <v>0</v>
      </c>
      <c r="GZ8" s="41">
        <f t="shared" ref="GZ8:GZ27" si="146">HA8-GV8-GX8</f>
        <v>0</v>
      </c>
      <c r="HA8" s="42">
        <f t="shared" ref="HA8:HA27" si="147">GV8+GX8</f>
        <v>0</v>
      </c>
      <c r="HB8" s="43">
        <f t="shared" ref="HB8:HB27" si="148">HA8/HA$29*100</f>
        <v>0</v>
      </c>
      <c r="HC8" s="39">
        <v>0</v>
      </c>
      <c r="HD8" s="40">
        <f t="shared" ref="HD8:HD27" si="149">HC8/HC$29*100</f>
        <v>0</v>
      </c>
      <c r="HE8" s="39">
        <v>0</v>
      </c>
      <c r="HF8" s="40">
        <f t="shared" ref="HF8:HF27" si="150">HE8/HE$29*100</f>
        <v>0</v>
      </c>
      <c r="HG8" s="41">
        <f t="shared" ref="HG8:HG27" si="151">HH8-HC8-HE8</f>
        <v>0</v>
      </c>
      <c r="HH8" s="42">
        <f t="shared" ref="HH8:HH27" si="152">HC8+HE8</f>
        <v>0</v>
      </c>
      <c r="HI8" s="43">
        <f t="shared" ref="HI8:HI27" si="153">HH8/HH$29*100</f>
        <v>0</v>
      </c>
      <c r="HJ8" s="39">
        <v>0</v>
      </c>
      <c r="HK8" s="40">
        <f t="shared" ref="HK8:HK27" si="154">HJ8/HJ$29*100</f>
        <v>0</v>
      </c>
      <c r="HL8" s="39">
        <v>0</v>
      </c>
      <c r="HM8" s="40">
        <f t="shared" ref="HM8:HM27" si="155">HL8/HL$29*100</f>
        <v>0</v>
      </c>
      <c r="HN8" s="41">
        <f t="shared" ref="HN8:HN27" si="156">HO8-HJ8-HL8</f>
        <v>0</v>
      </c>
      <c r="HO8" s="42">
        <f t="shared" ref="HO8:HO27" si="157">HJ8+HL8</f>
        <v>0</v>
      </c>
      <c r="HP8" s="43">
        <f t="shared" ref="HP8:HP27" si="158">HO8/HO$29*100</f>
        <v>0</v>
      </c>
      <c r="HQ8" s="39">
        <v>0</v>
      </c>
      <c r="HR8" s="40">
        <f t="shared" ref="HR8:HR27" si="159">HQ8/HQ$29*100</f>
        <v>0</v>
      </c>
      <c r="HS8" s="39">
        <v>0</v>
      </c>
      <c r="HT8" s="40">
        <f t="shared" ref="HT8:HT27" si="160">HS8/HS$29*100</f>
        <v>0</v>
      </c>
      <c r="HU8" s="41">
        <f t="shared" ref="HU8:HU27" si="161">HV8-HQ8-HS8</f>
        <v>0</v>
      </c>
      <c r="HV8" s="42">
        <f t="shared" ref="HV8:HV27" si="162">HQ8+HS8</f>
        <v>0</v>
      </c>
      <c r="HW8" s="43">
        <f t="shared" ref="HW8:HW27" si="163">HV8/HV$29*100</f>
        <v>0</v>
      </c>
      <c r="HX8" s="39">
        <v>0</v>
      </c>
      <c r="HY8" s="40">
        <f t="shared" ref="HY8:HY27" si="164">HX8/HX$29*100</f>
        <v>0</v>
      </c>
      <c r="HZ8" s="39">
        <v>0</v>
      </c>
      <c r="IA8" s="40">
        <f t="shared" ref="IA8:IA27" si="165">HZ8/HZ$29*100</f>
        <v>0</v>
      </c>
      <c r="IB8" s="41">
        <f t="shared" ref="IB8:IB27" si="166">IC8-HX8-HZ8</f>
        <v>0</v>
      </c>
      <c r="IC8" s="42">
        <f t="shared" ref="IC8:IC27" si="167">HX8+HZ8</f>
        <v>0</v>
      </c>
      <c r="ID8" s="43">
        <f t="shared" ref="ID8:ID27" si="168">IC8/IC$29*100</f>
        <v>0</v>
      </c>
      <c r="IE8" s="39">
        <v>0</v>
      </c>
      <c r="IF8" s="40">
        <f t="shared" ref="IF8:IF27" si="169">IE8/IE$29*100</f>
        <v>0</v>
      </c>
      <c r="IG8" s="39">
        <v>0</v>
      </c>
      <c r="IH8" s="40">
        <f t="shared" ref="IH8:IH27" si="170">IG8/IG$29*100</f>
        <v>0</v>
      </c>
      <c r="II8" s="41">
        <f t="shared" ref="II8:II27" si="171">IJ8-IE8-IG8</f>
        <v>0</v>
      </c>
      <c r="IJ8" s="42">
        <f t="shared" ref="IJ8:IJ27" si="172">IE8+IG8</f>
        <v>0</v>
      </c>
      <c r="IK8" s="43">
        <f t="shared" ref="IK8:IK27" si="173">IJ8/IJ$29*100</f>
        <v>0</v>
      </c>
      <c r="IL8" s="39">
        <v>0</v>
      </c>
      <c r="IM8" s="40">
        <f t="shared" ref="IM8:IM27" si="174">IL8/IL$29*100</f>
        <v>0</v>
      </c>
      <c r="IN8" s="39">
        <v>0</v>
      </c>
      <c r="IO8" s="40">
        <f t="shared" ref="IO8:IO27" si="175">IN8/IN$29*100</f>
        <v>0</v>
      </c>
      <c r="IP8" s="41">
        <f t="shared" ref="IP8:IP27" si="176">IQ8-IL8-IN8</f>
        <v>0</v>
      </c>
      <c r="IQ8" s="42">
        <f t="shared" ref="IQ8:IQ27" si="177">IL8+IN8</f>
        <v>0</v>
      </c>
      <c r="IR8" s="43">
        <f t="shared" ref="IR8:IR27" si="178">IQ8/IQ$29*100</f>
        <v>0</v>
      </c>
      <c r="IS8" s="39">
        <v>0</v>
      </c>
      <c r="IT8" s="40">
        <f t="shared" ref="IT8:IT27" si="179">IS8/IS$29*100</f>
        <v>0</v>
      </c>
      <c r="IU8" s="39">
        <v>0</v>
      </c>
      <c r="IV8" s="40">
        <f t="shared" ref="IV8:IV27" si="180">IU8/IU$29*100</f>
        <v>0</v>
      </c>
      <c r="IW8" s="41">
        <f t="shared" ref="IW8:IW27" si="181">IX8-IS8-IU8</f>
        <v>0</v>
      </c>
      <c r="IX8" s="42">
        <f t="shared" ref="IX8:IX27" si="182">IS8+IU8</f>
        <v>0</v>
      </c>
      <c r="IY8" s="43">
        <f t="shared" ref="IY8:IY27" si="183">IX8/IX$29*100</f>
        <v>0</v>
      </c>
      <c r="IZ8" s="39">
        <v>0</v>
      </c>
      <c r="JA8" s="40">
        <f t="shared" ref="JA8:JA27" si="184">IZ8/IZ$29*100</f>
        <v>0</v>
      </c>
      <c r="JB8" s="39">
        <v>0</v>
      </c>
      <c r="JC8" s="40">
        <f t="shared" ref="JC8:JC27" si="185">JB8/JB$29*100</f>
        <v>0</v>
      </c>
      <c r="JD8" s="41">
        <f t="shared" ref="JD8:JD27" si="186">JE8-IZ8-JB8</f>
        <v>0</v>
      </c>
      <c r="JE8" s="42">
        <f t="shared" ref="JE8:JE27" si="187">IZ8+JB8</f>
        <v>0</v>
      </c>
      <c r="JF8" s="43">
        <f t="shared" ref="JF8:JF27" si="188">JE8/JE$29*100</f>
        <v>0</v>
      </c>
      <c r="JG8" s="39">
        <v>0</v>
      </c>
      <c r="JH8" s="40">
        <f t="shared" ref="JH8:JH27" si="189">JG8/JG$29*100</f>
        <v>0</v>
      </c>
      <c r="JI8" s="39">
        <v>0</v>
      </c>
      <c r="JJ8" s="40">
        <f t="shared" ref="JJ8:JJ27" si="190">JI8/JI$29*100</f>
        <v>0</v>
      </c>
      <c r="JK8" s="41">
        <f t="shared" ref="JK8:JK27" si="191">JL8-JG8-JI8</f>
        <v>0</v>
      </c>
      <c r="JL8" s="42">
        <f t="shared" ref="JL8:JL27" si="192">JG8+JI8</f>
        <v>0</v>
      </c>
      <c r="JM8" s="43">
        <f t="shared" ref="JM8:JM27" si="193">JL8/JL$29*100</f>
        <v>0</v>
      </c>
      <c r="JN8" s="44">
        <v>0</v>
      </c>
      <c r="JO8" s="40">
        <f t="shared" ref="JO8:JO27" si="194">JN8/JN$29*100</f>
        <v>0</v>
      </c>
      <c r="JP8" s="44">
        <v>0</v>
      </c>
      <c r="JQ8" s="40">
        <f t="shared" ref="JQ8:JQ27" si="195">JP8/JP$29*100</f>
        <v>0</v>
      </c>
      <c r="JR8" s="41">
        <f t="shared" ref="JR8:JR27" si="196">JS8-JN8-JP8</f>
        <v>0</v>
      </c>
      <c r="JS8" s="42">
        <f t="shared" ref="JS8:JS27" si="197">JN8+JP8</f>
        <v>0</v>
      </c>
      <c r="JT8" s="43">
        <f t="shared" ref="JT8:JT27" si="198">JS8/JS$29*100</f>
        <v>0</v>
      </c>
      <c r="JU8" s="44">
        <v>0</v>
      </c>
      <c r="JV8" s="40">
        <f t="shared" ref="JV8:JV27" si="199">JU8/JU$29*100</f>
        <v>0</v>
      </c>
      <c r="JW8" s="44">
        <v>0</v>
      </c>
      <c r="JX8" s="40">
        <f t="shared" ref="JX8:JX27" si="200">JW8/JW$29*100</f>
        <v>0</v>
      </c>
      <c r="JY8" s="41">
        <f t="shared" ref="JY8:JY27" si="201">JZ8-JU8-JW8</f>
        <v>0</v>
      </c>
      <c r="JZ8" s="42">
        <f t="shared" ref="JZ8:JZ27" si="202">JU8+JW8</f>
        <v>0</v>
      </c>
      <c r="KA8" s="43">
        <f t="shared" ref="KA8:KA27" si="203">JZ8/JZ$29*100</f>
        <v>0</v>
      </c>
      <c r="KB8" s="44">
        <v>0</v>
      </c>
      <c r="KC8" s="40">
        <f t="shared" ref="KC8:KC27" si="204">KB8/KB$29*100</f>
        <v>0</v>
      </c>
      <c r="KD8" s="44">
        <v>0</v>
      </c>
      <c r="KE8" s="40">
        <f t="shared" ref="KE8:KE27" si="205">KD8/KD$29*100</f>
        <v>0</v>
      </c>
      <c r="KF8" s="41">
        <f t="shared" ref="KF8:KF27" si="206">KG8-KB8-KD8</f>
        <v>0</v>
      </c>
      <c r="KG8" s="42">
        <f t="shared" ref="KG8:KG27" si="207">KB8+KD8</f>
        <v>0</v>
      </c>
      <c r="KH8" s="43">
        <f t="shared" ref="KH8:KH27" si="208">KG8/KG$29*100</f>
        <v>0</v>
      </c>
      <c r="KI8" s="44">
        <v>0</v>
      </c>
      <c r="KJ8" s="40">
        <f t="shared" ref="KJ8:KJ27" si="209">KI8/KI$29*100</f>
        <v>0</v>
      </c>
      <c r="KK8" s="44">
        <v>0</v>
      </c>
      <c r="KL8" s="40">
        <f t="shared" ref="KL8:KL27" si="210">KK8/KK$29*100</f>
        <v>0</v>
      </c>
      <c r="KM8" s="41">
        <f t="shared" ref="KM8:KM27" si="211">KN8-KI8-KK8</f>
        <v>0</v>
      </c>
      <c r="KN8" s="42">
        <f t="shared" ref="KN8:KN27" si="212">KI8+KK8</f>
        <v>0</v>
      </c>
      <c r="KO8" s="43">
        <f t="shared" ref="KO8:KO27" si="213">KN8/KN$29*100</f>
        <v>0</v>
      </c>
      <c r="KP8" s="44">
        <v>0</v>
      </c>
      <c r="KQ8" s="40">
        <f t="shared" ref="KQ8:KQ27" si="214">KP8/KP$29*100</f>
        <v>0</v>
      </c>
      <c r="KR8" s="44">
        <v>0</v>
      </c>
      <c r="KS8" s="40">
        <f t="shared" ref="KS8:KS27" si="215">KR8/KR$29*100</f>
        <v>0</v>
      </c>
      <c r="KT8" s="41">
        <f t="shared" ref="KT8:KT27" si="216">KU8-KP8-KR8</f>
        <v>0</v>
      </c>
      <c r="KU8" s="42">
        <f t="shared" ref="KU8:KU18" si="217">KP8+KR8</f>
        <v>0</v>
      </c>
      <c r="KV8" s="43">
        <f t="shared" ref="KV8:KV27" si="218">KU8/KU$29*100</f>
        <v>0</v>
      </c>
      <c r="KW8" s="44">
        <v>0</v>
      </c>
      <c r="KX8" s="40">
        <f t="shared" ref="KX8:KX27" si="219">KW8/KW$29*100</f>
        <v>0</v>
      </c>
      <c r="KY8" s="44">
        <v>0</v>
      </c>
      <c r="KZ8" s="40">
        <f t="shared" ref="KZ8:KZ27" si="220">KY8/KY$29*100</f>
        <v>0</v>
      </c>
      <c r="LA8" s="41">
        <f t="shared" ref="LA8:LA27" si="221">LB8-KW8-KY8</f>
        <v>0</v>
      </c>
      <c r="LB8" s="42">
        <f t="shared" ref="LB8:LB18" si="222">KW8+KY8</f>
        <v>0</v>
      </c>
      <c r="LC8" s="43">
        <f t="shared" ref="LC8:LC27" si="223">LB8/LB$29*100</f>
        <v>0</v>
      </c>
      <c r="LD8" s="44">
        <v>0</v>
      </c>
      <c r="LE8" s="40">
        <f t="shared" ref="LE8:LE27" si="224">LD8/LD$29*100</f>
        <v>0</v>
      </c>
      <c r="LF8" s="44">
        <v>0</v>
      </c>
      <c r="LG8" s="40">
        <f t="shared" ref="LG8:LG27" si="225">LF8/LF$29*100</f>
        <v>0</v>
      </c>
      <c r="LH8" s="41">
        <v>0</v>
      </c>
      <c r="LI8" s="42">
        <f t="shared" ref="LI8:LI27" si="226">LD8+LF8</f>
        <v>0</v>
      </c>
      <c r="LJ8" s="43">
        <f t="shared" ref="LJ8:LJ27" si="227">LI8/LI$29*100</f>
        <v>0</v>
      </c>
      <c r="LK8" s="44">
        <v>0</v>
      </c>
      <c r="LL8" s="40">
        <f t="shared" ref="LL8:LL27" si="228">LK8/LK$29*100</f>
        <v>0</v>
      </c>
      <c r="LM8" s="44">
        <v>0</v>
      </c>
      <c r="LN8" s="40">
        <f t="shared" ref="LN8:LN27" si="229">LM8/LM$29*100</f>
        <v>0</v>
      </c>
      <c r="LO8" s="41">
        <v>0</v>
      </c>
      <c r="LP8" s="42">
        <f t="shared" ref="LP8:LP27" si="230">LK8+LM8</f>
        <v>0</v>
      </c>
      <c r="LQ8" s="43">
        <f t="shared" ref="LQ8:LQ27" si="231">LP8/LP$29*100</f>
        <v>0</v>
      </c>
      <c r="LR8" s="44">
        <v>0</v>
      </c>
      <c r="LS8" s="40">
        <f t="shared" ref="LS8:LS27" si="232">LR8/LR$29*100</f>
        <v>0</v>
      </c>
      <c r="LT8" s="44">
        <v>0</v>
      </c>
      <c r="LU8" s="40">
        <f t="shared" ref="LU8:LU27" si="233">LT8/LT$29*100</f>
        <v>0</v>
      </c>
      <c r="LV8" s="41">
        <v>0</v>
      </c>
      <c r="LW8" s="42">
        <f t="shared" ref="LW8:LW27" si="234">LR8+LT8</f>
        <v>0</v>
      </c>
      <c r="LX8" s="43">
        <f t="shared" ref="LX8:LX27" si="235">LW8/LW$29*100</f>
        <v>0</v>
      </c>
      <c r="LY8" s="44">
        <v>0</v>
      </c>
      <c r="LZ8" s="40">
        <f t="shared" ref="LZ8:LZ27" si="236">LY8/LY$29*100</f>
        <v>0</v>
      </c>
      <c r="MA8" s="44">
        <v>0</v>
      </c>
      <c r="MB8" s="40">
        <f t="shared" ref="MB8:MB27" si="237">MA8/MA$29*100</f>
        <v>0</v>
      </c>
      <c r="MC8" s="41">
        <v>0</v>
      </c>
      <c r="MD8" s="42">
        <f t="shared" ref="MD8:MD27" si="238">LY8+MA8</f>
        <v>0</v>
      </c>
      <c r="ME8" s="43">
        <f t="shared" ref="ME8:ME27" si="239">MD8/MD$29*100</f>
        <v>0</v>
      </c>
      <c r="MF8" s="44">
        <v>0</v>
      </c>
      <c r="MG8" s="40">
        <f t="shared" ref="MG8:MG27" si="240">MF8/MF$29*100</f>
        <v>0</v>
      </c>
      <c r="MH8" s="44">
        <v>0</v>
      </c>
      <c r="MI8" s="40">
        <f t="shared" ref="MI8:MI27" si="241">MH8/MH$29*100</f>
        <v>0</v>
      </c>
      <c r="MJ8" s="41">
        <v>0</v>
      </c>
      <c r="MK8" s="42">
        <f t="shared" ref="MK8:MK27" si="242">MF8+MH8</f>
        <v>0</v>
      </c>
      <c r="ML8" s="43">
        <f t="shared" ref="ML8:ML27" si="243">MK8/MK$29*100</f>
        <v>0</v>
      </c>
      <c r="MM8" s="44">
        <v>0</v>
      </c>
      <c r="MN8" s="40">
        <f t="shared" ref="MN8:MN27" si="244">MM8/MM$29*100</f>
        <v>0</v>
      </c>
      <c r="MO8" s="44">
        <v>0</v>
      </c>
      <c r="MP8" s="40">
        <f t="shared" ref="MP8:MP27" si="245">MO8/MO$29*100</f>
        <v>0</v>
      </c>
      <c r="MQ8" s="41">
        <v>0</v>
      </c>
      <c r="MR8" s="42">
        <f t="shared" ref="MR8:MR27" si="246">MM8+MO8</f>
        <v>0</v>
      </c>
      <c r="MS8" s="43">
        <f t="shared" ref="MS8:MS27" si="247">MR8/MR$29*100</f>
        <v>0</v>
      </c>
      <c r="MT8" s="44">
        <v>0</v>
      </c>
      <c r="MU8" s="40">
        <f t="shared" ref="MU8:MU27" si="248">MT8/MT$29*100</f>
        <v>0</v>
      </c>
      <c r="MV8" s="44">
        <v>0</v>
      </c>
      <c r="MW8" s="40">
        <f t="shared" ref="MW8:MW27" si="249">MV8/MV$29*100</f>
        <v>0</v>
      </c>
      <c r="MX8" s="41">
        <v>0</v>
      </c>
      <c r="MY8" s="42">
        <f t="shared" ref="MY8:MY27" si="250">MT8+MV8</f>
        <v>0</v>
      </c>
      <c r="MZ8" s="43">
        <f t="shared" ref="MZ8:MZ27" si="251">MY8/MY$29*100</f>
        <v>0</v>
      </c>
      <c r="NA8" s="44">
        <v>0</v>
      </c>
      <c r="NB8" s="40">
        <f t="shared" ref="NB8:NB27" si="252">NA8/NA$29*100</f>
        <v>0</v>
      </c>
      <c r="NC8" s="44">
        <v>0</v>
      </c>
      <c r="ND8" s="40">
        <f t="shared" ref="ND8:ND27" si="253">NC8/NC$29*100</f>
        <v>0</v>
      </c>
      <c r="NE8" s="41">
        <v>0</v>
      </c>
      <c r="NF8" s="42">
        <f t="shared" ref="NF8:NF27" si="254">NA8+NC8</f>
        <v>0</v>
      </c>
      <c r="NG8" s="43">
        <f t="shared" ref="NG8:NG27" si="255">NF8/NF$29*100</f>
        <v>0</v>
      </c>
      <c r="NH8" s="44">
        <v>0</v>
      </c>
      <c r="NI8" s="40">
        <f t="shared" ref="NI8:NI27" si="256">NH8/NH$29*100</f>
        <v>0</v>
      </c>
      <c r="NJ8" s="44">
        <v>0</v>
      </c>
      <c r="NK8" s="40">
        <f t="shared" ref="NK8:NK27" si="257">NJ8/NJ$29*100</f>
        <v>0</v>
      </c>
      <c r="NL8" s="41">
        <v>0</v>
      </c>
      <c r="NM8" s="42">
        <f t="shared" ref="NM8:NM27" si="258">NH8+NJ8</f>
        <v>0</v>
      </c>
      <c r="NN8" s="43">
        <f t="shared" ref="NN8:NN27" si="259">NM8/NM$29*100</f>
        <v>0</v>
      </c>
      <c r="NO8" s="44">
        <v>0</v>
      </c>
      <c r="NP8" s="40">
        <f t="shared" ref="NP8:NP27" si="260">NO8/NO$29*100</f>
        <v>0</v>
      </c>
      <c r="NQ8" s="44">
        <v>0</v>
      </c>
      <c r="NR8" s="40">
        <f t="shared" ref="NR8:NR27" si="261">NQ8/NQ$29*100</f>
        <v>0</v>
      </c>
      <c r="NS8" s="41">
        <v>0</v>
      </c>
      <c r="NT8" s="42">
        <f t="shared" ref="NT8:NT27" si="262">NO8+NQ8</f>
        <v>0</v>
      </c>
      <c r="NU8" s="43">
        <f t="shared" ref="NU8:NU27" si="263">NT8/NT$29*100</f>
        <v>0</v>
      </c>
      <c r="NV8" s="44">
        <v>0</v>
      </c>
      <c r="NW8" s="40">
        <f t="shared" ref="NW8:NW27" si="264">NV8/NV$29*100</f>
        <v>0</v>
      </c>
      <c r="NX8" s="44">
        <v>0</v>
      </c>
      <c r="NY8" s="40">
        <f t="shared" ref="NY8:NY27" si="265">NX8/NX$29*100</f>
        <v>0</v>
      </c>
      <c r="NZ8" s="41">
        <v>0</v>
      </c>
      <c r="OA8" s="42">
        <f t="shared" ref="OA8:OA27" si="266">NV8+NX8</f>
        <v>0</v>
      </c>
      <c r="OB8" s="43">
        <f t="shared" ref="OB8:OB27" si="267">OA8/OA$29*100</f>
        <v>0</v>
      </c>
      <c r="OC8" s="44">
        <v>0</v>
      </c>
      <c r="OD8" s="40">
        <f t="shared" ref="OD8:OD27" si="268">OC8/OC$29*100</f>
        <v>0</v>
      </c>
      <c r="OE8" s="44">
        <v>0</v>
      </c>
      <c r="OF8" s="40">
        <f t="shared" ref="OF8:OF27" si="269">OE8/OE$29*100</f>
        <v>0</v>
      </c>
      <c r="OG8" s="41">
        <v>0</v>
      </c>
      <c r="OH8" s="42">
        <f t="shared" ref="OH8:OH27" si="270">OC8+OE8</f>
        <v>0</v>
      </c>
      <c r="OI8" s="43">
        <f t="shared" ref="OI8:OI27" si="271">OH8/OH$29*100</f>
        <v>0</v>
      </c>
      <c r="OJ8" s="44">
        <v>0</v>
      </c>
      <c r="OK8" s="40">
        <f t="shared" ref="OK8:OK27" si="272">OJ8/OJ$29*100</f>
        <v>0</v>
      </c>
      <c r="OL8" s="44">
        <v>0</v>
      </c>
      <c r="OM8" s="40">
        <f t="shared" ref="OM8:OM27" si="273">OL8/OL$29*100</f>
        <v>0</v>
      </c>
      <c r="ON8" s="41">
        <v>0</v>
      </c>
      <c r="OO8" s="42">
        <f t="shared" ref="OO8:OO27" si="274">OJ8+OL8</f>
        <v>0</v>
      </c>
      <c r="OP8" s="43">
        <f t="shared" ref="OP8:OP27" si="275">OO8/OO$29*100</f>
        <v>0</v>
      </c>
      <c r="OQ8" s="44">
        <v>0</v>
      </c>
      <c r="OR8" s="40">
        <f t="shared" ref="OR8:OR27" si="276">OQ8/OQ$29*100</f>
        <v>0</v>
      </c>
      <c r="OS8" s="44">
        <v>0</v>
      </c>
      <c r="OT8" s="40">
        <f t="shared" ref="OT8:OT27" si="277">OS8/OS$29*100</f>
        <v>0</v>
      </c>
      <c r="OU8" s="41">
        <v>0</v>
      </c>
      <c r="OV8" s="42">
        <f t="shared" ref="OV8:OV27" si="278">OQ8+OS8</f>
        <v>0</v>
      </c>
      <c r="OW8" s="43">
        <f t="shared" ref="OW8:OW27" si="279">OV8/OV$29*100</f>
        <v>0</v>
      </c>
      <c r="OX8" s="44">
        <v>0</v>
      </c>
      <c r="OY8" s="40">
        <f t="shared" ref="OY8:OY27" si="280">OX8/OX$29*100</f>
        <v>0</v>
      </c>
      <c r="OZ8" s="44">
        <v>0</v>
      </c>
      <c r="PA8" s="36">
        <f t="shared" ref="PA8:PA27" si="281">OZ8/OZ$29*100</f>
        <v>0</v>
      </c>
      <c r="PB8" s="45">
        <v>0</v>
      </c>
      <c r="PC8" s="46">
        <f t="shared" ref="PC8:PC27" si="282">OX8+OZ8</f>
        <v>0</v>
      </c>
      <c r="PD8" s="47">
        <f t="shared" ref="PD8:PD27" si="283">PC8/PC$29*100</f>
        <v>0</v>
      </c>
      <c r="PE8" s="48">
        <v>0</v>
      </c>
      <c r="PF8" s="36">
        <f t="shared" ref="PF8:PF27" si="284">PE8/PE$29*100</f>
        <v>0</v>
      </c>
      <c r="PG8" s="48">
        <v>0</v>
      </c>
      <c r="PH8" s="36">
        <f t="shared" ref="PH8:PH27" si="285">PG8/PG$29*100</f>
        <v>0</v>
      </c>
      <c r="PI8" s="45">
        <v>0</v>
      </c>
      <c r="PJ8" s="46">
        <f t="shared" ref="PJ8:PJ27" si="286">PE8+PG8</f>
        <v>0</v>
      </c>
      <c r="PK8" s="47">
        <f t="shared" ref="PK8:PK27" si="287">PJ8/PJ$29*100</f>
        <v>0</v>
      </c>
      <c r="PL8" s="48">
        <v>0</v>
      </c>
      <c r="PM8" s="36">
        <f t="shared" ref="PM8:PM27" si="288">PL8/PL$29*100</f>
        <v>0</v>
      </c>
      <c r="PN8" s="48">
        <v>0</v>
      </c>
      <c r="PO8" s="36">
        <f t="shared" ref="PO8:PO27" si="289">PN8/PN$29*100</f>
        <v>0</v>
      </c>
      <c r="PP8" s="45">
        <v>0</v>
      </c>
      <c r="PQ8" s="46">
        <f t="shared" ref="PQ8:PQ27" si="290">PL8+PN8</f>
        <v>0</v>
      </c>
      <c r="PR8" s="47">
        <f t="shared" ref="PR8:PR27" si="291">PQ8/PQ$29*100</f>
        <v>0</v>
      </c>
      <c r="PS8" s="48">
        <v>0</v>
      </c>
      <c r="PT8" s="36">
        <f t="shared" ref="PT8:PT27" si="292">PS8/PS$29*100</f>
        <v>0</v>
      </c>
      <c r="PU8" s="48">
        <v>0</v>
      </c>
      <c r="PV8" s="36">
        <f t="shared" ref="PV8:PV27" si="293">PU8/PU$29*100</f>
        <v>0</v>
      </c>
      <c r="PW8" s="45">
        <v>0</v>
      </c>
      <c r="PX8" s="46">
        <f t="shared" ref="PX8:PX27" si="294">PS8+PU8</f>
        <v>0</v>
      </c>
      <c r="PY8" s="47">
        <f t="shared" ref="PY8:PY27" si="295">PX8/PX$29*100</f>
        <v>0</v>
      </c>
      <c r="PZ8" s="49">
        <v>0</v>
      </c>
      <c r="QA8" s="36">
        <f t="shared" ref="QA8:QA27" si="296">PZ8/PZ$29*100</f>
        <v>0</v>
      </c>
      <c r="QB8" s="48">
        <v>0</v>
      </c>
      <c r="QC8" s="36">
        <f t="shared" ref="QC8:QC27" si="297">QB8/QB$29*100</f>
        <v>0</v>
      </c>
      <c r="QD8" s="45">
        <v>0</v>
      </c>
      <c r="QE8" s="46">
        <f t="shared" ref="QE8:QE27" si="298">PZ8+QB8</f>
        <v>0</v>
      </c>
      <c r="QF8" s="47">
        <f t="shared" ref="QF8:QF27" si="299">QE8/QE$29*100</f>
        <v>0</v>
      </c>
      <c r="QG8" s="50">
        <v>0</v>
      </c>
      <c r="QH8" s="36">
        <f t="shared" ref="QH8:QH27" si="300">QG8/QG$29*100</f>
        <v>0</v>
      </c>
      <c r="QI8" s="51">
        <v>0</v>
      </c>
      <c r="QJ8" s="36">
        <f t="shared" ref="QJ8:QJ27" si="301">QI8/QI$29*100</f>
        <v>0</v>
      </c>
      <c r="QK8" s="45">
        <v>0</v>
      </c>
      <c r="QL8" s="46">
        <f t="shared" ref="QL8:QL27" si="302">QG8+QI8</f>
        <v>0</v>
      </c>
      <c r="QM8" s="47">
        <f t="shared" ref="QM8:QM27" si="303">QL8/QL$29*100</f>
        <v>0</v>
      </c>
      <c r="QN8" s="48">
        <v>0</v>
      </c>
      <c r="QO8" s="36">
        <f t="shared" ref="QO8:QO27" si="304">QN8/QN$29*100</f>
        <v>0</v>
      </c>
      <c r="QP8" s="48">
        <v>0</v>
      </c>
      <c r="QQ8" s="36">
        <f t="shared" ref="QQ8:QQ27" si="305">QP8/QP$29*100</f>
        <v>0</v>
      </c>
      <c r="QR8" s="45">
        <v>0</v>
      </c>
      <c r="QS8" s="46">
        <f t="shared" ref="QS8:QS27" si="306">QN8+QP8</f>
        <v>0</v>
      </c>
      <c r="QT8" s="47">
        <f t="shared" ref="QT8:QT27" si="307">QS8/QS$29*100</f>
        <v>0</v>
      </c>
      <c r="QU8" s="48">
        <v>0</v>
      </c>
      <c r="QV8" s="36">
        <f t="shared" ref="QV8:QV27" si="308">QU8/QU$29*100</f>
        <v>0</v>
      </c>
      <c r="QW8" s="48">
        <v>0</v>
      </c>
      <c r="QX8" s="36">
        <f t="shared" ref="QX8:QX27" si="309">QW8/QW$29*100</f>
        <v>0</v>
      </c>
      <c r="QY8" s="45">
        <v>0</v>
      </c>
      <c r="QZ8" s="46">
        <f t="shared" ref="QZ8:QZ27" si="310">QU8+QW8</f>
        <v>0</v>
      </c>
      <c r="RA8" s="47">
        <f t="shared" ref="RA8:RA27" si="311">QZ8/QZ$29*100</f>
        <v>0</v>
      </c>
      <c r="RB8" s="48">
        <v>0</v>
      </c>
      <c r="RC8" s="36">
        <f t="shared" ref="RC8:RC27" si="312">RB8/RB$29*100</f>
        <v>0</v>
      </c>
      <c r="RD8" s="48">
        <v>0</v>
      </c>
      <c r="RE8" s="36">
        <f t="shared" ref="RE8:RE27" si="313">RD8/RD$29*100</f>
        <v>0</v>
      </c>
      <c r="RF8" s="45">
        <v>0</v>
      </c>
      <c r="RG8" s="46">
        <f t="shared" ref="RG8:RG27" si="314">RB8+RD8</f>
        <v>0</v>
      </c>
      <c r="RH8" s="47">
        <f t="shared" ref="RH8:RH27" si="315">RG8/RG$29*100</f>
        <v>0</v>
      </c>
      <c r="RI8" s="48">
        <v>0</v>
      </c>
      <c r="RJ8" s="36">
        <f t="shared" ref="RJ8:RJ27" si="316">RI8/RI$29*100</f>
        <v>0</v>
      </c>
      <c r="RK8" s="48">
        <v>0</v>
      </c>
      <c r="RL8" s="36">
        <f t="shared" ref="RL8:RL27" si="317">RK8/RK$29*100</f>
        <v>0</v>
      </c>
      <c r="RM8" s="45">
        <v>0</v>
      </c>
      <c r="RN8" s="46">
        <f t="shared" ref="RN8:RN27" si="318">RI8+RK8</f>
        <v>0</v>
      </c>
      <c r="RO8" s="47">
        <f t="shared" ref="RO8:RO27" si="319">RN8/RN$29*100</f>
        <v>0</v>
      </c>
      <c r="RP8" s="48">
        <v>0</v>
      </c>
      <c r="RQ8" s="36">
        <f t="shared" ref="RQ8:RQ27" si="320">RP8/RP$29*100</f>
        <v>0</v>
      </c>
      <c r="RR8" s="48">
        <v>0</v>
      </c>
      <c r="RS8" s="36">
        <f t="shared" ref="RS8:RS27" si="321">RR8/RR$29*100</f>
        <v>0</v>
      </c>
      <c r="RT8" s="45">
        <v>0</v>
      </c>
      <c r="RU8" s="46">
        <f t="shared" ref="RU8:RU27" si="322">RP8+RR8</f>
        <v>0</v>
      </c>
      <c r="RV8" s="47">
        <f t="shared" ref="RV8:RV27" si="323">RU8/RU$29*100</f>
        <v>0</v>
      </c>
      <c r="RW8" s="48">
        <v>0</v>
      </c>
      <c r="RX8" s="36">
        <f t="shared" ref="RX8:RX27" si="324">RW8/RW$29*100</f>
        <v>0</v>
      </c>
      <c r="RY8" s="48">
        <v>0</v>
      </c>
      <c r="RZ8" s="36">
        <f t="shared" ref="RZ8:RZ27" si="325">RY8/RY$29*100</f>
        <v>0</v>
      </c>
      <c r="SA8" s="45">
        <v>0</v>
      </c>
      <c r="SB8" s="46">
        <f t="shared" ref="SB8:SB27" si="326">RW8+RY8</f>
        <v>0</v>
      </c>
      <c r="SC8" s="47">
        <f t="shared" ref="SC8:SC27" si="327">SB8/SB$29*100</f>
        <v>0</v>
      </c>
      <c r="SD8" s="48">
        <v>0</v>
      </c>
      <c r="SE8" s="36">
        <f t="shared" ref="SE8:SE27" si="328">SD8/SD$29*100</f>
        <v>0</v>
      </c>
      <c r="SF8" s="48">
        <v>0</v>
      </c>
      <c r="SG8" s="36">
        <f t="shared" ref="SG8:SG27" si="329">SF8/SF$29*100</f>
        <v>0</v>
      </c>
      <c r="SH8" s="45">
        <v>0</v>
      </c>
      <c r="SI8" s="46">
        <f t="shared" ref="SI8:SI27" si="330">SD8+SF8</f>
        <v>0</v>
      </c>
      <c r="SJ8" s="47">
        <f t="shared" ref="SJ8:SJ27" si="331">SI8/SI$29*100</f>
        <v>0</v>
      </c>
      <c r="SK8" s="48">
        <v>0</v>
      </c>
      <c r="SL8" s="36">
        <f t="shared" ref="SL8:SL27" si="332">SK8/SK$29*100</f>
        <v>0</v>
      </c>
      <c r="SM8" s="48">
        <v>0</v>
      </c>
      <c r="SN8" s="36">
        <f t="shared" ref="SN8:SN27" si="333">SM8/SM$29*100</f>
        <v>0</v>
      </c>
      <c r="SO8" s="45">
        <v>0</v>
      </c>
      <c r="SP8" s="46">
        <f t="shared" ref="SP8:SP27" si="334">SK8+SM8</f>
        <v>0</v>
      </c>
      <c r="SQ8" s="47">
        <f t="shared" ref="SQ8:SQ27" si="335">SP8/SP$29*100</f>
        <v>0</v>
      </c>
      <c r="SR8" s="37">
        <v>0</v>
      </c>
      <c r="SS8" s="36">
        <f t="shared" ref="SS8:SS27" si="336">SR8/SR$29*100</f>
        <v>0</v>
      </c>
      <c r="ST8" s="37">
        <v>0</v>
      </c>
      <c r="SU8" s="36">
        <f t="shared" ref="SU8:SU27" si="337">ST8/ST$29*100</f>
        <v>0</v>
      </c>
      <c r="SV8" s="45">
        <v>0</v>
      </c>
      <c r="SW8" s="46">
        <f t="shared" ref="SW8:SW27" si="338">SR8+ST8</f>
        <v>0</v>
      </c>
      <c r="SX8" s="47">
        <f t="shared" ref="SX8:SX27" si="339">SW8/SW$29*100</f>
        <v>0</v>
      </c>
      <c r="SY8" s="37">
        <v>0</v>
      </c>
      <c r="SZ8" s="36">
        <f t="shared" ref="SZ8:SZ27" si="340">SY8/SY$29*100</f>
        <v>0</v>
      </c>
      <c r="TA8" s="37">
        <v>0</v>
      </c>
      <c r="TB8" s="36">
        <f t="shared" ref="TB8:TB27" si="341">TA8/TA$29*100</f>
        <v>0</v>
      </c>
      <c r="TC8" s="45">
        <v>0</v>
      </c>
      <c r="TD8" s="46">
        <f t="shared" ref="TD8:TD27" si="342">SY8+TA8</f>
        <v>0</v>
      </c>
      <c r="TE8" s="36">
        <f t="shared" ref="TE8:TE27" si="343">TD8/TD$29*100</f>
        <v>0</v>
      </c>
      <c r="TF8" s="52">
        <v>0</v>
      </c>
      <c r="TG8" s="36">
        <f t="shared" ref="TG8:TG27" si="344">TF8/TF$29*100</f>
        <v>0</v>
      </c>
      <c r="TH8" s="37">
        <v>0</v>
      </c>
      <c r="TI8" s="36">
        <f t="shared" ref="TI8:TI27" si="345">TH8/TH$29*100</f>
        <v>0</v>
      </c>
      <c r="TJ8" s="45">
        <v>0</v>
      </c>
      <c r="TK8" s="46">
        <f t="shared" ref="TK8:TK27" si="346">TF8+TH8</f>
        <v>0</v>
      </c>
      <c r="TL8" s="47">
        <f t="shared" ref="TL8:TL27" si="347">TK8/TK$29*100</f>
        <v>0</v>
      </c>
      <c r="TM8" s="50"/>
      <c r="TN8" s="36"/>
      <c r="TO8" s="51"/>
      <c r="TP8" s="36"/>
      <c r="TQ8" s="45"/>
      <c r="TR8" s="37">
        <v>0</v>
      </c>
      <c r="TS8" s="47">
        <f t="shared" ref="TS8:TS27" si="348">TR8/TR$29*100</f>
        <v>0</v>
      </c>
      <c r="TT8" s="50"/>
      <c r="TU8" s="36"/>
      <c r="TV8" s="51"/>
      <c r="TW8" s="36"/>
      <c r="TX8" s="45"/>
      <c r="TY8" s="37">
        <v>0</v>
      </c>
      <c r="TZ8" s="47">
        <f t="shared" ref="TZ8:TZ27" si="349">TY8/TY$29*100</f>
        <v>0</v>
      </c>
      <c r="UA8" s="50"/>
      <c r="UB8" s="36"/>
      <c r="UC8" s="51"/>
      <c r="UD8" s="36"/>
      <c r="UE8" s="45"/>
      <c r="UF8" s="37">
        <v>0</v>
      </c>
      <c r="UG8" s="47">
        <f t="shared" ref="UG8:UG27" si="350">UF8/UF$29*100</f>
        <v>0</v>
      </c>
      <c r="UH8" s="50"/>
      <c r="UI8" s="36"/>
      <c r="UJ8" s="51"/>
      <c r="UK8" s="36"/>
      <c r="UL8" s="45"/>
      <c r="UM8" s="37">
        <v>0</v>
      </c>
      <c r="UN8" s="47">
        <f t="shared" ref="UN8:UN27" si="351">UM8/UM$29*100</f>
        <v>0</v>
      </c>
      <c r="UO8" s="50"/>
      <c r="UP8" s="36"/>
      <c r="UQ8" s="51"/>
      <c r="UR8" s="36"/>
      <c r="US8" s="45"/>
      <c r="UT8" s="37">
        <v>0</v>
      </c>
      <c r="UU8" s="47">
        <f t="shared" ref="UU8:UU27" si="352">UT8/UT$29*100</f>
        <v>0</v>
      </c>
      <c r="UV8" s="50"/>
      <c r="UW8" s="36"/>
      <c r="UX8" s="51"/>
      <c r="UY8" s="36"/>
      <c r="UZ8" s="45"/>
      <c r="VA8" s="37">
        <v>0</v>
      </c>
      <c r="VB8" s="47">
        <f t="shared" ref="VB8:VB27" si="353">VA8/VA$29*100</f>
        <v>0</v>
      </c>
      <c r="VC8" s="50"/>
      <c r="VD8" s="36"/>
      <c r="VE8" s="51"/>
      <c r="VF8" s="36"/>
      <c r="VG8" s="45"/>
      <c r="VH8" s="37">
        <v>0</v>
      </c>
      <c r="VI8" s="47">
        <f t="shared" ref="VI8:VI27" si="354">VH8/VH$29*100</f>
        <v>0</v>
      </c>
      <c r="VJ8" s="50"/>
      <c r="VK8" s="36"/>
      <c r="VL8" s="51"/>
      <c r="VM8" s="36"/>
      <c r="VN8" s="45"/>
      <c r="VO8" s="37">
        <v>0</v>
      </c>
      <c r="VP8" s="47">
        <f t="shared" ref="VP8:VP27" si="355">VO8/VO$29*100</f>
        <v>0</v>
      </c>
      <c r="VQ8" s="50"/>
      <c r="VR8" s="36"/>
      <c r="VS8" s="51"/>
      <c r="VT8" s="36"/>
      <c r="VU8" s="45"/>
      <c r="VV8" s="37">
        <v>0</v>
      </c>
      <c r="VW8" s="47">
        <f t="shared" ref="VW8:VW27" si="356">VV8/VV$29*100</f>
        <v>0</v>
      </c>
      <c r="VX8" s="50"/>
      <c r="VY8" s="36"/>
      <c r="VZ8" s="51"/>
      <c r="WA8" s="36"/>
      <c r="WB8" s="45"/>
      <c r="WC8" s="37">
        <v>0</v>
      </c>
      <c r="WD8" s="47">
        <f t="shared" ref="WD8:WD27" si="357">WC8/WC$29*100</f>
        <v>0</v>
      </c>
      <c r="WE8" s="50"/>
      <c r="WF8" s="36"/>
      <c r="WG8" s="51"/>
      <c r="WH8" s="36"/>
      <c r="WI8" s="45"/>
      <c r="WJ8" s="37">
        <v>0</v>
      </c>
      <c r="WK8" s="47">
        <f t="shared" ref="WK8:WK27" si="358">WJ8/WJ$29*100</f>
        <v>0</v>
      </c>
      <c r="WL8" s="50"/>
      <c r="WM8" s="36"/>
      <c r="WN8" s="51"/>
      <c r="WO8" s="36"/>
      <c r="WP8" s="45"/>
      <c r="WQ8" s="37">
        <v>0</v>
      </c>
      <c r="WR8" s="47">
        <f t="shared" ref="WR8:WR27" si="359">WQ8/WQ$29*100</f>
        <v>0</v>
      </c>
      <c r="WS8" s="50"/>
      <c r="WT8" s="36"/>
      <c r="WU8" s="51"/>
      <c r="WV8" s="36"/>
      <c r="WW8" s="45"/>
      <c r="WX8" s="37">
        <v>0</v>
      </c>
      <c r="WY8" s="47">
        <f t="shared" ref="WY8:WY27" si="360">WX8/WX$29*100</f>
        <v>0</v>
      </c>
    </row>
    <row r="9" spans="1:1024">
      <c r="A9" s="34" t="s">
        <v>60</v>
      </c>
      <c r="B9" s="35">
        <v>470233</v>
      </c>
      <c r="C9" s="36">
        <f t="shared" si="0"/>
        <v>5.479877488700148</v>
      </c>
      <c r="D9" s="37">
        <v>447209</v>
      </c>
      <c r="E9" s="36">
        <f t="shared" si="1"/>
        <v>5.1396970742817238</v>
      </c>
      <c r="F9" s="37">
        <f t="shared" si="2"/>
        <v>917442</v>
      </c>
      <c r="G9" s="38">
        <f t="shared" si="3"/>
        <v>5.3086063359083004</v>
      </c>
      <c r="H9" s="39">
        <v>0</v>
      </c>
      <c r="I9" s="40">
        <f t="shared" si="4"/>
        <v>0</v>
      </c>
      <c r="J9" s="39">
        <v>0</v>
      </c>
      <c r="K9" s="40">
        <f t="shared" si="5"/>
        <v>0</v>
      </c>
      <c r="L9" s="41">
        <f t="shared" si="6"/>
        <v>0</v>
      </c>
      <c r="M9" s="42">
        <f t="shared" si="7"/>
        <v>0</v>
      </c>
      <c r="N9" s="43">
        <f t="shared" si="8"/>
        <v>0</v>
      </c>
      <c r="O9" s="39">
        <v>0</v>
      </c>
      <c r="P9" s="40">
        <f t="shared" si="9"/>
        <v>0</v>
      </c>
      <c r="Q9" s="39">
        <v>0</v>
      </c>
      <c r="R9" s="40">
        <f t="shared" si="10"/>
        <v>0</v>
      </c>
      <c r="S9" s="41">
        <f t="shared" si="11"/>
        <v>0</v>
      </c>
      <c r="T9" s="42">
        <f t="shared" si="12"/>
        <v>0</v>
      </c>
      <c r="U9" s="43">
        <f t="shared" si="13"/>
        <v>0</v>
      </c>
      <c r="V9" s="39">
        <v>0</v>
      </c>
      <c r="W9" s="40">
        <f t="shared" si="14"/>
        <v>0</v>
      </c>
      <c r="X9" s="39">
        <v>0</v>
      </c>
      <c r="Y9" s="40">
        <f t="shared" si="15"/>
        <v>0</v>
      </c>
      <c r="Z9" s="41">
        <f t="shared" si="16"/>
        <v>0</v>
      </c>
      <c r="AA9" s="42">
        <f t="shared" si="17"/>
        <v>0</v>
      </c>
      <c r="AB9" s="43">
        <f t="shared" si="18"/>
        <v>0</v>
      </c>
      <c r="AC9" s="39">
        <v>0</v>
      </c>
      <c r="AD9" s="40">
        <f t="shared" si="19"/>
        <v>0</v>
      </c>
      <c r="AE9" s="39">
        <v>0</v>
      </c>
      <c r="AF9" s="40">
        <f t="shared" si="20"/>
        <v>0</v>
      </c>
      <c r="AG9" s="41">
        <f t="shared" si="21"/>
        <v>0</v>
      </c>
      <c r="AH9" s="42">
        <f t="shared" si="22"/>
        <v>0</v>
      </c>
      <c r="AI9" s="43">
        <f t="shared" si="23"/>
        <v>0</v>
      </c>
      <c r="AJ9" s="39">
        <v>0</v>
      </c>
      <c r="AK9" s="40">
        <f t="shared" si="24"/>
        <v>0</v>
      </c>
      <c r="AL9" s="39">
        <v>0</v>
      </c>
      <c r="AM9" s="40">
        <f t="shared" si="25"/>
        <v>0</v>
      </c>
      <c r="AN9" s="41">
        <f t="shared" si="26"/>
        <v>0</v>
      </c>
      <c r="AO9" s="42">
        <f t="shared" si="27"/>
        <v>0</v>
      </c>
      <c r="AP9" s="43">
        <f t="shared" si="28"/>
        <v>0</v>
      </c>
      <c r="AQ9" s="39">
        <v>0</v>
      </c>
      <c r="AR9" s="40">
        <f t="shared" si="29"/>
        <v>0</v>
      </c>
      <c r="AS9" s="39">
        <v>0</v>
      </c>
      <c r="AT9" s="40">
        <f t="shared" si="30"/>
        <v>0</v>
      </c>
      <c r="AU9" s="41">
        <f t="shared" si="31"/>
        <v>0</v>
      </c>
      <c r="AV9" s="42">
        <f t="shared" si="32"/>
        <v>0</v>
      </c>
      <c r="AW9" s="43">
        <f t="shared" si="33"/>
        <v>0</v>
      </c>
      <c r="AX9" s="39">
        <v>0</v>
      </c>
      <c r="AY9" s="40">
        <f t="shared" si="34"/>
        <v>0</v>
      </c>
      <c r="AZ9" s="39">
        <v>0</v>
      </c>
      <c r="BA9" s="40">
        <f t="shared" si="35"/>
        <v>0</v>
      </c>
      <c r="BB9" s="41">
        <f t="shared" si="36"/>
        <v>0</v>
      </c>
      <c r="BC9" s="42">
        <f t="shared" si="37"/>
        <v>0</v>
      </c>
      <c r="BD9" s="43">
        <f t="shared" si="38"/>
        <v>0</v>
      </c>
      <c r="BE9" s="39">
        <v>0</v>
      </c>
      <c r="BF9" s="40">
        <f t="shared" si="39"/>
        <v>0</v>
      </c>
      <c r="BG9" s="39">
        <v>0</v>
      </c>
      <c r="BH9" s="40">
        <f t="shared" si="40"/>
        <v>0</v>
      </c>
      <c r="BI9" s="41">
        <f t="shared" si="41"/>
        <v>0</v>
      </c>
      <c r="BJ9" s="42">
        <f t="shared" si="42"/>
        <v>0</v>
      </c>
      <c r="BK9" s="43">
        <f t="shared" si="43"/>
        <v>0</v>
      </c>
      <c r="BL9" s="39">
        <v>0</v>
      </c>
      <c r="BM9" s="40">
        <f t="shared" si="44"/>
        <v>0</v>
      </c>
      <c r="BN9" s="39">
        <v>0</v>
      </c>
      <c r="BO9" s="40">
        <f t="shared" si="45"/>
        <v>0</v>
      </c>
      <c r="BP9" s="41">
        <f t="shared" si="46"/>
        <v>0</v>
      </c>
      <c r="BQ9" s="42">
        <f t="shared" si="47"/>
        <v>0</v>
      </c>
      <c r="BR9" s="43">
        <f t="shared" si="48"/>
        <v>0</v>
      </c>
      <c r="BS9" s="39">
        <v>0</v>
      </c>
      <c r="BT9" s="40">
        <f t="shared" si="49"/>
        <v>0</v>
      </c>
      <c r="BU9" s="39">
        <v>0</v>
      </c>
      <c r="BV9" s="40">
        <f t="shared" si="50"/>
        <v>0</v>
      </c>
      <c r="BW9" s="41">
        <f t="shared" si="51"/>
        <v>0</v>
      </c>
      <c r="BX9" s="42">
        <f t="shared" si="52"/>
        <v>0</v>
      </c>
      <c r="BY9" s="43">
        <f t="shared" si="53"/>
        <v>0</v>
      </c>
      <c r="BZ9" s="39">
        <v>0</v>
      </c>
      <c r="CA9" s="40">
        <f t="shared" si="54"/>
        <v>0</v>
      </c>
      <c r="CB9" s="39">
        <v>0</v>
      </c>
      <c r="CC9" s="40">
        <f t="shared" si="55"/>
        <v>0</v>
      </c>
      <c r="CD9" s="41">
        <f t="shared" si="56"/>
        <v>0</v>
      </c>
      <c r="CE9" s="42">
        <f t="shared" si="57"/>
        <v>0</v>
      </c>
      <c r="CF9" s="43">
        <f t="shared" si="58"/>
        <v>0</v>
      </c>
      <c r="CG9" s="39">
        <v>0</v>
      </c>
      <c r="CH9" s="40">
        <f t="shared" si="59"/>
        <v>0</v>
      </c>
      <c r="CI9" s="39">
        <v>0</v>
      </c>
      <c r="CJ9" s="40">
        <f t="shared" si="60"/>
        <v>0</v>
      </c>
      <c r="CK9" s="41">
        <f t="shared" si="61"/>
        <v>0</v>
      </c>
      <c r="CL9" s="42">
        <f t="shared" si="62"/>
        <v>0</v>
      </c>
      <c r="CM9" s="43">
        <f t="shared" si="63"/>
        <v>0</v>
      </c>
      <c r="CN9" s="39">
        <v>0</v>
      </c>
      <c r="CO9" s="40">
        <f t="shared" si="64"/>
        <v>0</v>
      </c>
      <c r="CP9" s="39">
        <v>0</v>
      </c>
      <c r="CQ9" s="40">
        <f t="shared" si="65"/>
        <v>0</v>
      </c>
      <c r="CR9" s="41">
        <f t="shared" si="66"/>
        <v>0</v>
      </c>
      <c r="CS9" s="42">
        <f t="shared" si="67"/>
        <v>0</v>
      </c>
      <c r="CT9" s="43">
        <f t="shared" si="68"/>
        <v>0</v>
      </c>
      <c r="CU9" s="39">
        <v>0</v>
      </c>
      <c r="CV9" s="40">
        <f t="shared" si="69"/>
        <v>0</v>
      </c>
      <c r="CW9" s="39">
        <v>0</v>
      </c>
      <c r="CX9" s="40">
        <f t="shared" si="70"/>
        <v>0</v>
      </c>
      <c r="CY9" s="41">
        <f t="shared" si="71"/>
        <v>0</v>
      </c>
      <c r="CZ9" s="42">
        <f t="shared" si="72"/>
        <v>0</v>
      </c>
      <c r="DA9" s="43">
        <f t="shared" si="73"/>
        <v>0</v>
      </c>
      <c r="DB9" s="39">
        <v>0</v>
      </c>
      <c r="DC9" s="40">
        <f t="shared" si="74"/>
        <v>0</v>
      </c>
      <c r="DD9" s="39">
        <v>0</v>
      </c>
      <c r="DE9" s="40">
        <f t="shared" si="75"/>
        <v>0</v>
      </c>
      <c r="DF9" s="41">
        <f t="shared" si="76"/>
        <v>0</v>
      </c>
      <c r="DG9" s="42">
        <f t="shared" si="77"/>
        <v>0</v>
      </c>
      <c r="DH9" s="43">
        <f t="shared" si="78"/>
        <v>0</v>
      </c>
      <c r="DI9" s="39">
        <v>0</v>
      </c>
      <c r="DJ9" s="40">
        <f t="shared" si="79"/>
        <v>0</v>
      </c>
      <c r="DK9" s="39">
        <v>0</v>
      </c>
      <c r="DL9" s="40">
        <f t="shared" si="80"/>
        <v>0</v>
      </c>
      <c r="DM9" s="41">
        <f t="shared" si="81"/>
        <v>0</v>
      </c>
      <c r="DN9" s="42">
        <f t="shared" si="82"/>
        <v>0</v>
      </c>
      <c r="DO9" s="43">
        <f t="shared" si="83"/>
        <v>0</v>
      </c>
      <c r="DP9" s="39">
        <v>0</v>
      </c>
      <c r="DQ9" s="40">
        <f t="shared" si="84"/>
        <v>0</v>
      </c>
      <c r="DR9" s="39">
        <v>0</v>
      </c>
      <c r="DS9" s="40">
        <f t="shared" si="85"/>
        <v>0</v>
      </c>
      <c r="DT9" s="41">
        <f t="shared" si="86"/>
        <v>0</v>
      </c>
      <c r="DU9" s="42">
        <f t="shared" si="87"/>
        <v>0</v>
      </c>
      <c r="DV9" s="43">
        <f t="shared" si="88"/>
        <v>0</v>
      </c>
      <c r="DW9" s="39">
        <v>0</v>
      </c>
      <c r="DX9" s="40">
        <f t="shared" si="89"/>
        <v>0</v>
      </c>
      <c r="DY9" s="39">
        <v>0</v>
      </c>
      <c r="DZ9" s="40">
        <f t="shared" si="90"/>
        <v>0</v>
      </c>
      <c r="EA9" s="41">
        <f t="shared" si="91"/>
        <v>0</v>
      </c>
      <c r="EB9" s="42">
        <f t="shared" si="92"/>
        <v>0</v>
      </c>
      <c r="EC9" s="43">
        <f t="shared" si="93"/>
        <v>0</v>
      </c>
      <c r="ED9" s="39">
        <v>0</v>
      </c>
      <c r="EE9" s="40">
        <f t="shared" si="94"/>
        <v>0</v>
      </c>
      <c r="EF9" s="39">
        <v>0</v>
      </c>
      <c r="EG9" s="40">
        <f t="shared" si="95"/>
        <v>0</v>
      </c>
      <c r="EH9" s="41">
        <f t="shared" si="96"/>
        <v>0</v>
      </c>
      <c r="EI9" s="42">
        <f t="shared" si="97"/>
        <v>0</v>
      </c>
      <c r="EJ9" s="43">
        <f t="shared" si="98"/>
        <v>0</v>
      </c>
      <c r="EK9" s="39">
        <v>0</v>
      </c>
      <c r="EL9" s="40">
        <f t="shared" si="99"/>
        <v>0</v>
      </c>
      <c r="EM9" s="39">
        <v>0</v>
      </c>
      <c r="EN9" s="40">
        <f t="shared" si="100"/>
        <v>0</v>
      </c>
      <c r="EO9" s="41">
        <f t="shared" si="101"/>
        <v>0</v>
      </c>
      <c r="EP9" s="42">
        <f t="shared" si="102"/>
        <v>0</v>
      </c>
      <c r="EQ9" s="43">
        <f t="shared" si="103"/>
        <v>0</v>
      </c>
      <c r="ER9" s="39">
        <v>0</v>
      </c>
      <c r="ES9" s="40">
        <f t="shared" si="104"/>
        <v>0</v>
      </c>
      <c r="ET9" s="39">
        <v>0</v>
      </c>
      <c r="EU9" s="40">
        <f t="shared" si="105"/>
        <v>0</v>
      </c>
      <c r="EV9" s="41">
        <f t="shared" si="106"/>
        <v>0</v>
      </c>
      <c r="EW9" s="42">
        <f t="shared" si="107"/>
        <v>0</v>
      </c>
      <c r="EX9" s="43">
        <f t="shared" si="108"/>
        <v>0</v>
      </c>
      <c r="EY9" s="39">
        <v>0</v>
      </c>
      <c r="EZ9" s="40">
        <f t="shared" si="109"/>
        <v>0</v>
      </c>
      <c r="FA9" s="39">
        <v>0</v>
      </c>
      <c r="FB9" s="40">
        <f t="shared" si="110"/>
        <v>0</v>
      </c>
      <c r="FC9" s="41">
        <f t="shared" si="111"/>
        <v>0</v>
      </c>
      <c r="FD9" s="42">
        <f t="shared" si="112"/>
        <v>0</v>
      </c>
      <c r="FE9" s="43">
        <f t="shared" si="113"/>
        <v>0</v>
      </c>
      <c r="FF9" s="39">
        <v>0</v>
      </c>
      <c r="FG9" s="40">
        <f t="shared" si="114"/>
        <v>0</v>
      </c>
      <c r="FH9" s="39">
        <v>0</v>
      </c>
      <c r="FI9" s="40">
        <f t="shared" si="115"/>
        <v>0</v>
      </c>
      <c r="FJ9" s="41">
        <f t="shared" si="116"/>
        <v>0</v>
      </c>
      <c r="FK9" s="42">
        <f t="shared" si="117"/>
        <v>0</v>
      </c>
      <c r="FL9" s="43">
        <f t="shared" si="118"/>
        <v>0</v>
      </c>
      <c r="FM9" s="39">
        <v>0</v>
      </c>
      <c r="FN9" s="40">
        <f t="shared" si="119"/>
        <v>0</v>
      </c>
      <c r="FO9" s="39">
        <v>0</v>
      </c>
      <c r="FP9" s="40">
        <f t="shared" si="120"/>
        <v>0</v>
      </c>
      <c r="FQ9" s="41">
        <f t="shared" si="121"/>
        <v>0</v>
      </c>
      <c r="FR9" s="42">
        <f t="shared" si="122"/>
        <v>0</v>
      </c>
      <c r="FS9" s="43">
        <f t="shared" si="123"/>
        <v>0</v>
      </c>
      <c r="FT9" s="39">
        <v>0</v>
      </c>
      <c r="FU9" s="40">
        <f t="shared" si="124"/>
        <v>0</v>
      </c>
      <c r="FV9" s="39">
        <v>0</v>
      </c>
      <c r="FW9" s="40">
        <f t="shared" si="125"/>
        <v>0</v>
      </c>
      <c r="FX9" s="41">
        <f t="shared" si="126"/>
        <v>0</v>
      </c>
      <c r="FY9" s="42">
        <f t="shared" si="127"/>
        <v>0</v>
      </c>
      <c r="FZ9" s="43">
        <f t="shared" si="128"/>
        <v>0</v>
      </c>
      <c r="GA9" s="39">
        <v>0</v>
      </c>
      <c r="GB9" s="40">
        <f t="shared" si="129"/>
        <v>0</v>
      </c>
      <c r="GC9" s="39">
        <v>0</v>
      </c>
      <c r="GD9" s="40">
        <f t="shared" si="130"/>
        <v>0</v>
      </c>
      <c r="GE9" s="41">
        <f t="shared" si="131"/>
        <v>0</v>
      </c>
      <c r="GF9" s="42">
        <f t="shared" si="132"/>
        <v>0</v>
      </c>
      <c r="GG9" s="43">
        <f t="shared" si="133"/>
        <v>0</v>
      </c>
      <c r="GH9" s="39">
        <v>0</v>
      </c>
      <c r="GI9" s="40">
        <f t="shared" si="134"/>
        <v>0</v>
      </c>
      <c r="GJ9" s="39">
        <v>0</v>
      </c>
      <c r="GK9" s="40">
        <f t="shared" si="135"/>
        <v>0</v>
      </c>
      <c r="GL9" s="41">
        <f t="shared" si="136"/>
        <v>0</v>
      </c>
      <c r="GM9" s="42">
        <f t="shared" si="137"/>
        <v>0</v>
      </c>
      <c r="GN9" s="43">
        <f t="shared" si="138"/>
        <v>0</v>
      </c>
      <c r="GO9" s="39">
        <v>0</v>
      </c>
      <c r="GP9" s="40">
        <f t="shared" si="139"/>
        <v>0</v>
      </c>
      <c r="GQ9" s="39">
        <v>0</v>
      </c>
      <c r="GR9" s="40">
        <f t="shared" si="140"/>
        <v>0</v>
      </c>
      <c r="GS9" s="41">
        <f t="shared" si="141"/>
        <v>0</v>
      </c>
      <c r="GT9" s="42">
        <f t="shared" si="142"/>
        <v>0</v>
      </c>
      <c r="GU9" s="43">
        <f t="shared" si="143"/>
        <v>0</v>
      </c>
      <c r="GV9" s="39">
        <v>0</v>
      </c>
      <c r="GW9" s="40">
        <f t="shared" si="144"/>
        <v>0</v>
      </c>
      <c r="GX9" s="39">
        <v>0</v>
      </c>
      <c r="GY9" s="40">
        <f t="shared" si="145"/>
        <v>0</v>
      </c>
      <c r="GZ9" s="41">
        <f t="shared" si="146"/>
        <v>0</v>
      </c>
      <c r="HA9" s="42">
        <f t="shared" si="147"/>
        <v>0</v>
      </c>
      <c r="HB9" s="43">
        <f t="shared" si="148"/>
        <v>0</v>
      </c>
      <c r="HC9" s="39">
        <v>0</v>
      </c>
      <c r="HD9" s="40">
        <f t="shared" si="149"/>
        <v>0</v>
      </c>
      <c r="HE9" s="39">
        <v>0</v>
      </c>
      <c r="HF9" s="40">
        <f t="shared" si="150"/>
        <v>0</v>
      </c>
      <c r="HG9" s="41">
        <f t="shared" si="151"/>
        <v>0</v>
      </c>
      <c r="HH9" s="42">
        <f t="shared" si="152"/>
        <v>0</v>
      </c>
      <c r="HI9" s="43">
        <f t="shared" si="153"/>
        <v>0</v>
      </c>
      <c r="HJ9" s="39">
        <v>0</v>
      </c>
      <c r="HK9" s="40">
        <f t="shared" si="154"/>
        <v>0</v>
      </c>
      <c r="HL9" s="39">
        <v>0</v>
      </c>
      <c r="HM9" s="40">
        <f t="shared" si="155"/>
        <v>0</v>
      </c>
      <c r="HN9" s="41">
        <f t="shared" si="156"/>
        <v>0</v>
      </c>
      <c r="HO9" s="42">
        <f t="shared" si="157"/>
        <v>0</v>
      </c>
      <c r="HP9" s="43">
        <f t="shared" si="158"/>
        <v>0</v>
      </c>
      <c r="HQ9" s="39">
        <v>0</v>
      </c>
      <c r="HR9" s="40">
        <f t="shared" si="159"/>
        <v>0</v>
      </c>
      <c r="HS9" s="39">
        <v>0</v>
      </c>
      <c r="HT9" s="40">
        <f t="shared" si="160"/>
        <v>0</v>
      </c>
      <c r="HU9" s="41">
        <f t="shared" si="161"/>
        <v>0</v>
      </c>
      <c r="HV9" s="42">
        <f t="shared" si="162"/>
        <v>0</v>
      </c>
      <c r="HW9" s="43">
        <f t="shared" si="163"/>
        <v>0</v>
      </c>
      <c r="HX9" s="39">
        <v>0</v>
      </c>
      <c r="HY9" s="40">
        <f t="shared" si="164"/>
        <v>0</v>
      </c>
      <c r="HZ9" s="39">
        <v>0</v>
      </c>
      <c r="IA9" s="40">
        <f t="shared" si="165"/>
        <v>0</v>
      </c>
      <c r="IB9" s="41">
        <f t="shared" si="166"/>
        <v>0</v>
      </c>
      <c r="IC9" s="42">
        <f t="shared" si="167"/>
        <v>0</v>
      </c>
      <c r="ID9" s="43">
        <f t="shared" si="168"/>
        <v>0</v>
      </c>
      <c r="IE9" s="39">
        <v>0</v>
      </c>
      <c r="IF9" s="40">
        <f t="shared" si="169"/>
        <v>0</v>
      </c>
      <c r="IG9" s="39">
        <v>0</v>
      </c>
      <c r="IH9" s="40">
        <f t="shared" si="170"/>
        <v>0</v>
      </c>
      <c r="II9" s="41">
        <f t="shared" si="171"/>
        <v>0</v>
      </c>
      <c r="IJ9" s="42">
        <f t="shared" si="172"/>
        <v>0</v>
      </c>
      <c r="IK9" s="43">
        <f t="shared" si="173"/>
        <v>0</v>
      </c>
      <c r="IL9" s="39">
        <v>0</v>
      </c>
      <c r="IM9" s="40">
        <f t="shared" si="174"/>
        <v>0</v>
      </c>
      <c r="IN9" s="39">
        <v>0</v>
      </c>
      <c r="IO9" s="40">
        <f t="shared" si="175"/>
        <v>0</v>
      </c>
      <c r="IP9" s="41">
        <f t="shared" si="176"/>
        <v>0</v>
      </c>
      <c r="IQ9" s="42">
        <f t="shared" si="177"/>
        <v>0</v>
      </c>
      <c r="IR9" s="43">
        <f t="shared" si="178"/>
        <v>0</v>
      </c>
      <c r="IS9" s="39">
        <v>0</v>
      </c>
      <c r="IT9" s="40">
        <f t="shared" si="179"/>
        <v>0</v>
      </c>
      <c r="IU9" s="39">
        <v>0</v>
      </c>
      <c r="IV9" s="40">
        <f t="shared" si="180"/>
        <v>0</v>
      </c>
      <c r="IW9" s="41">
        <f t="shared" si="181"/>
        <v>0</v>
      </c>
      <c r="IX9" s="42">
        <f t="shared" si="182"/>
        <v>0</v>
      </c>
      <c r="IY9" s="43">
        <f t="shared" si="183"/>
        <v>0</v>
      </c>
      <c r="IZ9" s="39">
        <v>0</v>
      </c>
      <c r="JA9" s="40">
        <f t="shared" si="184"/>
        <v>0</v>
      </c>
      <c r="JB9" s="39">
        <v>0</v>
      </c>
      <c r="JC9" s="40">
        <f t="shared" si="185"/>
        <v>0</v>
      </c>
      <c r="JD9" s="41">
        <f t="shared" si="186"/>
        <v>0</v>
      </c>
      <c r="JE9" s="42">
        <f t="shared" si="187"/>
        <v>0</v>
      </c>
      <c r="JF9" s="43">
        <f t="shared" si="188"/>
        <v>0</v>
      </c>
      <c r="JG9" s="39">
        <v>0</v>
      </c>
      <c r="JH9" s="40">
        <f t="shared" si="189"/>
        <v>0</v>
      </c>
      <c r="JI9" s="39">
        <v>0</v>
      </c>
      <c r="JJ9" s="40">
        <f t="shared" si="190"/>
        <v>0</v>
      </c>
      <c r="JK9" s="41">
        <f t="shared" si="191"/>
        <v>0</v>
      </c>
      <c r="JL9" s="42">
        <f t="shared" si="192"/>
        <v>0</v>
      </c>
      <c r="JM9" s="43">
        <f t="shared" si="193"/>
        <v>0</v>
      </c>
      <c r="JN9" s="44">
        <v>0</v>
      </c>
      <c r="JO9" s="40">
        <f t="shared" si="194"/>
        <v>0</v>
      </c>
      <c r="JP9" s="44">
        <v>0</v>
      </c>
      <c r="JQ9" s="40">
        <f t="shared" si="195"/>
        <v>0</v>
      </c>
      <c r="JR9" s="41">
        <f t="shared" si="196"/>
        <v>0</v>
      </c>
      <c r="JS9" s="42">
        <f t="shared" si="197"/>
        <v>0</v>
      </c>
      <c r="JT9" s="43">
        <f t="shared" si="198"/>
        <v>0</v>
      </c>
      <c r="JU9" s="44">
        <v>0</v>
      </c>
      <c r="JV9" s="40">
        <f t="shared" si="199"/>
        <v>0</v>
      </c>
      <c r="JW9" s="44">
        <v>0</v>
      </c>
      <c r="JX9" s="40">
        <f t="shared" si="200"/>
        <v>0</v>
      </c>
      <c r="JY9" s="41">
        <f t="shared" si="201"/>
        <v>0</v>
      </c>
      <c r="JZ9" s="42">
        <f t="shared" si="202"/>
        <v>0</v>
      </c>
      <c r="KA9" s="43">
        <f t="shared" si="203"/>
        <v>0</v>
      </c>
      <c r="KB9" s="44">
        <v>0</v>
      </c>
      <c r="KC9" s="40">
        <f t="shared" si="204"/>
        <v>0</v>
      </c>
      <c r="KD9" s="44">
        <v>0</v>
      </c>
      <c r="KE9" s="40">
        <f t="shared" si="205"/>
        <v>0</v>
      </c>
      <c r="KF9" s="41">
        <f t="shared" si="206"/>
        <v>0</v>
      </c>
      <c r="KG9" s="42">
        <f t="shared" si="207"/>
        <v>0</v>
      </c>
      <c r="KH9" s="43">
        <f t="shared" si="208"/>
        <v>0</v>
      </c>
      <c r="KI9" s="44">
        <v>0</v>
      </c>
      <c r="KJ9" s="40">
        <f t="shared" si="209"/>
        <v>0</v>
      </c>
      <c r="KK9" s="44">
        <v>0</v>
      </c>
      <c r="KL9" s="40">
        <f t="shared" si="210"/>
        <v>0</v>
      </c>
      <c r="KM9" s="41">
        <f t="shared" si="211"/>
        <v>0</v>
      </c>
      <c r="KN9" s="42">
        <f t="shared" si="212"/>
        <v>0</v>
      </c>
      <c r="KO9" s="43">
        <f t="shared" si="213"/>
        <v>0</v>
      </c>
      <c r="KP9" s="44">
        <v>0</v>
      </c>
      <c r="KQ9" s="40">
        <f t="shared" si="214"/>
        <v>0</v>
      </c>
      <c r="KR9" s="44">
        <v>0</v>
      </c>
      <c r="KS9" s="40">
        <f t="shared" si="215"/>
        <v>0</v>
      </c>
      <c r="KT9" s="41">
        <f t="shared" si="216"/>
        <v>0</v>
      </c>
      <c r="KU9" s="42">
        <f t="shared" si="217"/>
        <v>0</v>
      </c>
      <c r="KV9" s="43">
        <f t="shared" si="218"/>
        <v>0</v>
      </c>
      <c r="KW9" s="44">
        <v>0</v>
      </c>
      <c r="KX9" s="40">
        <f t="shared" si="219"/>
        <v>0</v>
      </c>
      <c r="KY9" s="44">
        <v>0</v>
      </c>
      <c r="KZ9" s="40">
        <f t="shared" si="220"/>
        <v>0</v>
      </c>
      <c r="LA9" s="41">
        <f t="shared" si="221"/>
        <v>0</v>
      </c>
      <c r="LB9" s="42">
        <f t="shared" si="222"/>
        <v>0</v>
      </c>
      <c r="LC9" s="43">
        <f t="shared" si="223"/>
        <v>0</v>
      </c>
      <c r="LD9" s="44">
        <v>0</v>
      </c>
      <c r="LE9" s="40">
        <f t="shared" si="224"/>
        <v>0</v>
      </c>
      <c r="LF9" s="44">
        <v>0</v>
      </c>
      <c r="LG9" s="40">
        <f t="shared" si="225"/>
        <v>0</v>
      </c>
      <c r="LH9" s="41">
        <v>0</v>
      </c>
      <c r="LI9" s="42">
        <f t="shared" si="226"/>
        <v>0</v>
      </c>
      <c r="LJ9" s="43">
        <f t="shared" si="227"/>
        <v>0</v>
      </c>
      <c r="LK9" s="44">
        <v>0</v>
      </c>
      <c r="LL9" s="40">
        <f t="shared" si="228"/>
        <v>0</v>
      </c>
      <c r="LM9" s="44">
        <v>0</v>
      </c>
      <c r="LN9" s="40">
        <f t="shared" si="229"/>
        <v>0</v>
      </c>
      <c r="LO9" s="41">
        <v>0</v>
      </c>
      <c r="LP9" s="42">
        <f t="shared" si="230"/>
        <v>0</v>
      </c>
      <c r="LQ9" s="43">
        <f t="shared" si="231"/>
        <v>0</v>
      </c>
      <c r="LR9" s="44">
        <v>0</v>
      </c>
      <c r="LS9" s="40">
        <f t="shared" si="232"/>
        <v>0</v>
      </c>
      <c r="LT9" s="44">
        <v>0</v>
      </c>
      <c r="LU9" s="40">
        <f t="shared" si="233"/>
        <v>0</v>
      </c>
      <c r="LV9" s="41">
        <v>0</v>
      </c>
      <c r="LW9" s="42">
        <f t="shared" si="234"/>
        <v>0</v>
      </c>
      <c r="LX9" s="43">
        <f t="shared" si="235"/>
        <v>0</v>
      </c>
      <c r="LY9" s="44">
        <v>0</v>
      </c>
      <c r="LZ9" s="40">
        <f t="shared" si="236"/>
        <v>0</v>
      </c>
      <c r="MA9" s="44">
        <v>0</v>
      </c>
      <c r="MB9" s="40">
        <f t="shared" si="237"/>
        <v>0</v>
      </c>
      <c r="MC9" s="41">
        <v>0</v>
      </c>
      <c r="MD9" s="42">
        <f t="shared" si="238"/>
        <v>0</v>
      </c>
      <c r="ME9" s="43">
        <f t="shared" si="239"/>
        <v>0</v>
      </c>
      <c r="MF9" s="44">
        <v>0</v>
      </c>
      <c r="MG9" s="40">
        <f t="shared" si="240"/>
        <v>0</v>
      </c>
      <c r="MH9" s="44">
        <v>0</v>
      </c>
      <c r="MI9" s="40">
        <f t="shared" si="241"/>
        <v>0</v>
      </c>
      <c r="MJ9" s="41">
        <v>0</v>
      </c>
      <c r="MK9" s="42">
        <f t="shared" si="242"/>
        <v>0</v>
      </c>
      <c r="ML9" s="43">
        <f t="shared" si="243"/>
        <v>0</v>
      </c>
      <c r="MM9" s="44">
        <v>0</v>
      </c>
      <c r="MN9" s="40">
        <f t="shared" si="244"/>
        <v>0</v>
      </c>
      <c r="MO9" s="44">
        <v>0</v>
      </c>
      <c r="MP9" s="40">
        <f t="shared" si="245"/>
        <v>0</v>
      </c>
      <c r="MQ9" s="41">
        <v>0</v>
      </c>
      <c r="MR9" s="42">
        <f t="shared" si="246"/>
        <v>0</v>
      </c>
      <c r="MS9" s="43">
        <f t="shared" si="247"/>
        <v>0</v>
      </c>
      <c r="MT9" s="44">
        <v>0</v>
      </c>
      <c r="MU9" s="40">
        <f t="shared" si="248"/>
        <v>0</v>
      </c>
      <c r="MV9" s="44">
        <v>0</v>
      </c>
      <c r="MW9" s="40">
        <f t="shared" si="249"/>
        <v>0</v>
      </c>
      <c r="MX9" s="41">
        <v>0</v>
      </c>
      <c r="MY9" s="42">
        <f t="shared" si="250"/>
        <v>0</v>
      </c>
      <c r="MZ9" s="43">
        <f t="shared" si="251"/>
        <v>0</v>
      </c>
      <c r="NA9" s="44">
        <v>0</v>
      </c>
      <c r="NB9" s="40">
        <f t="shared" si="252"/>
        <v>0</v>
      </c>
      <c r="NC9" s="44">
        <v>0</v>
      </c>
      <c r="ND9" s="40">
        <f t="shared" si="253"/>
        <v>0</v>
      </c>
      <c r="NE9" s="41">
        <v>0</v>
      </c>
      <c r="NF9" s="42">
        <f t="shared" si="254"/>
        <v>0</v>
      </c>
      <c r="NG9" s="43">
        <f t="shared" si="255"/>
        <v>0</v>
      </c>
      <c r="NH9" s="44">
        <v>0</v>
      </c>
      <c r="NI9" s="40">
        <f t="shared" si="256"/>
        <v>0</v>
      </c>
      <c r="NJ9" s="44">
        <v>0</v>
      </c>
      <c r="NK9" s="40">
        <f t="shared" si="257"/>
        <v>0</v>
      </c>
      <c r="NL9" s="41">
        <v>0</v>
      </c>
      <c r="NM9" s="42">
        <f t="shared" si="258"/>
        <v>0</v>
      </c>
      <c r="NN9" s="43">
        <f t="shared" si="259"/>
        <v>0</v>
      </c>
      <c r="NO9" s="44">
        <v>0</v>
      </c>
      <c r="NP9" s="40">
        <f t="shared" si="260"/>
        <v>0</v>
      </c>
      <c r="NQ9" s="44">
        <v>0</v>
      </c>
      <c r="NR9" s="40">
        <f t="shared" si="261"/>
        <v>0</v>
      </c>
      <c r="NS9" s="41">
        <v>0</v>
      </c>
      <c r="NT9" s="42">
        <f t="shared" si="262"/>
        <v>0</v>
      </c>
      <c r="NU9" s="43">
        <f t="shared" si="263"/>
        <v>0</v>
      </c>
      <c r="NV9" s="44">
        <v>0</v>
      </c>
      <c r="NW9" s="40">
        <f t="shared" si="264"/>
        <v>0</v>
      </c>
      <c r="NX9" s="44">
        <v>0</v>
      </c>
      <c r="NY9" s="40">
        <f t="shared" si="265"/>
        <v>0</v>
      </c>
      <c r="NZ9" s="41">
        <v>0</v>
      </c>
      <c r="OA9" s="42">
        <f t="shared" si="266"/>
        <v>0</v>
      </c>
      <c r="OB9" s="43">
        <f t="shared" si="267"/>
        <v>0</v>
      </c>
      <c r="OC9" s="44">
        <v>0</v>
      </c>
      <c r="OD9" s="40">
        <f t="shared" si="268"/>
        <v>0</v>
      </c>
      <c r="OE9" s="44">
        <v>0</v>
      </c>
      <c r="OF9" s="40">
        <f t="shared" si="269"/>
        <v>0</v>
      </c>
      <c r="OG9" s="41">
        <v>0</v>
      </c>
      <c r="OH9" s="42">
        <f t="shared" si="270"/>
        <v>0</v>
      </c>
      <c r="OI9" s="43">
        <f t="shared" si="271"/>
        <v>0</v>
      </c>
      <c r="OJ9" s="44">
        <v>0</v>
      </c>
      <c r="OK9" s="40">
        <f t="shared" si="272"/>
        <v>0</v>
      </c>
      <c r="OL9" s="44">
        <v>0</v>
      </c>
      <c r="OM9" s="40">
        <f t="shared" si="273"/>
        <v>0</v>
      </c>
      <c r="ON9" s="41">
        <v>0</v>
      </c>
      <c r="OO9" s="42">
        <f t="shared" si="274"/>
        <v>0</v>
      </c>
      <c r="OP9" s="43">
        <f t="shared" si="275"/>
        <v>0</v>
      </c>
      <c r="OQ9" s="44">
        <v>0</v>
      </c>
      <c r="OR9" s="40">
        <f t="shared" si="276"/>
        <v>0</v>
      </c>
      <c r="OS9" s="44">
        <v>0</v>
      </c>
      <c r="OT9" s="40">
        <f t="shared" si="277"/>
        <v>0</v>
      </c>
      <c r="OU9" s="41">
        <v>0</v>
      </c>
      <c r="OV9" s="42">
        <f t="shared" si="278"/>
        <v>0</v>
      </c>
      <c r="OW9" s="43">
        <f t="shared" si="279"/>
        <v>0</v>
      </c>
      <c r="OX9" s="44">
        <v>0</v>
      </c>
      <c r="OY9" s="40">
        <f t="shared" si="280"/>
        <v>0</v>
      </c>
      <c r="OZ9" s="44">
        <v>0</v>
      </c>
      <c r="PA9" s="36">
        <f t="shared" si="281"/>
        <v>0</v>
      </c>
      <c r="PB9" s="45">
        <v>0</v>
      </c>
      <c r="PC9" s="46">
        <f t="shared" si="282"/>
        <v>0</v>
      </c>
      <c r="PD9" s="47">
        <f t="shared" si="283"/>
        <v>0</v>
      </c>
      <c r="PE9" s="48">
        <v>0</v>
      </c>
      <c r="PF9" s="36">
        <f t="shared" si="284"/>
        <v>0</v>
      </c>
      <c r="PG9" s="48">
        <v>0</v>
      </c>
      <c r="PH9" s="36">
        <f t="shared" si="285"/>
        <v>0</v>
      </c>
      <c r="PI9" s="45">
        <v>0</v>
      </c>
      <c r="PJ9" s="46">
        <f t="shared" si="286"/>
        <v>0</v>
      </c>
      <c r="PK9" s="47">
        <f t="shared" si="287"/>
        <v>0</v>
      </c>
      <c r="PL9" s="48">
        <v>0</v>
      </c>
      <c r="PM9" s="36">
        <f t="shared" si="288"/>
        <v>0</v>
      </c>
      <c r="PN9" s="48">
        <v>0</v>
      </c>
      <c r="PO9" s="36">
        <f t="shared" si="289"/>
        <v>0</v>
      </c>
      <c r="PP9" s="45">
        <v>0</v>
      </c>
      <c r="PQ9" s="46">
        <f t="shared" si="290"/>
        <v>0</v>
      </c>
      <c r="PR9" s="47">
        <f t="shared" si="291"/>
        <v>0</v>
      </c>
      <c r="PS9" s="48">
        <v>0</v>
      </c>
      <c r="PT9" s="36">
        <f t="shared" si="292"/>
        <v>0</v>
      </c>
      <c r="PU9" s="48">
        <v>0</v>
      </c>
      <c r="PV9" s="36">
        <f t="shared" si="293"/>
        <v>0</v>
      </c>
      <c r="PW9" s="45">
        <v>0</v>
      </c>
      <c r="PX9" s="46">
        <f t="shared" si="294"/>
        <v>0</v>
      </c>
      <c r="PY9" s="47">
        <f t="shared" si="295"/>
        <v>0</v>
      </c>
      <c r="PZ9" s="49">
        <v>0</v>
      </c>
      <c r="QA9" s="36">
        <f t="shared" si="296"/>
        <v>0</v>
      </c>
      <c r="QB9" s="48">
        <v>0</v>
      </c>
      <c r="QC9" s="36">
        <f t="shared" si="297"/>
        <v>0</v>
      </c>
      <c r="QD9" s="45">
        <v>0</v>
      </c>
      <c r="QE9" s="46">
        <f t="shared" si="298"/>
        <v>0</v>
      </c>
      <c r="QF9" s="47">
        <f t="shared" si="299"/>
        <v>0</v>
      </c>
      <c r="QG9" s="50">
        <v>0</v>
      </c>
      <c r="QH9" s="36">
        <f t="shared" si="300"/>
        <v>0</v>
      </c>
      <c r="QI9" s="51">
        <v>0</v>
      </c>
      <c r="QJ9" s="36">
        <f t="shared" si="301"/>
        <v>0</v>
      </c>
      <c r="QK9" s="45">
        <v>0</v>
      </c>
      <c r="QL9" s="46">
        <f t="shared" si="302"/>
        <v>0</v>
      </c>
      <c r="QM9" s="47">
        <f t="shared" si="303"/>
        <v>0</v>
      </c>
      <c r="QN9" s="48">
        <v>0</v>
      </c>
      <c r="QO9" s="36">
        <f t="shared" si="304"/>
        <v>0</v>
      </c>
      <c r="QP9" s="48">
        <v>0</v>
      </c>
      <c r="QQ9" s="36">
        <f t="shared" si="305"/>
        <v>0</v>
      </c>
      <c r="QR9" s="45">
        <v>0</v>
      </c>
      <c r="QS9" s="46">
        <f t="shared" si="306"/>
        <v>0</v>
      </c>
      <c r="QT9" s="47">
        <f t="shared" si="307"/>
        <v>0</v>
      </c>
      <c r="QU9" s="48">
        <v>0</v>
      </c>
      <c r="QV9" s="36">
        <f t="shared" si="308"/>
        <v>0</v>
      </c>
      <c r="QW9" s="48">
        <v>0</v>
      </c>
      <c r="QX9" s="36">
        <f t="shared" si="309"/>
        <v>0</v>
      </c>
      <c r="QY9" s="45">
        <v>0</v>
      </c>
      <c r="QZ9" s="46">
        <f t="shared" si="310"/>
        <v>0</v>
      </c>
      <c r="RA9" s="47">
        <f t="shared" si="311"/>
        <v>0</v>
      </c>
      <c r="RB9" s="48">
        <v>0</v>
      </c>
      <c r="RC9" s="36">
        <f t="shared" si="312"/>
        <v>0</v>
      </c>
      <c r="RD9" s="48">
        <v>0</v>
      </c>
      <c r="RE9" s="36">
        <f t="shared" si="313"/>
        <v>0</v>
      </c>
      <c r="RF9" s="45">
        <v>0</v>
      </c>
      <c r="RG9" s="46">
        <f t="shared" si="314"/>
        <v>0</v>
      </c>
      <c r="RH9" s="47">
        <f t="shared" si="315"/>
        <v>0</v>
      </c>
      <c r="RI9" s="48">
        <v>0</v>
      </c>
      <c r="RJ9" s="36">
        <f t="shared" si="316"/>
        <v>0</v>
      </c>
      <c r="RK9" s="48">
        <v>0</v>
      </c>
      <c r="RL9" s="36">
        <f t="shared" si="317"/>
        <v>0</v>
      </c>
      <c r="RM9" s="45">
        <v>0</v>
      </c>
      <c r="RN9" s="46">
        <f t="shared" si="318"/>
        <v>0</v>
      </c>
      <c r="RO9" s="47">
        <f t="shared" si="319"/>
        <v>0</v>
      </c>
      <c r="RP9" s="48">
        <v>0</v>
      </c>
      <c r="RQ9" s="36">
        <f t="shared" si="320"/>
        <v>0</v>
      </c>
      <c r="RR9" s="48">
        <v>0</v>
      </c>
      <c r="RS9" s="36">
        <f t="shared" si="321"/>
        <v>0</v>
      </c>
      <c r="RT9" s="45">
        <v>0</v>
      </c>
      <c r="RU9" s="46">
        <f t="shared" si="322"/>
        <v>0</v>
      </c>
      <c r="RV9" s="47">
        <f t="shared" si="323"/>
        <v>0</v>
      </c>
      <c r="RW9" s="48">
        <v>0</v>
      </c>
      <c r="RX9" s="36">
        <f t="shared" si="324"/>
        <v>0</v>
      </c>
      <c r="RY9" s="48">
        <v>0</v>
      </c>
      <c r="RZ9" s="36">
        <f t="shared" si="325"/>
        <v>0</v>
      </c>
      <c r="SA9" s="45">
        <v>0</v>
      </c>
      <c r="SB9" s="46">
        <f t="shared" si="326"/>
        <v>0</v>
      </c>
      <c r="SC9" s="47">
        <f t="shared" si="327"/>
        <v>0</v>
      </c>
      <c r="SD9" s="48">
        <v>0</v>
      </c>
      <c r="SE9" s="36">
        <f t="shared" si="328"/>
        <v>0</v>
      </c>
      <c r="SF9" s="48">
        <v>0</v>
      </c>
      <c r="SG9" s="36">
        <f t="shared" si="329"/>
        <v>0</v>
      </c>
      <c r="SH9" s="45">
        <v>0</v>
      </c>
      <c r="SI9" s="46">
        <f t="shared" si="330"/>
        <v>0</v>
      </c>
      <c r="SJ9" s="47">
        <f t="shared" si="331"/>
        <v>0</v>
      </c>
      <c r="SK9" s="48">
        <v>0</v>
      </c>
      <c r="SL9" s="36">
        <f t="shared" si="332"/>
        <v>0</v>
      </c>
      <c r="SM9" s="48">
        <v>0</v>
      </c>
      <c r="SN9" s="36">
        <f t="shared" si="333"/>
        <v>0</v>
      </c>
      <c r="SO9" s="45">
        <v>0</v>
      </c>
      <c r="SP9" s="46">
        <f t="shared" si="334"/>
        <v>0</v>
      </c>
      <c r="SQ9" s="47">
        <f t="shared" si="335"/>
        <v>0</v>
      </c>
      <c r="SR9" s="35">
        <v>0</v>
      </c>
      <c r="SS9" s="36">
        <f t="shared" si="336"/>
        <v>0</v>
      </c>
      <c r="ST9" s="37">
        <v>0</v>
      </c>
      <c r="SU9" s="36">
        <f t="shared" si="337"/>
        <v>0</v>
      </c>
      <c r="SV9" s="45">
        <v>0</v>
      </c>
      <c r="SW9" s="46">
        <f t="shared" si="338"/>
        <v>0</v>
      </c>
      <c r="SX9" s="47">
        <f t="shared" si="339"/>
        <v>0</v>
      </c>
      <c r="SY9" s="35">
        <v>0</v>
      </c>
      <c r="SZ9" s="36">
        <f t="shared" si="340"/>
        <v>0</v>
      </c>
      <c r="TA9" s="37">
        <v>0</v>
      </c>
      <c r="TB9" s="36">
        <f t="shared" si="341"/>
        <v>0</v>
      </c>
      <c r="TC9" s="45">
        <v>0</v>
      </c>
      <c r="TD9" s="46">
        <f t="shared" si="342"/>
        <v>0</v>
      </c>
      <c r="TE9" s="36">
        <f t="shared" si="343"/>
        <v>0</v>
      </c>
      <c r="TF9" s="52">
        <v>0</v>
      </c>
      <c r="TG9" s="36">
        <f t="shared" si="344"/>
        <v>0</v>
      </c>
      <c r="TH9" s="37">
        <v>0</v>
      </c>
      <c r="TI9" s="36">
        <f t="shared" si="345"/>
        <v>0</v>
      </c>
      <c r="TJ9" s="45">
        <v>0</v>
      </c>
      <c r="TK9" s="46">
        <f t="shared" si="346"/>
        <v>0</v>
      </c>
      <c r="TL9" s="47">
        <f t="shared" si="347"/>
        <v>0</v>
      </c>
      <c r="TM9" s="50"/>
      <c r="TN9" s="36"/>
      <c r="TO9" s="51"/>
      <c r="TP9" s="36"/>
      <c r="TQ9" s="45"/>
      <c r="TR9" s="37">
        <v>0</v>
      </c>
      <c r="TS9" s="47">
        <f t="shared" si="348"/>
        <v>0</v>
      </c>
      <c r="TT9" s="50"/>
      <c r="TU9" s="36"/>
      <c r="TV9" s="51"/>
      <c r="TW9" s="36"/>
      <c r="TX9" s="45"/>
      <c r="TY9" s="37">
        <v>0</v>
      </c>
      <c r="TZ9" s="47">
        <f t="shared" si="349"/>
        <v>0</v>
      </c>
      <c r="UA9" s="50"/>
      <c r="UB9" s="36"/>
      <c r="UC9" s="51"/>
      <c r="UD9" s="36"/>
      <c r="UE9" s="45"/>
      <c r="UF9" s="37">
        <v>0</v>
      </c>
      <c r="UG9" s="47">
        <f t="shared" si="350"/>
        <v>0</v>
      </c>
      <c r="UH9" s="50"/>
      <c r="UI9" s="36"/>
      <c r="UJ9" s="51"/>
      <c r="UK9" s="36"/>
      <c r="UL9" s="45"/>
      <c r="UM9" s="37">
        <v>0</v>
      </c>
      <c r="UN9" s="47">
        <f t="shared" si="351"/>
        <v>0</v>
      </c>
      <c r="UO9" s="50"/>
      <c r="UP9" s="36"/>
      <c r="UQ9" s="51"/>
      <c r="UR9" s="36"/>
      <c r="US9" s="45"/>
      <c r="UT9" s="37">
        <v>0</v>
      </c>
      <c r="UU9" s="47">
        <f t="shared" si="352"/>
        <v>0</v>
      </c>
      <c r="UV9" s="50"/>
      <c r="UW9" s="36"/>
      <c r="UX9" s="51"/>
      <c r="UY9" s="36"/>
      <c r="UZ9" s="45"/>
      <c r="VA9" s="37">
        <v>0</v>
      </c>
      <c r="VB9" s="47">
        <f t="shared" si="353"/>
        <v>0</v>
      </c>
      <c r="VC9" s="50"/>
      <c r="VD9" s="36"/>
      <c r="VE9" s="51"/>
      <c r="VF9" s="36"/>
      <c r="VG9" s="45"/>
      <c r="VH9" s="37">
        <v>0</v>
      </c>
      <c r="VI9" s="47">
        <f t="shared" si="354"/>
        <v>0</v>
      </c>
      <c r="VJ9" s="50"/>
      <c r="VK9" s="36"/>
      <c r="VL9" s="51"/>
      <c r="VM9" s="36"/>
      <c r="VN9" s="45"/>
      <c r="VO9" s="37">
        <v>0</v>
      </c>
      <c r="VP9" s="47">
        <f t="shared" si="355"/>
        <v>0</v>
      </c>
      <c r="VQ9" s="50"/>
      <c r="VR9" s="36"/>
      <c r="VS9" s="51"/>
      <c r="VT9" s="36"/>
      <c r="VU9" s="45"/>
      <c r="VV9" s="37">
        <v>0</v>
      </c>
      <c r="VW9" s="47">
        <f t="shared" si="356"/>
        <v>0</v>
      </c>
      <c r="VX9" s="50"/>
      <c r="VY9" s="36"/>
      <c r="VZ9" s="51"/>
      <c r="WA9" s="36"/>
      <c r="WB9" s="45"/>
      <c r="WC9" s="37">
        <v>0</v>
      </c>
      <c r="WD9" s="47">
        <f t="shared" si="357"/>
        <v>0</v>
      </c>
      <c r="WE9" s="50"/>
      <c r="WF9" s="36"/>
      <c r="WG9" s="51"/>
      <c r="WH9" s="36"/>
      <c r="WI9" s="45"/>
      <c r="WJ9" s="37">
        <v>0</v>
      </c>
      <c r="WK9" s="47">
        <f t="shared" si="358"/>
        <v>0</v>
      </c>
      <c r="WL9" s="50"/>
      <c r="WM9" s="36"/>
      <c r="WN9" s="51"/>
      <c r="WO9" s="36"/>
      <c r="WP9" s="45"/>
      <c r="WQ9" s="37">
        <v>0</v>
      </c>
      <c r="WR9" s="47">
        <f t="shared" si="359"/>
        <v>0</v>
      </c>
      <c r="WS9" s="50"/>
      <c r="WT9" s="36"/>
      <c r="WU9" s="51"/>
      <c r="WV9" s="36"/>
      <c r="WW9" s="45"/>
      <c r="WX9" s="37">
        <v>0</v>
      </c>
      <c r="WY9" s="47">
        <f t="shared" si="360"/>
        <v>0</v>
      </c>
    </row>
    <row r="10" spans="1:1024">
      <c r="A10" s="34" t="s">
        <v>61</v>
      </c>
      <c r="B10" s="35">
        <v>489531</v>
      </c>
      <c r="C10" s="36">
        <f t="shared" si="0"/>
        <v>5.7047674385270115</v>
      </c>
      <c r="D10" s="37">
        <v>466784</v>
      </c>
      <c r="E10" s="36">
        <f t="shared" si="1"/>
        <v>5.3646692242810863</v>
      </c>
      <c r="F10" s="37">
        <f t="shared" si="2"/>
        <v>956315</v>
      </c>
      <c r="G10" s="38">
        <f t="shared" si="3"/>
        <v>5.5335376711815529</v>
      </c>
      <c r="H10" s="39">
        <v>0</v>
      </c>
      <c r="I10" s="40">
        <f t="shared" si="4"/>
        <v>0</v>
      </c>
      <c r="J10" s="39">
        <v>0</v>
      </c>
      <c r="K10" s="40">
        <f t="shared" si="5"/>
        <v>0</v>
      </c>
      <c r="L10" s="41">
        <f t="shared" si="6"/>
        <v>0</v>
      </c>
      <c r="M10" s="42">
        <f t="shared" si="7"/>
        <v>0</v>
      </c>
      <c r="N10" s="43">
        <f t="shared" si="8"/>
        <v>0</v>
      </c>
      <c r="O10" s="39">
        <v>0</v>
      </c>
      <c r="P10" s="40">
        <f t="shared" si="9"/>
        <v>0</v>
      </c>
      <c r="Q10" s="39">
        <v>0</v>
      </c>
      <c r="R10" s="40">
        <f t="shared" si="10"/>
        <v>0</v>
      </c>
      <c r="S10" s="41">
        <f t="shared" si="11"/>
        <v>0</v>
      </c>
      <c r="T10" s="42">
        <f t="shared" si="12"/>
        <v>0</v>
      </c>
      <c r="U10" s="43">
        <f t="shared" si="13"/>
        <v>0</v>
      </c>
      <c r="V10" s="39">
        <v>0</v>
      </c>
      <c r="W10" s="40">
        <f t="shared" si="14"/>
        <v>0</v>
      </c>
      <c r="X10" s="39">
        <v>0</v>
      </c>
      <c r="Y10" s="40">
        <f t="shared" si="15"/>
        <v>0</v>
      </c>
      <c r="Z10" s="41">
        <f t="shared" si="16"/>
        <v>0</v>
      </c>
      <c r="AA10" s="42">
        <f t="shared" si="17"/>
        <v>0</v>
      </c>
      <c r="AB10" s="43">
        <f t="shared" si="18"/>
        <v>0</v>
      </c>
      <c r="AC10" s="39">
        <v>0</v>
      </c>
      <c r="AD10" s="40">
        <f t="shared" si="19"/>
        <v>0</v>
      </c>
      <c r="AE10" s="39">
        <v>0</v>
      </c>
      <c r="AF10" s="40">
        <f t="shared" si="20"/>
        <v>0</v>
      </c>
      <c r="AG10" s="41">
        <f t="shared" si="21"/>
        <v>0</v>
      </c>
      <c r="AH10" s="42">
        <f t="shared" si="22"/>
        <v>0</v>
      </c>
      <c r="AI10" s="43">
        <f t="shared" si="23"/>
        <v>0</v>
      </c>
      <c r="AJ10" s="39">
        <v>0</v>
      </c>
      <c r="AK10" s="40">
        <f t="shared" si="24"/>
        <v>0</v>
      </c>
      <c r="AL10" s="39">
        <v>0</v>
      </c>
      <c r="AM10" s="40">
        <f t="shared" si="25"/>
        <v>0</v>
      </c>
      <c r="AN10" s="41">
        <f t="shared" si="26"/>
        <v>0</v>
      </c>
      <c r="AO10" s="42">
        <f t="shared" si="27"/>
        <v>0</v>
      </c>
      <c r="AP10" s="43">
        <f t="shared" si="28"/>
        <v>0</v>
      </c>
      <c r="AQ10" s="39">
        <v>0</v>
      </c>
      <c r="AR10" s="40">
        <f t="shared" si="29"/>
        <v>0</v>
      </c>
      <c r="AS10" s="39">
        <v>0</v>
      </c>
      <c r="AT10" s="40">
        <f t="shared" si="30"/>
        <v>0</v>
      </c>
      <c r="AU10" s="41">
        <f t="shared" si="31"/>
        <v>0</v>
      </c>
      <c r="AV10" s="42">
        <f t="shared" si="32"/>
        <v>0</v>
      </c>
      <c r="AW10" s="43">
        <f t="shared" si="33"/>
        <v>0</v>
      </c>
      <c r="AX10" s="39">
        <v>0</v>
      </c>
      <c r="AY10" s="40">
        <f t="shared" si="34"/>
        <v>0</v>
      </c>
      <c r="AZ10" s="39">
        <v>0</v>
      </c>
      <c r="BA10" s="40">
        <f t="shared" si="35"/>
        <v>0</v>
      </c>
      <c r="BB10" s="41">
        <f t="shared" si="36"/>
        <v>0</v>
      </c>
      <c r="BC10" s="42">
        <f t="shared" si="37"/>
        <v>0</v>
      </c>
      <c r="BD10" s="43">
        <f t="shared" si="38"/>
        <v>0</v>
      </c>
      <c r="BE10" s="39">
        <v>0</v>
      </c>
      <c r="BF10" s="40">
        <f t="shared" si="39"/>
        <v>0</v>
      </c>
      <c r="BG10" s="39">
        <v>0</v>
      </c>
      <c r="BH10" s="40">
        <f t="shared" si="40"/>
        <v>0</v>
      </c>
      <c r="BI10" s="41">
        <f t="shared" si="41"/>
        <v>0</v>
      </c>
      <c r="BJ10" s="42">
        <f t="shared" si="42"/>
        <v>0</v>
      </c>
      <c r="BK10" s="43">
        <f t="shared" si="43"/>
        <v>0</v>
      </c>
      <c r="BL10" s="39">
        <v>0</v>
      </c>
      <c r="BM10" s="40">
        <f t="shared" si="44"/>
        <v>0</v>
      </c>
      <c r="BN10" s="39">
        <v>0</v>
      </c>
      <c r="BO10" s="40">
        <f t="shared" si="45"/>
        <v>0</v>
      </c>
      <c r="BP10" s="41">
        <f t="shared" si="46"/>
        <v>0</v>
      </c>
      <c r="BQ10" s="42">
        <f t="shared" si="47"/>
        <v>0</v>
      </c>
      <c r="BR10" s="43">
        <f t="shared" si="48"/>
        <v>0</v>
      </c>
      <c r="BS10" s="39">
        <v>0</v>
      </c>
      <c r="BT10" s="40">
        <f t="shared" si="49"/>
        <v>0</v>
      </c>
      <c r="BU10" s="39">
        <v>0</v>
      </c>
      <c r="BV10" s="40">
        <f t="shared" si="50"/>
        <v>0</v>
      </c>
      <c r="BW10" s="41">
        <f t="shared" si="51"/>
        <v>0</v>
      </c>
      <c r="BX10" s="42">
        <f t="shared" si="52"/>
        <v>0</v>
      </c>
      <c r="BY10" s="43">
        <f t="shared" si="53"/>
        <v>0</v>
      </c>
      <c r="BZ10" s="39">
        <v>0</v>
      </c>
      <c r="CA10" s="40">
        <f t="shared" si="54"/>
        <v>0</v>
      </c>
      <c r="CB10" s="39">
        <v>0</v>
      </c>
      <c r="CC10" s="40">
        <f t="shared" si="55"/>
        <v>0</v>
      </c>
      <c r="CD10" s="41">
        <f t="shared" si="56"/>
        <v>0</v>
      </c>
      <c r="CE10" s="42">
        <f t="shared" si="57"/>
        <v>0</v>
      </c>
      <c r="CF10" s="43">
        <f t="shared" si="58"/>
        <v>0</v>
      </c>
      <c r="CG10" s="39">
        <v>0</v>
      </c>
      <c r="CH10" s="40">
        <f t="shared" si="59"/>
        <v>0</v>
      </c>
      <c r="CI10" s="39">
        <v>0</v>
      </c>
      <c r="CJ10" s="40">
        <f t="shared" si="60"/>
        <v>0</v>
      </c>
      <c r="CK10" s="41">
        <f t="shared" si="61"/>
        <v>0</v>
      </c>
      <c r="CL10" s="42">
        <f t="shared" si="62"/>
        <v>0</v>
      </c>
      <c r="CM10" s="43">
        <f t="shared" si="63"/>
        <v>0</v>
      </c>
      <c r="CN10" s="39">
        <v>0</v>
      </c>
      <c r="CO10" s="40">
        <f t="shared" si="64"/>
        <v>0</v>
      </c>
      <c r="CP10" s="39">
        <v>0</v>
      </c>
      <c r="CQ10" s="40">
        <f t="shared" si="65"/>
        <v>0</v>
      </c>
      <c r="CR10" s="41">
        <f t="shared" si="66"/>
        <v>0</v>
      </c>
      <c r="CS10" s="42">
        <f t="shared" si="67"/>
        <v>0</v>
      </c>
      <c r="CT10" s="43">
        <f t="shared" si="68"/>
        <v>0</v>
      </c>
      <c r="CU10" s="39">
        <v>0</v>
      </c>
      <c r="CV10" s="40">
        <f t="shared" si="69"/>
        <v>0</v>
      </c>
      <c r="CW10" s="39">
        <v>0</v>
      </c>
      <c r="CX10" s="40">
        <f t="shared" si="70"/>
        <v>0</v>
      </c>
      <c r="CY10" s="41">
        <f t="shared" si="71"/>
        <v>0</v>
      </c>
      <c r="CZ10" s="42">
        <f t="shared" si="72"/>
        <v>0</v>
      </c>
      <c r="DA10" s="43">
        <f t="shared" si="73"/>
        <v>0</v>
      </c>
      <c r="DB10" s="39">
        <v>0</v>
      </c>
      <c r="DC10" s="40">
        <f t="shared" si="74"/>
        <v>0</v>
      </c>
      <c r="DD10" s="39">
        <v>0</v>
      </c>
      <c r="DE10" s="40">
        <f t="shared" si="75"/>
        <v>0</v>
      </c>
      <c r="DF10" s="41">
        <f t="shared" si="76"/>
        <v>0</v>
      </c>
      <c r="DG10" s="42">
        <f t="shared" si="77"/>
        <v>0</v>
      </c>
      <c r="DH10" s="43">
        <f t="shared" si="78"/>
        <v>0</v>
      </c>
      <c r="DI10" s="39">
        <v>0</v>
      </c>
      <c r="DJ10" s="40">
        <f t="shared" si="79"/>
        <v>0</v>
      </c>
      <c r="DK10" s="39">
        <v>0</v>
      </c>
      <c r="DL10" s="40">
        <f t="shared" si="80"/>
        <v>0</v>
      </c>
      <c r="DM10" s="41">
        <f t="shared" si="81"/>
        <v>0</v>
      </c>
      <c r="DN10" s="42">
        <f t="shared" si="82"/>
        <v>0</v>
      </c>
      <c r="DO10" s="43">
        <f t="shared" si="83"/>
        <v>0</v>
      </c>
      <c r="DP10" s="39">
        <v>0</v>
      </c>
      <c r="DQ10" s="40">
        <f t="shared" si="84"/>
        <v>0</v>
      </c>
      <c r="DR10" s="39">
        <v>0</v>
      </c>
      <c r="DS10" s="40">
        <f t="shared" si="85"/>
        <v>0</v>
      </c>
      <c r="DT10" s="41">
        <f t="shared" si="86"/>
        <v>0</v>
      </c>
      <c r="DU10" s="42">
        <f t="shared" si="87"/>
        <v>0</v>
      </c>
      <c r="DV10" s="43">
        <f t="shared" si="88"/>
        <v>0</v>
      </c>
      <c r="DW10" s="39">
        <v>0</v>
      </c>
      <c r="DX10" s="40">
        <f t="shared" si="89"/>
        <v>0</v>
      </c>
      <c r="DY10" s="39">
        <v>0</v>
      </c>
      <c r="DZ10" s="40">
        <f t="shared" si="90"/>
        <v>0</v>
      </c>
      <c r="EA10" s="41">
        <f t="shared" si="91"/>
        <v>0</v>
      </c>
      <c r="EB10" s="42">
        <f t="shared" si="92"/>
        <v>0</v>
      </c>
      <c r="EC10" s="43">
        <f t="shared" si="93"/>
        <v>0</v>
      </c>
      <c r="ED10" s="39">
        <v>0</v>
      </c>
      <c r="EE10" s="40">
        <f t="shared" si="94"/>
        <v>0</v>
      </c>
      <c r="EF10" s="39">
        <v>0</v>
      </c>
      <c r="EG10" s="40">
        <f t="shared" si="95"/>
        <v>0</v>
      </c>
      <c r="EH10" s="41">
        <f t="shared" si="96"/>
        <v>0</v>
      </c>
      <c r="EI10" s="42">
        <f t="shared" si="97"/>
        <v>0</v>
      </c>
      <c r="EJ10" s="43">
        <f t="shared" si="98"/>
        <v>0</v>
      </c>
      <c r="EK10" s="39">
        <v>0</v>
      </c>
      <c r="EL10" s="40">
        <f t="shared" si="99"/>
        <v>0</v>
      </c>
      <c r="EM10" s="39">
        <v>0</v>
      </c>
      <c r="EN10" s="40">
        <f t="shared" si="100"/>
        <v>0</v>
      </c>
      <c r="EO10" s="41">
        <f t="shared" si="101"/>
        <v>0</v>
      </c>
      <c r="EP10" s="42">
        <f t="shared" si="102"/>
        <v>0</v>
      </c>
      <c r="EQ10" s="43">
        <f t="shared" si="103"/>
        <v>0</v>
      </c>
      <c r="ER10" s="39">
        <v>0</v>
      </c>
      <c r="ES10" s="40">
        <f t="shared" si="104"/>
        <v>0</v>
      </c>
      <c r="ET10" s="39">
        <v>0</v>
      </c>
      <c r="EU10" s="40">
        <f t="shared" si="105"/>
        <v>0</v>
      </c>
      <c r="EV10" s="41">
        <f t="shared" si="106"/>
        <v>0</v>
      </c>
      <c r="EW10" s="42">
        <f t="shared" si="107"/>
        <v>0</v>
      </c>
      <c r="EX10" s="43">
        <f t="shared" si="108"/>
        <v>0</v>
      </c>
      <c r="EY10" s="39">
        <v>0</v>
      </c>
      <c r="EZ10" s="40">
        <f t="shared" si="109"/>
        <v>0</v>
      </c>
      <c r="FA10" s="39">
        <v>0</v>
      </c>
      <c r="FB10" s="40">
        <f t="shared" si="110"/>
        <v>0</v>
      </c>
      <c r="FC10" s="41">
        <f t="shared" si="111"/>
        <v>0</v>
      </c>
      <c r="FD10" s="42">
        <f t="shared" si="112"/>
        <v>0</v>
      </c>
      <c r="FE10" s="43">
        <f t="shared" si="113"/>
        <v>0</v>
      </c>
      <c r="FF10" s="39">
        <v>0</v>
      </c>
      <c r="FG10" s="40">
        <f t="shared" si="114"/>
        <v>0</v>
      </c>
      <c r="FH10" s="39">
        <v>0</v>
      </c>
      <c r="FI10" s="40">
        <f t="shared" si="115"/>
        <v>0</v>
      </c>
      <c r="FJ10" s="41">
        <f t="shared" si="116"/>
        <v>0</v>
      </c>
      <c r="FK10" s="42">
        <f t="shared" si="117"/>
        <v>0</v>
      </c>
      <c r="FL10" s="43">
        <f t="shared" si="118"/>
        <v>0</v>
      </c>
      <c r="FM10" s="39">
        <v>0</v>
      </c>
      <c r="FN10" s="40">
        <f t="shared" si="119"/>
        <v>0</v>
      </c>
      <c r="FO10" s="39">
        <v>0</v>
      </c>
      <c r="FP10" s="40">
        <f t="shared" si="120"/>
        <v>0</v>
      </c>
      <c r="FQ10" s="41">
        <f t="shared" si="121"/>
        <v>0</v>
      </c>
      <c r="FR10" s="42">
        <f t="shared" si="122"/>
        <v>0</v>
      </c>
      <c r="FS10" s="43">
        <f t="shared" si="123"/>
        <v>0</v>
      </c>
      <c r="FT10" s="39">
        <v>0</v>
      </c>
      <c r="FU10" s="40">
        <f t="shared" si="124"/>
        <v>0</v>
      </c>
      <c r="FV10" s="39">
        <v>0</v>
      </c>
      <c r="FW10" s="40">
        <f t="shared" si="125"/>
        <v>0</v>
      </c>
      <c r="FX10" s="41">
        <f t="shared" si="126"/>
        <v>0</v>
      </c>
      <c r="FY10" s="42">
        <f t="shared" si="127"/>
        <v>0</v>
      </c>
      <c r="FZ10" s="43">
        <f t="shared" si="128"/>
        <v>0</v>
      </c>
      <c r="GA10" s="39">
        <v>0</v>
      </c>
      <c r="GB10" s="40">
        <f t="shared" si="129"/>
        <v>0</v>
      </c>
      <c r="GC10" s="39">
        <v>0</v>
      </c>
      <c r="GD10" s="40">
        <f t="shared" si="130"/>
        <v>0</v>
      </c>
      <c r="GE10" s="41">
        <f t="shared" si="131"/>
        <v>0</v>
      </c>
      <c r="GF10" s="42">
        <f t="shared" si="132"/>
        <v>0</v>
      </c>
      <c r="GG10" s="43">
        <f t="shared" si="133"/>
        <v>0</v>
      </c>
      <c r="GH10" s="39">
        <v>0</v>
      </c>
      <c r="GI10" s="40">
        <f t="shared" si="134"/>
        <v>0</v>
      </c>
      <c r="GJ10" s="39">
        <v>0</v>
      </c>
      <c r="GK10" s="40">
        <f t="shared" si="135"/>
        <v>0</v>
      </c>
      <c r="GL10" s="41">
        <f t="shared" si="136"/>
        <v>0</v>
      </c>
      <c r="GM10" s="42">
        <f t="shared" si="137"/>
        <v>0</v>
      </c>
      <c r="GN10" s="43">
        <f t="shared" si="138"/>
        <v>0</v>
      </c>
      <c r="GO10" s="39">
        <v>0</v>
      </c>
      <c r="GP10" s="40">
        <f t="shared" si="139"/>
        <v>0</v>
      </c>
      <c r="GQ10" s="39">
        <v>0</v>
      </c>
      <c r="GR10" s="40">
        <f t="shared" si="140"/>
        <v>0</v>
      </c>
      <c r="GS10" s="41">
        <f t="shared" si="141"/>
        <v>0</v>
      </c>
      <c r="GT10" s="42">
        <f t="shared" si="142"/>
        <v>0</v>
      </c>
      <c r="GU10" s="43">
        <f t="shared" si="143"/>
        <v>0</v>
      </c>
      <c r="GV10" s="39">
        <v>0</v>
      </c>
      <c r="GW10" s="40">
        <f t="shared" si="144"/>
        <v>0</v>
      </c>
      <c r="GX10" s="39">
        <v>0</v>
      </c>
      <c r="GY10" s="40">
        <f t="shared" si="145"/>
        <v>0</v>
      </c>
      <c r="GZ10" s="41">
        <f t="shared" si="146"/>
        <v>0</v>
      </c>
      <c r="HA10" s="42">
        <f t="shared" si="147"/>
        <v>0</v>
      </c>
      <c r="HB10" s="43">
        <f t="shared" si="148"/>
        <v>0</v>
      </c>
      <c r="HC10" s="39">
        <v>0</v>
      </c>
      <c r="HD10" s="40">
        <f t="shared" si="149"/>
        <v>0</v>
      </c>
      <c r="HE10" s="39">
        <v>0</v>
      </c>
      <c r="HF10" s="40">
        <f t="shared" si="150"/>
        <v>0</v>
      </c>
      <c r="HG10" s="41">
        <f t="shared" si="151"/>
        <v>0</v>
      </c>
      <c r="HH10" s="42">
        <f t="shared" si="152"/>
        <v>0</v>
      </c>
      <c r="HI10" s="43">
        <f t="shared" si="153"/>
        <v>0</v>
      </c>
      <c r="HJ10" s="39">
        <v>0</v>
      </c>
      <c r="HK10" s="40">
        <f t="shared" si="154"/>
        <v>0</v>
      </c>
      <c r="HL10" s="39">
        <v>0</v>
      </c>
      <c r="HM10" s="40">
        <f t="shared" si="155"/>
        <v>0</v>
      </c>
      <c r="HN10" s="41">
        <f t="shared" si="156"/>
        <v>0</v>
      </c>
      <c r="HO10" s="42">
        <f t="shared" si="157"/>
        <v>0</v>
      </c>
      <c r="HP10" s="43">
        <f t="shared" si="158"/>
        <v>0</v>
      </c>
      <c r="HQ10" s="39">
        <v>0</v>
      </c>
      <c r="HR10" s="40">
        <f t="shared" si="159"/>
        <v>0</v>
      </c>
      <c r="HS10" s="39">
        <v>0</v>
      </c>
      <c r="HT10" s="40">
        <f t="shared" si="160"/>
        <v>0</v>
      </c>
      <c r="HU10" s="41">
        <f t="shared" si="161"/>
        <v>0</v>
      </c>
      <c r="HV10" s="42">
        <f t="shared" si="162"/>
        <v>0</v>
      </c>
      <c r="HW10" s="43">
        <f t="shared" si="163"/>
        <v>0</v>
      </c>
      <c r="HX10" s="39">
        <v>0</v>
      </c>
      <c r="HY10" s="40">
        <f t="shared" si="164"/>
        <v>0</v>
      </c>
      <c r="HZ10" s="39">
        <v>0</v>
      </c>
      <c r="IA10" s="40">
        <f t="shared" si="165"/>
        <v>0</v>
      </c>
      <c r="IB10" s="41">
        <f t="shared" si="166"/>
        <v>0</v>
      </c>
      <c r="IC10" s="42">
        <f t="shared" si="167"/>
        <v>0</v>
      </c>
      <c r="ID10" s="43">
        <f t="shared" si="168"/>
        <v>0</v>
      </c>
      <c r="IE10" s="39">
        <v>0</v>
      </c>
      <c r="IF10" s="40">
        <f t="shared" si="169"/>
        <v>0</v>
      </c>
      <c r="IG10" s="39">
        <v>0</v>
      </c>
      <c r="IH10" s="40">
        <f t="shared" si="170"/>
        <v>0</v>
      </c>
      <c r="II10" s="41">
        <f t="shared" si="171"/>
        <v>0</v>
      </c>
      <c r="IJ10" s="42">
        <f t="shared" si="172"/>
        <v>0</v>
      </c>
      <c r="IK10" s="43">
        <f t="shared" si="173"/>
        <v>0</v>
      </c>
      <c r="IL10" s="39">
        <v>0</v>
      </c>
      <c r="IM10" s="40">
        <f t="shared" si="174"/>
        <v>0</v>
      </c>
      <c r="IN10" s="39">
        <v>0</v>
      </c>
      <c r="IO10" s="40">
        <f t="shared" si="175"/>
        <v>0</v>
      </c>
      <c r="IP10" s="41">
        <f t="shared" si="176"/>
        <v>0</v>
      </c>
      <c r="IQ10" s="42">
        <f t="shared" si="177"/>
        <v>0</v>
      </c>
      <c r="IR10" s="43">
        <f t="shared" si="178"/>
        <v>0</v>
      </c>
      <c r="IS10" s="39">
        <v>0</v>
      </c>
      <c r="IT10" s="40">
        <f t="shared" si="179"/>
        <v>0</v>
      </c>
      <c r="IU10" s="39">
        <v>0</v>
      </c>
      <c r="IV10" s="40">
        <f t="shared" si="180"/>
        <v>0</v>
      </c>
      <c r="IW10" s="41">
        <f t="shared" si="181"/>
        <v>0</v>
      </c>
      <c r="IX10" s="42">
        <f t="shared" si="182"/>
        <v>0</v>
      </c>
      <c r="IY10" s="43">
        <f t="shared" si="183"/>
        <v>0</v>
      </c>
      <c r="IZ10" s="39">
        <v>0</v>
      </c>
      <c r="JA10" s="40">
        <f t="shared" si="184"/>
        <v>0</v>
      </c>
      <c r="JB10" s="39">
        <v>0</v>
      </c>
      <c r="JC10" s="40">
        <f t="shared" si="185"/>
        <v>0</v>
      </c>
      <c r="JD10" s="41">
        <f t="shared" si="186"/>
        <v>0</v>
      </c>
      <c r="JE10" s="42">
        <f t="shared" si="187"/>
        <v>0</v>
      </c>
      <c r="JF10" s="43">
        <f t="shared" si="188"/>
        <v>0</v>
      </c>
      <c r="JG10" s="39">
        <v>0</v>
      </c>
      <c r="JH10" s="40">
        <f t="shared" si="189"/>
        <v>0</v>
      </c>
      <c r="JI10" s="39">
        <v>0</v>
      </c>
      <c r="JJ10" s="40">
        <f t="shared" si="190"/>
        <v>0</v>
      </c>
      <c r="JK10" s="41">
        <f t="shared" si="191"/>
        <v>0</v>
      </c>
      <c r="JL10" s="42">
        <f t="shared" si="192"/>
        <v>0</v>
      </c>
      <c r="JM10" s="43">
        <f t="shared" si="193"/>
        <v>0</v>
      </c>
      <c r="JN10" s="44">
        <v>0</v>
      </c>
      <c r="JO10" s="40">
        <f t="shared" si="194"/>
        <v>0</v>
      </c>
      <c r="JP10" s="44">
        <v>0</v>
      </c>
      <c r="JQ10" s="40">
        <f t="shared" si="195"/>
        <v>0</v>
      </c>
      <c r="JR10" s="41">
        <f t="shared" si="196"/>
        <v>0</v>
      </c>
      <c r="JS10" s="42">
        <f t="shared" si="197"/>
        <v>0</v>
      </c>
      <c r="JT10" s="43">
        <f t="shared" si="198"/>
        <v>0</v>
      </c>
      <c r="JU10" s="44">
        <v>0</v>
      </c>
      <c r="JV10" s="40">
        <f t="shared" si="199"/>
        <v>0</v>
      </c>
      <c r="JW10" s="44">
        <v>0</v>
      </c>
      <c r="JX10" s="40">
        <f t="shared" si="200"/>
        <v>0</v>
      </c>
      <c r="JY10" s="41">
        <f t="shared" si="201"/>
        <v>0</v>
      </c>
      <c r="JZ10" s="42">
        <f t="shared" si="202"/>
        <v>0</v>
      </c>
      <c r="KA10" s="43">
        <f t="shared" si="203"/>
        <v>0</v>
      </c>
      <c r="KB10" s="44">
        <v>0</v>
      </c>
      <c r="KC10" s="40">
        <f t="shared" si="204"/>
        <v>0</v>
      </c>
      <c r="KD10" s="44">
        <v>0</v>
      </c>
      <c r="KE10" s="40">
        <f t="shared" si="205"/>
        <v>0</v>
      </c>
      <c r="KF10" s="41">
        <f t="shared" si="206"/>
        <v>0</v>
      </c>
      <c r="KG10" s="42">
        <f t="shared" si="207"/>
        <v>0</v>
      </c>
      <c r="KH10" s="43">
        <f t="shared" si="208"/>
        <v>0</v>
      </c>
      <c r="KI10" s="44">
        <v>0</v>
      </c>
      <c r="KJ10" s="40">
        <f t="shared" si="209"/>
        <v>0</v>
      </c>
      <c r="KK10" s="44">
        <v>0</v>
      </c>
      <c r="KL10" s="40">
        <f t="shared" si="210"/>
        <v>0</v>
      </c>
      <c r="KM10" s="41">
        <f t="shared" si="211"/>
        <v>0</v>
      </c>
      <c r="KN10" s="42">
        <f t="shared" si="212"/>
        <v>0</v>
      </c>
      <c r="KO10" s="43">
        <f t="shared" si="213"/>
        <v>0</v>
      </c>
      <c r="KP10" s="44">
        <v>0</v>
      </c>
      <c r="KQ10" s="40">
        <f t="shared" si="214"/>
        <v>0</v>
      </c>
      <c r="KR10" s="44">
        <v>0</v>
      </c>
      <c r="KS10" s="40">
        <f t="shared" si="215"/>
        <v>0</v>
      </c>
      <c r="KT10" s="41">
        <f t="shared" si="216"/>
        <v>0</v>
      </c>
      <c r="KU10" s="42">
        <f t="shared" si="217"/>
        <v>0</v>
      </c>
      <c r="KV10" s="43">
        <f t="shared" si="218"/>
        <v>0</v>
      </c>
      <c r="KW10" s="44">
        <v>0</v>
      </c>
      <c r="KX10" s="40">
        <f t="shared" si="219"/>
        <v>0</v>
      </c>
      <c r="KY10" s="44">
        <v>0</v>
      </c>
      <c r="KZ10" s="40">
        <f t="shared" si="220"/>
        <v>0</v>
      </c>
      <c r="LA10" s="41">
        <f t="shared" si="221"/>
        <v>0</v>
      </c>
      <c r="LB10" s="42">
        <f t="shared" si="222"/>
        <v>0</v>
      </c>
      <c r="LC10" s="43">
        <f t="shared" si="223"/>
        <v>0</v>
      </c>
      <c r="LD10" s="44">
        <v>0</v>
      </c>
      <c r="LE10" s="40">
        <f t="shared" si="224"/>
        <v>0</v>
      </c>
      <c r="LF10" s="44">
        <v>0</v>
      </c>
      <c r="LG10" s="40">
        <f t="shared" si="225"/>
        <v>0</v>
      </c>
      <c r="LH10" s="41">
        <v>0</v>
      </c>
      <c r="LI10" s="42">
        <f t="shared" si="226"/>
        <v>0</v>
      </c>
      <c r="LJ10" s="43">
        <f t="shared" si="227"/>
        <v>0</v>
      </c>
      <c r="LK10" s="44">
        <v>0</v>
      </c>
      <c r="LL10" s="40">
        <f t="shared" si="228"/>
        <v>0</v>
      </c>
      <c r="LM10" s="44">
        <v>0</v>
      </c>
      <c r="LN10" s="40">
        <f t="shared" si="229"/>
        <v>0</v>
      </c>
      <c r="LO10" s="41">
        <v>0</v>
      </c>
      <c r="LP10" s="42">
        <f t="shared" si="230"/>
        <v>0</v>
      </c>
      <c r="LQ10" s="43">
        <f t="shared" si="231"/>
        <v>0</v>
      </c>
      <c r="LR10" s="44">
        <v>0</v>
      </c>
      <c r="LS10" s="40">
        <f t="shared" si="232"/>
        <v>0</v>
      </c>
      <c r="LT10" s="44">
        <v>0</v>
      </c>
      <c r="LU10" s="40">
        <f t="shared" si="233"/>
        <v>0</v>
      </c>
      <c r="LV10" s="41">
        <v>0</v>
      </c>
      <c r="LW10" s="42">
        <f t="shared" si="234"/>
        <v>0</v>
      </c>
      <c r="LX10" s="43">
        <f t="shared" si="235"/>
        <v>0</v>
      </c>
      <c r="LY10" s="44">
        <v>0</v>
      </c>
      <c r="LZ10" s="40">
        <f t="shared" si="236"/>
        <v>0</v>
      </c>
      <c r="MA10" s="44">
        <v>0</v>
      </c>
      <c r="MB10" s="40">
        <f t="shared" si="237"/>
        <v>0</v>
      </c>
      <c r="MC10" s="41">
        <v>0</v>
      </c>
      <c r="MD10" s="42">
        <f t="shared" si="238"/>
        <v>0</v>
      </c>
      <c r="ME10" s="43">
        <f t="shared" si="239"/>
        <v>0</v>
      </c>
      <c r="MF10" s="44">
        <v>0</v>
      </c>
      <c r="MG10" s="40">
        <f t="shared" si="240"/>
        <v>0</v>
      </c>
      <c r="MH10" s="44">
        <v>0</v>
      </c>
      <c r="MI10" s="40">
        <f t="shared" si="241"/>
        <v>0</v>
      </c>
      <c r="MJ10" s="41">
        <v>0</v>
      </c>
      <c r="MK10" s="42">
        <f t="shared" si="242"/>
        <v>0</v>
      </c>
      <c r="ML10" s="43">
        <f t="shared" si="243"/>
        <v>0</v>
      </c>
      <c r="MM10" s="44">
        <v>0</v>
      </c>
      <c r="MN10" s="40">
        <f t="shared" si="244"/>
        <v>0</v>
      </c>
      <c r="MO10" s="44">
        <v>0</v>
      </c>
      <c r="MP10" s="40">
        <f t="shared" si="245"/>
        <v>0</v>
      </c>
      <c r="MQ10" s="41">
        <v>0</v>
      </c>
      <c r="MR10" s="42">
        <f t="shared" si="246"/>
        <v>0</v>
      </c>
      <c r="MS10" s="43">
        <f t="shared" si="247"/>
        <v>0</v>
      </c>
      <c r="MT10" s="44">
        <v>0</v>
      </c>
      <c r="MU10" s="40">
        <f t="shared" si="248"/>
        <v>0</v>
      </c>
      <c r="MV10" s="44">
        <v>0</v>
      </c>
      <c r="MW10" s="40">
        <f t="shared" si="249"/>
        <v>0</v>
      </c>
      <c r="MX10" s="41">
        <v>0</v>
      </c>
      <c r="MY10" s="42">
        <f t="shared" si="250"/>
        <v>0</v>
      </c>
      <c r="MZ10" s="43">
        <f t="shared" si="251"/>
        <v>0</v>
      </c>
      <c r="NA10" s="44">
        <v>0</v>
      </c>
      <c r="NB10" s="40">
        <f t="shared" si="252"/>
        <v>0</v>
      </c>
      <c r="NC10" s="44">
        <v>0</v>
      </c>
      <c r="ND10" s="40">
        <f t="shared" si="253"/>
        <v>0</v>
      </c>
      <c r="NE10" s="41">
        <v>0</v>
      </c>
      <c r="NF10" s="42">
        <f t="shared" si="254"/>
        <v>0</v>
      </c>
      <c r="NG10" s="43">
        <f t="shared" si="255"/>
        <v>0</v>
      </c>
      <c r="NH10" s="44">
        <v>0</v>
      </c>
      <c r="NI10" s="40">
        <f t="shared" si="256"/>
        <v>0</v>
      </c>
      <c r="NJ10" s="44">
        <v>0</v>
      </c>
      <c r="NK10" s="40">
        <f t="shared" si="257"/>
        <v>0</v>
      </c>
      <c r="NL10" s="41">
        <v>0</v>
      </c>
      <c r="NM10" s="42">
        <f t="shared" si="258"/>
        <v>0</v>
      </c>
      <c r="NN10" s="43">
        <f t="shared" si="259"/>
        <v>0</v>
      </c>
      <c r="NO10" s="44">
        <v>0</v>
      </c>
      <c r="NP10" s="40">
        <f t="shared" si="260"/>
        <v>0</v>
      </c>
      <c r="NQ10" s="44">
        <v>0</v>
      </c>
      <c r="NR10" s="40">
        <f t="shared" si="261"/>
        <v>0</v>
      </c>
      <c r="NS10" s="41">
        <v>0</v>
      </c>
      <c r="NT10" s="42">
        <f t="shared" si="262"/>
        <v>0</v>
      </c>
      <c r="NU10" s="43">
        <f t="shared" si="263"/>
        <v>0</v>
      </c>
      <c r="NV10" s="44">
        <v>0</v>
      </c>
      <c r="NW10" s="40">
        <f t="shared" si="264"/>
        <v>0</v>
      </c>
      <c r="NX10" s="44">
        <v>0</v>
      </c>
      <c r="NY10" s="40">
        <f t="shared" si="265"/>
        <v>0</v>
      </c>
      <c r="NZ10" s="41">
        <v>0</v>
      </c>
      <c r="OA10" s="42">
        <f t="shared" si="266"/>
        <v>0</v>
      </c>
      <c r="OB10" s="43">
        <f t="shared" si="267"/>
        <v>0</v>
      </c>
      <c r="OC10" s="44">
        <v>0</v>
      </c>
      <c r="OD10" s="40">
        <f t="shared" si="268"/>
        <v>0</v>
      </c>
      <c r="OE10" s="44">
        <v>0</v>
      </c>
      <c r="OF10" s="40">
        <f t="shared" si="269"/>
        <v>0</v>
      </c>
      <c r="OG10" s="41">
        <v>0</v>
      </c>
      <c r="OH10" s="42">
        <f t="shared" si="270"/>
        <v>0</v>
      </c>
      <c r="OI10" s="43">
        <f t="shared" si="271"/>
        <v>0</v>
      </c>
      <c r="OJ10" s="44">
        <v>0</v>
      </c>
      <c r="OK10" s="40">
        <f t="shared" si="272"/>
        <v>0</v>
      </c>
      <c r="OL10" s="44">
        <v>0</v>
      </c>
      <c r="OM10" s="40">
        <f t="shared" si="273"/>
        <v>0</v>
      </c>
      <c r="ON10" s="41">
        <v>0</v>
      </c>
      <c r="OO10" s="42">
        <f t="shared" si="274"/>
        <v>0</v>
      </c>
      <c r="OP10" s="43">
        <f t="shared" si="275"/>
        <v>0</v>
      </c>
      <c r="OQ10" s="44">
        <v>0</v>
      </c>
      <c r="OR10" s="40">
        <f t="shared" si="276"/>
        <v>0</v>
      </c>
      <c r="OS10" s="44">
        <v>0</v>
      </c>
      <c r="OT10" s="40">
        <f t="shared" si="277"/>
        <v>0</v>
      </c>
      <c r="OU10" s="41">
        <v>0</v>
      </c>
      <c r="OV10" s="42">
        <f t="shared" si="278"/>
        <v>0</v>
      </c>
      <c r="OW10" s="43">
        <f t="shared" si="279"/>
        <v>0</v>
      </c>
      <c r="OX10" s="44">
        <v>0</v>
      </c>
      <c r="OY10" s="40">
        <f t="shared" si="280"/>
        <v>0</v>
      </c>
      <c r="OZ10" s="44">
        <v>0</v>
      </c>
      <c r="PA10" s="36">
        <f t="shared" si="281"/>
        <v>0</v>
      </c>
      <c r="PB10" s="45">
        <v>0</v>
      </c>
      <c r="PC10" s="46">
        <f t="shared" si="282"/>
        <v>0</v>
      </c>
      <c r="PD10" s="47">
        <f t="shared" si="283"/>
        <v>0</v>
      </c>
      <c r="PE10" s="48">
        <v>0</v>
      </c>
      <c r="PF10" s="36">
        <f t="shared" si="284"/>
        <v>0</v>
      </c>
      <c r="PG10" s="48">
        <v>0</v>
      </c>
      <c r="PH10" s="36">
        <f t="shared" si="285"/>
        <v>0</v>
      </c>
      <c r="PI10" s="45">
        <v>0</v>
      </c>
      <c r="PJ10" s="46">
        <f t="shared" si="286"/>
        <v>0</v>
      </c>
      <c r="PK10" s="47">
        <f t="shared" si="287"/>
        <v>0</v>
      </c>
      <c r="PL10" s="48">
        <v>0</v>
      </c>
      <c r="PM10" s="36">
        <f t="shared" si="288"/>
        <v>0</v>
      </c>
      <c r="PN10" s="48">
        <v>0</v>
      </c>
      <c r="PO10" s="36">
        <f t="shared" si="289"/>
        <v>0</v>
      </c>
      <c r="PP10" s="45">
        <v>0</v>
      </c>
      <c r="PQ10" s="46">
        <f t="shared" si="290"/>
        <v>0</v>
      </c>
      <c r="PR10" s="47">
        <f t="shared" si="291"/>
        <v>0</v>
      </c>
      <c r="PS10" s="48">
        <v>0</v>
      </c>
      <c r="PT10" s="36">
        <f t="shared" si="292"/>
        <v>0</v>
      </c>
      <c r="PU10" s="48">
        <v>0</v>
      </c>
      <c r="PV10" s="36">
        <f t="shared" si="293"/>
        <v>0</v>
      </c>
      <c r="PW10" s="45">
        <v>0</v>
      </c>
      <c r="PX10" s="46">
        <f t="shared" si="294"/>
        <v>0</v>
      </c>
      <c r="PY10" s="47">
        <f t="shared" si="295"/>
        <v>0</v>
      </c>
      <c r="PZ10" s="49">
        <v>0</v>
      </c>
      <c r="QA10" s="36">
        <f t="shared" si="296"/>
        <v>0</v>
      </c>
      <c r="QB10" s="48">
        <v>0</v>
      </c>
      <c r="QC10" s="36">
        <f t="shared" si="297"/>
        <v>0</v>
      </c>
      <c r="QD10" s="45">
        <v>0</v>
      </c>
      <c r="QE10" s="46">
        <f t="shared" si="298"/>
        <v>0</v>
      </c>
      <c r="QF10" s="47">
        <f t="shared" si="299"/>
        <v>0</v>
      </c>
      <c r="QG10" s="50">
        <v>0</v>
      </c>
      <c r="QH10" s="36">
        <f t="shared" si="300"/>
        <v>0</v>
      </c>
      <c r="QI10" s="51">
        <v>0</v>
      </c>
      <c r="QJ10" s="36">
        <f t="shared" si="301"/>
        <v>0</v>
      </c>
      <c r="QK10" s="45">
        <v>0</v>
      </c>
      <c r="QL10" s="46">
        <f t="shared" si="302"/>
        <v>0</v>
      </c>
      <c r="QM10" s="47">
        <f t="shared" si="303"/>
        <v>0</v>
      </c>
      <c r="QN10" s="48">
        <v>0</v>
      </c>
      <c r="QO10" s="36">
        <f t="shared" si="304"/>
        <v>0</v>
      </c>
      <c r="QP10" s="48">
        <v>0</v>
      </c>
      <c r="QQ10" s="36">
        <f t="shared" si="305"/>
        <v>0</v>
      </c>
      <c r="QR10" s="45">
        <v>0</v>
      </c>
      <c r="QS10" s="46">
        <f t="shared" si="306"/>
        <v>0</v>
      </c>
      <c r="QT10" s="47">
        <f t="shared" si="307"/>
        <v>0</v>
      </c>
      <c r="QU10" s="48">
        <v>0</v>
      </c>
      <c r="QV10" s="36">
        <f t="shared" si="308"/>
        <v>0</v>
      </c>
      <c r="QW10" s="48">
        <v>0</v>
      </c>
      <c r="QX10" s="36">
        <f t="shared" si="309"/>
        <v>0</v>
      </c>
      <c r="QY10" s="45">
        <v>0</v>
      </c>
      <c r="QZ10" s="46">
        <f t="shared" si="310"/>
        <v>0</v>
      </c>
      <c r="RA10" s="47">
        <f t="shared" si="311"/>
        <v>0</v>
      </c>
      <c r="RB10" s="48">
        <v>0</v>
      </c>
      <c r="RC10" s="36">
        <f t="shared" si="312"/>
        <v>0</v>
      </c>
      <c r="RD10" s="48">
        <v>0</v>
      </c>
      <c r="RE10" s="36">
        <f t="shared" si="313"/>
        <v>0</v>
      </c>
      <c r="RF10" s="45">
        <v>0</v>
      </c>
      <c r="RG10" s="46">
        <f t="shared" si="314"/>
        <v>0</v>
      </c>
      <c r="RH10" s="47">
        <f t="shared" si="315"/>
        <v>0</v>
      </c>
      <c r="RI10" s="48">
        <v>0</v>
      </c>
      <c r="RJ10" s="36">
        <f t="shared" si="316"/>
        <v>0</v>
      </c>
      <c r="RK10" s="48">
        <v>0</v>
      </c>
      <c r="RL10" s="36">
        <f t="shared" si="317"/>
        <v>0</v>
      </c>
      <c r="RM10" s="45">
        <v>0</v>
      </c>
      <c r="RN10" s="46">
        <f t="shared" si="318"/>
        <v>0</v>
      </c>
      <c r="RO10" s="47">
        <f t="shared" si="319"/>
        <v>0</v>
      </c>
      <c r="RP10" s="48">
        <v>0</v>
      </c>
      <c r="RQ10" s="36">
        <f t="shared" si="320"/>
        <v>0</v>
      </c>
      <c r="RR10" s="48">
        <v>0</v>
      </c>
      <c r="RS10" s="36">
        <f t="shared" si="321"/>
        <v>0</v>
      </c>
      <c r="RT10" s="45">
        <v>0</v>
      </c>
      <c r="RU10" s="46">
        <f t="shared" si="322"/>
        <v>0</v>
      </c>
      <c r="RV10" s="47">
        <f t="shared" si="323"/>
        <v>0</v>
      </c>
      <c r="RW10" s="48">
        <v>0</v>
      </c>
      <c r="RX10" s="36">
        <f t="shared" si="324"/>
        <v>0</v>
      </c>
      <c r="RY10" s="48">
        <v>0</v>
      </c>
      <c r="RZ10" s="36">
        <f t="shared" si="325"/>
        <v>0</v>
      </c>
      <c r="SA10" s="45">
        <v>0</v>
      </c>
      <c r="SB10" s="46">
        <f t="shared" si="326"/>
        <v>0</v>
      </c>
      <c r="SC10" s="47">
        <f t="shared" si="327"/>
        <v>0</v>
      </c>
      <c r="SD10" s="48">
        <v>0</v>
      </c>
      <c r="SE10" s="36">
        <f t="shared" si="328"/>
        <v>0</v>
      </c>
      <c r="SF10" s="48">
        <v>0</v>
      </c>
      <c r="SG10" s="36">
        <f t="shared" si="329"/>
        <v>0</v>
      </c>
      <c r="SH10" s="45">
        <v>0</v>
      </c>
      <c r="SI10" s="46">
        <f t="shared" si="330"/>
        <v>0</v>
      </c>
      <c r="SJ10" s="47">
        <f t="shared" si="331"/>
        <v>0</v>
      </c>
      <c r="SK10" s="48">
        <v>0</v>
      </c>
      <c r="SL10" s="36">
        <f t="shared" si="332"/>
        <v>0</v>
      </c>
      <c r="SM10" s="48">
        <v>0</v>
      </c>
      <c r="SN10" s="36">
        <f t="shared" si="333"/>
        <v>0</v>
      </c>
      <c r="SO10" s="45">
        <v>0</v>
      </c>
      <c r="SP10" s="46">
        <f t="shared" si="334"/>
        <v>0</v>
      </c>
      <c r="SQ10" s="47">
        <f t="shared" si="335"/>
        <v>0</v>
      </c>
      <c r="SR10" s="35">
        <v>0</v>
      </c>
      <c r="SS10" s="36">
        <f t="shared" si="336"/>
        <v>0</v>
      </c>
      <c r="ST10" s="37">
        <v>0</v>
      </c>
      <c r="SU10" s="36">
        <f t="shared" si="337"/>
        <v>0</v>
      </c>
      <c r="SV10" s="45">
        <v>0</v>
      </c>
      <c r="SW10" s="46">
        <f t="shared" si="338"/>
        <v>0</v>
      </c>
      <c r="SX10" s="47">
        <f t="shared" si="339"/>
        <v>0</v>
      </c>
      <c r="SY10" s="35">
        <v>0</v>
      </c>
      <c r="SZ10" s="36">
        <f t="shared" si="340"/>
        <v>0</v>
      </c>
      <c r="TA10" s="37">
        <v>0</v>
      </c>
      <c r="TB10" s="36">
        <f t="shared" si="341"/>
        <v>0</v>
      </c>
      <c r="TC10" s="45">
        <v>0</v>
      </c>
      <c r="TD10" s="46">
        <f t="shared" si="342"/>
        <v>0</v>
      </c>
      <c r="TE10" s="36">
        <f t="shared" si="343"/>
        <v>0</v>
      </c>
      <c r="TF10" s="52">
        <v>0</v>
      </c>
      <c r="TG10" s="36">
        <f t="shared" si="344"/>
        <v>0</v>
      </c>
      <c r="TH10" s="37">
        <v>0</v>
      </c>
      <c r="TI10" s="36">
        <f t="shared" si="345"/>
        <v>0</v>
      </c>
      <c r="TJ10" s="45">
        <v>0</v>
      </c>
      <c r="TK10" s="46">
        <f t="shared" si="346"/>
        <v>0</v>
      </c>
      <c r="TL10" s="47">
        <f t="shared" si="347"/>
        <v>0</v>
      </c>
      <c r="TM10" s="50"/>
      <c r="TN10" s="36"/>
      <c r="TO10" s="51"/>
      <c r="TP10" s="36"/>
      <c r="TQ10" s="45"/>
      <c r="TR10" s="37">
        <v>0</v>
      </c>
      <c r="TS10" s="47">
        <f t="shared" si="348"/>
        <v>0</v>
      </c>
      <c r="TT10" s="50"/>
      <c r="TU10" s="36"/>
      <c r="TV10" s="51"/>
      <c r="TW10" s="36"/>
      <c r="TX10" s="45"/>
      <c r="TY10" s="37">
        <v>0</v>
      </c>
      <c r="TZ10" s="47">
        <f t="shared" si="349"/>
        <v>0</v>
      </c>
      <c r="UA10" s="50"/>
      <c r="UB10" s="36"/>
      <c r="UC10" s="51"/>
      <c r="UD10" s="36"/>
      <c r="UE10" s="45"/>
      <c r="UF10" s="37">
        <v>0</v>
      </c>
      <c r="UG10" s="47">
        <f t="shared" si="350"/>
        <v>0</v>
      </c>
      <c r="UH10" s="50"/>
      <c r="UI10" s="36"/>
      <c r="UJ10" s="51"/>
      <c r="UK10" s="36"/>
      <c r="UL10" s="45"/>
      <c r="UM10" s="37">
        <v>0</v>
      </c>
      <c r="UN10" s="47">
        <f t="shared" si="351"/>
        <v>0</v>
      </c>
      <c r="UO10" s="50"/>
      <c r="UP10" s="36"/>
      <c r="UQ10" s="51"/>
      <c r="UR10" s="36"/>
      <c r="US10" s="45"/>
      <c r="UT10" s="37">
        <v>0</v>
      </c>
      <c r="UU10" s="47">
        <f t="shared" si="352"/>
        <v>0</v>
      </c>
      <c r="UV10" s="50"/>
      <c r="UW10" s="36"/>
      <c r="UX10" s="51"/>
      <c r="UY10" s="36"/>
      <c r="UZ10" s="45"/>
      <c r="VA10" s="37">
        <v>0</v>
      </c>
      <c r="VB10" s="47">
        <f t="shared" si="353"/>
        <v>0</v>
      </c>
      <c r="VC10" s="50"/>
      <c r="VD10" s="36"/>
      <c r="VE10" s="51"/>
      <c r="VF10" s="36"/>
      <c r="VG10" s="45"/>
      <c r="VH10" s="37">
        <v>0</v>
      </c>
      <c r="VI10" s="47">
        <f t="shared" si="354"/>
        <v>0</v>
      </c>
      <c r="VJ10" s="50"/>
      <c r="VK10" s="36"/>
      <c r="VL10" s="51"/>
      <c r="VM10" s="36"/>
      <c r="VN10" s="45"/>
      <c r="VO10" s="37">
        <v>0</v>
      </c>
      <c r="VP10" s="47">
        <f t="shared" si="355"/>
        <v>0</v>
      </c>
      <c r="VQ10" s="50"/>
      <c r="VR10" s="36"/>
      <c r="VS10" s="51"/>
      <c r="VT10" s="36"/>
      <c r="VU10" s="45"/>
      <c r="VV10" s="37">
        <v>0</v>
      </c>
      <c r="VW10" s="47">
        <f t="shared" si="356"/>
        <v>0</v>
      </c>
      <c r="VX10" s="50"/>
      <c r="VY10" s="36"/>
      <c r="VZ10" s="51"/>
      <c r="WA10" s="36"/>
      <c r="WB10" s="45"/>
      <c r="WC10" s="37">
        <v>0</v>
      </c>
      <c r="WD10" s="47">
        <f t="shared" si="357"/>
        <v>0</v>
      </c>
      <c r="WE10" s="50"/>
      <c r="WF10" s="36"/>
      <c r="WG10" s="51"/>
      <c r="WH10" s="36"/>
      <c r="WI10" s="45"/>
      <c r="WJ10" s="37">
        <v>0</v>
      </c>
      <c r="WK10" s="47">
        <f t="shared" si="358"/>
        <v>0</v>
      </c>
      <c r="WL10" s="50"/>
      <c r="WM10" s="36"/>
      <c r="WN10" s="51"/>
      <c r="WO10" s="36"/>
      <c r="WP10" s="45"/>
      <c r="WQ10" s="37">
        <v>0</v>
      </c>
      <c r="WR10" s="47">
        <f t="shared" si="359"/>
        <v>0</v>
      </c>
      <c r="WS10" s="50"/>
      <c r="WT10" s="36"/>
      <c r="WU10" s="51"/>
      <c r="WV10" s="36"/>
      <c r="WW10" s="45"/>
      <c r="WX10" s="37">
        <v>0</v>
      </c>
      <c r="WY10" s="47">
        <f t="shared" si="360"/>
        <v>0</v>
      </c>
    </row>
    <row r="11" spans="1:1024">
      <c r="A11" s="34" t="s">
        <v>62</v>
      </c>
      <c r="B11" s="35">
        <v>538304</v>
      </c>
      <c r="C11" s="36">
        <f t="shared" si="0"/>
        <v>6.2731453804332</v>
      </c>
      <c r="D11" s="37">
        <v>513715</v>
      </c>
      <c r="E11" s="36">
        <f t="shared" si="1"/>
        <v>5.9040392356026734</v>
      </c>
      <c r="F11" s="37">
        <f t="shared" si="2"/>
        <v>1052019</v>
      </c>
      <c r="G11" s="38">
        <f t="shared" si="3"/>
        <v>6.087310945973603</v>
      </c>
      <c r="H11" s="39">
        <v>1</v>
      </c>
      <c r="I11" s="40">
        <f t="shared" si="4"/>
        <v>2.9859659599880562E-2</v>
      </c>
      <c r="J11" s="39">
        <v>0</v>
      </c>
      <c r="K11" s="40">
        <f t="shared" si="5"/>
        <v>0</v>
      </c>
      <c r="L11" s="41">
        <f t="shared" si="6"/>
        <v>0</v>
      </c>
      <c r="M11" s="42">
        <f t="shared" si="7"/>
        <v>1</v>
      </c>
      <c r="N11" s="43">
        <f t="shared" si="8"/>
        <v>1.6423057973394647E-2</v>
      </c>
      <c r="O11" s="39">
        <v>1</v>
      </c>
      <c r="P11" s="40">
        <f t="shared" si="9"/>
        <v>2.9895366218236175E-2</v>
      </c>
      <c r="Q11" s="39">
        <v>0</v>
      </c>
      <c r="R11" s="40">
        <f t="shared" si="10"/>
        <v>0</v>
      </c>
      <c r="S11" s="41">
        <f t="shared" si="11"/>
        <v>0</v>
      </c>
      <c r="T11" s="42">
        <f t="shared" si="12"/>
        <v>1</v>
      </c>
      <c r="U11" s="43">
        <f t="shared" si="13"/>
        <v>1.6444663706627199E-2</v>
      </c>
      <c r="V11" s="39">
        <v>1</v>
      </c>
      <c r="W11" s="40">
        <f t="shared" si="14"/>
        <v>2.9922202274087373E-2</v>
      </c>
      <c r="X11" s="39">
        <v>0</v>
      </c>
      <c r="Y11" s="40">
        <f t="shared" si="15"/>
        <v>0</v>
      </c>
      <c r="Z11" s="41">
        <f t="shared" si="16"/>
        <v>0</v>
      </c>
      <c r="AA11" s="42">
        <f t="shared" si="17"/>
        <v>1</v>
      </c>
      <c r="AB11" s="43">
        <f t="shared" si="18"/>
        <v>1.6452780519907863E-2</v>
      </c>
      <c r="AC11" s="39">
        <v>1</v>
      </c>
      <c r="AD11" s="40">
        <f t="shared" si="19"/>
        <v>2.9949086552860139E-2</v>
      </c>
      <c r="AE11" s="39">
        <v>0</v>
      </c>
      <c r="AF11" s="40">
        <f t="shared" si="20"/>
        <v>0</v>
      </c>
      <c r="AG11" s="41">
        <f t="shared" si="21"/>
        <v>0</v>
      </c>
      <c r="AH11" s="42">
        <f t="shared" si="22"/>
        <v>1</v>
      </c>
      <c r="AI11" s="43">
        <f t="shared" si="23"/>
        <v>1.6463615409944024E-2</v>
      </c>
      <c r="AJ11" s="39">
        <v>1</v>
      </c>
      <c r="AK11" s="40">
        <f t="shared" si="24"/>
        <v>2.9967036260113877E-2</v>
      </c>
      <c r="AL11" s="39">
        <v>0</v>
      </c>
      <c r="AM11" s="40">
        <f t="shared" si="25"/>
        <v>0</v>
      </c>
      <c r="AN11" s="41">
        <f t="shared" si="26"/>
        <v>0</v>
      </c>
      <c r="AO11" s="42">
        <f t="shared" si="27"/>
        <v>1</v>
      </c>
      <c r="AP11" s="43">
        <f t="shared" si="28"/>
        <v>1.6474464579901153E-2</v>
      </c>
      <c r="AQ11" s="39">
        <v>1</v>
      </c>
      <c r="AR11" s="40">
        <f t="shared" si="29"/>
        <v>2.9967036260113877E-2</v>
      </c>
      <c r="AS11" s="39">
        <v>0</v>
      </c>
      <c r="AT11" s="40">
        <f t="shared" si="30"/>
        <v>0</v>
      </c>
      <c r="AU11" s="41">
        <f t="shared" si="31"/>
        <v>0</v>
      </c>
      <c r="AV11" s="42">
        <f t="shared" si="32"/>
        <v>1</v>
      </c>
      <c r="AW11" s="43">
        <f t="shared" si="33"/>
        <v>1.6488046166529269E-2</v>
      </c>
      <c r="AX11" s="39">
        <v>1</v>
      </c>
      <c r="AY11" s="40">
        <f t="shared" si="34"/>
        <v>2.9994001199760045E-2</v>
      </c>
      <c r="AZ11" s="39">
        <v>0</v>
      </c>
      <c r="BA11" s="40">
        <f t="shared" si="35"/>
        <v>0</v>
      </c>
      <c r="BB11" s="41">
        <f t="shared" si="36"/>
        <v>0</v>
      </c>
      <c r="BC11" s="42">
        <f t="shared" si="37"/>
        <v>1</v>
      </c>
      <c r="BD11" s="43">
        <f t="shared" si="38"/>
        <v>1.650437365901964E-2</v>
      </c>
      <c r="BE11" s="39">
        <v>1</v>
      </c>
      <c r="BF11" s="40">
        <f t="shared" si="39"/>
        <v>3.0012004801920768E-2</v>
      </c>
      <c r="BG11" s="39">
        <v>0</v>
      </c>
      <c r="BH11" s="40">
        <f t="shared" si="40"/>
        <v>0</v>
      </c>
      <c r="BI11" s="41">
        <f t="shared" si="41"/>
        <v>0</v>
      </c>
      <c r="BJ11" s="42">
        <f t="shared" si="42"/>
        <v>1</v>
      </c>
      <c r="BK11" s="43">
        <f t="shared" si="43"/>
        <v>1.650982334489021E-2</v>
      </c>
      <c r="BL11" s="39">
        <v>1</v>
      </c>
      <c r="BM11" s="40">
        <f t="shared" si="44"/>
        <v>3.0012004801920768E-2</v>
      </c>
      <c r="BN11" s="39">
        <v>0</v>
      </c>
      <c r="BO11" s="40">
        <f t="shared" si="45"/>
        <v>0</v>
      </c>
      <c r="BP11" s="41">
        <f t="shared" si="46"/>
        <v>0</v>
      </c>
      <c r="BQ11" s="42">
        <f t="shared" si="47"/>
        <v>1</v>
      </c>
      <c r="BR11" s="43">
        <f t="shared" si="48"/>
        <v>1.6520733520568313E-2</v>
      </c>
      <c r="BS11" s="39">
        <v>1</v>
      </c>
      <c r="BT11" s="40">
        <f t="shared" si="49"/>
        <v>3.0057108506161705E-2</v>
      </c>
      <c r="BU11" s="39">
        <v>0</v>
      </c>
      <c r="BV11" s="40">
        <f t="shared" si="50"/>
        <v>0</v>
      </c>
      <c r="BW11" s="41">
        <f t="shared" si="51"/>
        <v>0</v>
      </c>
      <c r="BX11" s="42">
        <f t="shared" si="52"/>
        <v>1</v>
      </c>
      <c r="BY11" s="43">
        <f t="shared" si="53"/>
        <v>1.6545334215751158E-2</v>
      </c>
      <c r="BZ11" s="39">
        <v>1</v>
      </c>
      <c r="CA11" s="40">
        <f t="shared" si="54"/>
        <v>3.0057108506161705E-2</v>
      </c>
      <c r="CB11" s="39">
        <v>0</v>
      </c>
      <c r="CC11" s="40">
        <f t="shared" si="55"/>
        <v>0</v>
      </c>
      <c r="CD11" s="41">
        <f t="shared" si="56"/>
        <v>0</v>
      </c>
      <c r="CE11" s="42">
        <f t="shared" si="57"/>
        <v>1</v>
      </c>
      <c r="CF11" s="43">
        <f t="shared" si="58"/>
        <v>1.6550810989738499E-2</v>
      </c>
      <c r="CG11" s="39">
        <v>1</v>
      </c>
      <c r="CH11" s="40">
        <f t="shared" si="59"/>
        <v>3.0093289196509179E-2</v>
      </c>
      <c r="CI11" s="39">
        <v>0</v>
      </c>
      <c r="CJ11" s="40">
        <f t="shared" si="60"/>
        <v>0</v>
      </c>
      <c r="CK11" s="41">
        <f t="shared" si="61"/>
        <v>0</v>
      </c>
      <c r="CL11" s="42">
        <f t="shared" si="62"/>
        <v>1</v>
      </c>
      <c r="CM11" s="43">
        <f t="shared" si="63"/>
        <v>1.6580998176090201E-2</v>
      </c>
      <c r="CN11" s="39">
        <v>1</v>
      </c>
      <c r="CO11" s="40">
        <f t="shared" si="64"/>
        <v>3.0129557095510694E-2</v>
      </c>
      <c r="CP11" s="39">
        <v>0</v>
      </c>
      <c r="CQ11" s="40">
        <f t="shared" si="65"/>
        <v>0</v>
      </c>
      <c r="CR11" s="41">
        <f t="shared" si="66"/>
        <v>0</v>
      </c>
      <c r="CS11" s="42">
        <f t="shared" si="67"/>
        <v>1</v>
      </c>
      <c r="CT11" s="43">
        <f t="shared" si="68"/>
        <v>1.6622340425531915E-2</v>
      </c>
      <c r="CU11" s="39">
        <v>1</v>
      </c>
      <c r="CV11" s="40">
        <f t="shared" si="69"/>
        <v>3.0147723846849564E-2</v>
      </c>
      <c r="CW11" s="39">
        <v>0</v>
      </c>
      <c r="CX11" s="40">
        <f t="shared" si="70"/>
        <v>0</v>
      </c>
      <c r="CY11" s="41">
        <f t="shared" si="71"/>
        <v>0</v>
      </c>
      <c r="CZ11" s="42">
        <f t="shared" si="72"/>
        <v>1</v>
      </c>
      <c r="DA11" s="43">
        <f t="shared" si="73"/>
        <v>1.6630633627141192E-2</v>
      </c>
      <c r="DB11" s="39">
        <v>1</v>
      </c>
      <c r="DC11" s="40">
        <f t="shared" si="74"/>
        <v>3.0156815440289503E-2</v>
      </c>
      <c r="DD11" s="39">
        <v>0</v>
      </c>
      <c r="DE11" s="40">
        <f t="shared" si="75"/>
        <v>0</v>
      </c>
      <c r="DF11" s="41">
        <f t="shared" si="76"/>
        <v>0</v>
      </c>
      <c r="DG11" s="42">
        <f t="shared" si="77"/>
        <v>1</v>
      </c>
      <c r="DH11" s="43">
        <f t="shared" si="78"/>
        <v>1.6636167027116951E-2</v>
      </c>
      <c r="DI11" s="39">
        <v>1</v>
      </c>
      <c r="DJ11" s="40">
        <f t="shared" si="79"/>
        <v>3.0184123151222455E-2</v>
      </c>
      <c r="DK11" s="39">
        <v>0</v>
      </c>
      <c r="DL11" s="40">
        <f t="shared" si="80"/>
        <v>0</v>
      </c>
      <c r="DM11" s="41">
        <f t="shared" si="81"/>
        <v>0</v>
      </c>
      <c r="DN11" s="42">
        <f t="shared" si="82"/>
        <v>1</v>
      </c>
      <c r="DO11" s="43">
        <f t="shared" si="83"/>
        <v>1.6652789342214824E-2</v>
      </c>
      <c r="DP11" s="39">
        <v>1</v>
      </c>
      <c r="DQ11" s="40">
        <f t="shared" si="84"/>
        <v>3.023888720895071E-2</v>
      </c>
      <c r="DR11" s="39">
        <v>0</v>
      </c>
      <c r="DS11" s="40">
        <f t="shared" si="85"/>
        <v>0</v>
      </c>
      <c r="DT11" s="41">
        <f t="shared" si="86"/>
        <v>0</v>
      </c>
      <c r="DU11" s="42">
        <f t="shared" si="87"/>
        <v>1</v>
      </c>
      <c r="DV11" s="43">
        <f t="shared" si="88"/>
        <v>1.6694490818030049E-2</v>
      </c>
      <c r="DW11" s="39">
        <v>1</v>
      </c>
      <c r="DX11" s="40">
        <f t="shared" si="89"/>
        <v>3.0330603579011222E-2</v>
      </c>
      <c r="DY11" s="39">
        <v>0</v>
      </c>
      <c r="DZ11" s="40">
        <f t="shared" si="90"/>
        <v>0</v>
      </c>
      <c r="EA11" s="41">
        <f t="shared" si="91"/>
        <v>0</v>
      </c>
      <c r="EB11" s="42">
        <f t="shared" si="92"/>
        <v>1</v>
      </c>
      <c r="EC11" s="43">
        <f t="shared" si="93"/>
        <v>1.6730801405387317E-2</v>
      </c>
      <c r="ED11" s="39">
        <v>1</v>
      </c>
      <c r="EE11" s="40">
        <f t="shared" si="94"/>
        <v>3.0385900941962928E-2</v>
      </c>
      <c r="EF11" s="39">
        <v>0</v>
      </c>
      <c r="EG11" s="40">
        <f t="shared" si="95"/>
        <v>0</v>
      </c>
      <c r="EH11" s="41">
        <f t="shared" si="96"/>
        <v>0</v>
      </c>
      <c r="EI11" s="42">
        <f t="shared" si="97"/>
        <v>1</v>
      </c>
      <c r="EJ11" s="43">
        <f t="shared" si="98"/>
        <v>1.6758840288252055E-2</v>
      </c>
      <c r="EK11" s="39">
        <v>1</v>
      </c>
      <c r="EL11" s="40">
        <f t="shared" si="99"/>
        <v>3.0404378230465188E-2</v>
      </c>
      <c r="EM11" s="39">
        <v>0</v>
      </c>
      <c r="EN11" s="40">
        <f t="shared" si="100"/>
        <v>0</v>
      </c>
      <c r="EO11" s="41">
        <f t="shared" si="101"/>
        <v>0</v>
      </c>
      <c r="EP11" s="42">
        <f t="shared" si="102"/>
        <v>1</v>
      </c>
      <c r="EQ11" s="43">
        <f t="shared" si="103"/>
        <v>1.677289500167729E-2</v>
      </c>
      <c r="ER11" s="39">
        <v>1</v>
      </c>
      <c r="ES11" s="40">
        <f t="shared" si="104"/>
        <v>3.0450669914738122E-2</v>
      </c>
      <c r="ET11" s="39">
        <v>0</v>
      </c>
      <c r="EU11" s="40">
        <f t="shared" si="105"/>
        <v>0</v>
      </c>
      <c r="EV11" s="41">
        <f t="shared" si="106"/>
        <v>0</v>
      </c>
      <c r="EW11" s="42">
        <f t="shared" si="107"/>
        <v>1</v>
      </c>
      <c r="EX11" s="43">
        <f t="shared" si="108"/>
        <v>1.6789791806581598E-2</v>
      </c>
      <c r="EY11" s="39">
        <v>1</v>
      </c>
      <c r="EZ11" s="40">
        <f t="shared" si="109"/>
        <v>3.048780487804878E-2</v>
      </c>
      <c r="FA11" s="39">
        <v>0</v>
      </c>
      <c r="FB11" s="40">
        <f t="shared" si="110"/>
        <v>0</v>
      </c>
      <c r="FC11" s="41">
        <f t="shared" si="111"/>
        <v>0</v>
      </c>
      <c r="FD11" s="42">
        <f t="shared" si="112"/>
        <v>1</v>
      </c>
      <c r="FE11" s="43">
        <f t="shared" si="113"/>
        <v>1.6803898504453033E-2</v>
      </c>
      <c r="FF11" s="39">
        <v>1</v>
      </c>
      <c r="FG11" s="40">
        <f t="shared" si="114"/>
        <v>3.0553009471432937E-2</v>
      </c>
      <c r="FH11" s="39">
        <v>0</v>
      </c>
      <c r="FI11" s="40">
        <f t="shared" si="115"/>
        <v>0</v>
      </c>
      <c r="FJ11" s="41">
        <f t="shared" si="116"/>
        <v>0</v>
      </c>
      <c r="FK11" s="42">
        <f t="shared" si="117"/>
        <v>1</v>
      </c>
      <c r="FL11" s="43">
        <f t="shared" si="118"/>
        <v>1.6860563142808968E-2</v>
      </c>
      <c r="FM11" s="39">
        <v>1</v>
      </c>
      <c r="FN11" s="40">
        <f t="shared" si="119"/>
        <v>3.0684258975145751E-2</v>
      </c>
      <c r="FO11" s="39">
        <v>0</v>
      </c>
      <c r="FP11" s="40">
        <f t="shared" si="120"/>
        <v>0</v>
      </c>
      <c r="FQ11" s="41">
        <f t="shared" si="121"/>
        <v>0</v>
      </c>
      <c r="FR11" s="42">
        <f t="shared" si="122"/>
        <v>1</v>
      </c>
      <c r="FS11" s="43">
        <f t="shared" si="123"/>
        <v>1.694053870913095E-2</v>
      </c>
      <c r="FT11" s="39">
        <v>1</v>
      </c>
      <c r="FU11" s="40">
        <f t="shared" si="124"/>
        <v>3.0807147258163897E-2</v>
      </c>
      <c r="FV11" s="39">
        <v>0</v>
      </c>
      <c r="FW11" s="40">
        <f t="shared" si="125"/>
        <v>0</v>
      </c>
      <c r="FX11" s="41">
        <f t="shared" si="126"/>
        <v>0</v>
      </c>
      <c r="FY11" s="42">
        <f t="shared" si="127"/>
        <v>1</v>
      </c>
      <c r="FZ11" s="43">
        <f t="shared" si="128"/>
        <v>1.7032873445750298E-2</v>
      </c>
      <c r="GA11" s="39">
        <v>1</v>
      </c>
      <c r="GB11" s="40">
        <f t="shared" si="129"/>
        <v>3.0864197530864196E-2</v>
      </c>
      <c r="GC11" s="39">
        <v>0</v>
      </c>
      <c r="GD11" s="40">
        <f t="shared" si="130"/>
        <v>0</v>
      </c>
      <c r="GE11" s="41">
        <f t="shared" si="131"/>
        <v>0</v>
      </c>
      <c r="GF11" s="42">
        <f t="shared" si="132"/>
        <v>1</v>
      </c>
      <c r="GG11" s="43">
        <f t="shared" si="133"/>
        <v>1.7076502732240439E-2</v>
      </c>
      <c r="GH11" s="39">
        <v>1</v>
      </c>
      <c r="GI11" s="40">
        <f t="shared" si="134"/>
        <v>3.0998140111593304E-2</v>
      </c>
      <c r="GJ11" s="39">
        <v>0</v>
      </c>
      <c r="GK11" s="40">
        <f t="shared" si="135"/>
        <v>0</v>
      </c>
      <c r="GL11" s="41">
        <f t="shared" si="136"/>
        <v>0</v>
      </c>
      <c r="GM11" s="42">
        <f t="shared" si="137"/>
        <v>1</v>
      </c>
      <c r="GN11" s="43">
        <f t="shared" si="138"/>
        <v>1.7152658662092621E-2</v>
      </c>
      <c r="GO11" s="39">
        <v>1</v>
      </c>
      <c r="GP11" s="40">
        <f t="shared" si="139"/>
        <v>3.1046258925799441E-2</v>
      </c>
      <c r="GQ11" s="39">
        <v>0</v>
      </c>
      <c r="GR11" s="40">
        <f t="shared" si="140"/>
        <v>0</v>
      </c>
      <c r="GS11" s="41">
        <f t="shared" si="141"/>
        <v>0</v>
      </c>
      <c r="GT11" s="42">
        <f t="shared" si="142"/>
        <v>1</v>
      </c>
      <c r="GU11" s="43">
        <f t="shared" si="143"/>
        <v>1.7176228100309172E-2</v>
      </c>
      <c r="GV11" s="39">
        <v>1</v>
      </c>
      <c r="GW11" s="40">
        <f t="shared" si="144"/>
        <v>3.1084861672365557E-2</v>
      </c>
      <c r="GX11" s="39">
        <v>0</v>
      </c>
      <c r="GY11" s="40">
        <f t="shared" si="145"/>
        <v>0</v>
      </c>
      <c r="GZ11" s="41">
        <f t="shared" si="146"/>
        <v>0</v>
      </c>
      <c r="HA11" s="42">
        <f t="shared" si="147"/>
        <v>1</v>
      </c>
      <c r="HB11" s="43">
        <f t="shared" si="148"/>
        <v>1.7208742040956806E-2</v>
      </c>
      <c r="HC11" s="39">
        <v>1</v>
      </c>
      <c r="HD11" s="40">
        <f t="shared" si="149"/>
        <v>3.1220730565095226E-2</v>
      </c>
      <c r="HE11" s="39">
        <v>0</v>
      </c>
      <c r="HF11" s="40">
        <f t="shared" si="150"/>
        <v>0</v>
      </c>
      <c r="HG11" s="41">
        <f t="shared" si="151"/>
        <v>0</v>
      </c>
      <c r="HH11" s="42">
        <f t="shared" si="152"/>
        <v>1</v>
      </c>
      <c r="HI11" s="43">
        <f t="shared" si="153"/>
        <v>1.7277125086385625E-2</v>
      </c>
      <c r="HJ11" s="39">
        <v>1</v>
      </c>
      <c r="HK11" s="40">
        <f t="shared" si="154"/>
        <v>3.1298904538341159E-2</v>
      </c>
      <c r="HL11" s="39">
        <v>0</v>
      </c>
      <c r="HM11" s="40">
        <f t="shared" si="155"/>
        <v>0</v>
      </c>
      <c r="HN11" s="41">
        <f t="shared" si="156"/>
        <v>0</v>
      </c>
      <c r="HO11" s="42">
        <f t="shared" si="157"/>
        <v>1</v>
      </c>
      <c r="HP11" s="43">
        <f t="shared" si="158"/>
        <v>1.7316017316017316E-2</v>
      </c>
      <c r="HQ11" s="39">
        <v>1</v>
      </c>
      <c r="HR11" s="40">
        <f t="shared" si="159"/>
        <v>3.1436655139893112E-2</v>
      </c>
      <c r="HS11" s="39">
        <v>0</v>
      </c>
      <c r="HT11" s="40">
        <f t="shared" si="160"/>
        <v>0</v>
      </c>
      <c r="HU11" s="41">
        <f t="shared" si="161"/>
        <v>0</v>
      </c>
      <c r="HV11" s="42">
        <f t="shared" si="162"/>
        <v>1</v>
      </c>
      <c r="HW11" s="43">
        <f t="shared" si="163"/>
        <v>1.7397355601948505E-2</v>
      </c>
      <c r="HX11" s="39">
        <v>1</v>
      </c>
      <c r="HY11" s="40">
        <f t="shared" si="164"/>
        <v>3.1575623618566466E-2</v>
      </c>
      <c r="HZ11" s="39">
        <v>0</v>
      </c>
      <c r="IA11" s="40">
        <f t="shared" si="165"/>
        <v>0</v>
      </c>
      <c r="IB11" s="41">
        <f t="shared" si="166"/>
        <v>0</v>
      </c>
      <c r="IC11" s="42">
        <f t="shared" si="167"/>
        <v>1</v>
      </c>
      <c r="ID11" s="43">
        <f t="shared" si="168"/>
        <v>1.7497812773403322E-2</v>
      </c>
      <c r="IE11" s="39">
        <v>1</v>
      </c>
      <c r="IF11" s="40">
        <f t="shared" si="169"/>
        <v>3.1645569620253167E-2</v>
      </c>
      <c r="IG11" s="39">
        <v>0</v>
      </c>
      <c r="IH11" s="40">
        <f t="shared" si="170"/>
        <v>0</v>
      </c>
      <c r="II11" s="41">
        <f t="shared" si="171"/>
        <v>0</v>
      </c>
      <c r="IJ11" s="42">
        <f t="shared" si="172"/>
        <v>1</v>
      </c>
      <c r="IK11" s="43">
        <f t="shared" si="173"/>
        <v>1.7562346329469618E-2</v>
      </c>
      <c r="IL11" s="39">
        <v>1</v>
      </c>
      <c r="IM11" s="40">
        <f t="shared" si="174"/>
        <v>3.1705770450221937E-2</v>
      </c>
      <c r="IN11" s="39">
        <v>0</v>
      </c>
      <c r="IO11" s="40">
        <f t="shared" si="175"/>
        <v>0</v>
      </c>
      <c r="IP11" s="41">
        <f t="shared" si="176"/>
        <v>0</v>
      </c>
      <c r="IQ11" s="42">
        <f t="shared" si="177"/>
        <v>1</v>
      </c>
      <c r="IR11" s="43">
        <f t="shared" si="178"/>
        <v>1.7605633802816902E-2</v>
      </c>
      <c r="IS11" s="39">
        <v>1</v>
      </c>
      <c r="IT11" s="40">
        <f t="shared" si="179"/>
        <v>3.176620076238882E-2</v>
      </c>
      <c r="IU11" s="39">
        <v>0</v>
      </c>
      <c r="IV11" s="40">
        <f t="shared" si="180"/>
        <v>0</v>
      </c>
      <c r="IW11" s="41">
        <f t="shared" si="181"/>
        <v>0</v>
      </c>
      <c r="IX11" s="42">
        <f t="shared" si="182"/>
        <v>1</v>
      </c>
      <c r="IY11" s="43">
        <f t="shared" si="183"/>
        <v>1.7636684303350973E-2</v>
      </c>
      <c r="IZ11" s="39">
        <v>1</v>
      </c>
      <c r="JA11" s="40">
        <f t="shared" si="184"/>
        <v>3.1928480204342274E-2</v>
      </c>
      <c r="JB11" s="39">
        <v>0</v>
      </c>
      <c r="JC11" s="40">
        <f t="shared" si="185"/>
        <v>0</v>
      </c>
      <c r="JD11" s="41">
        <f t="shared" si="186"/>
        <v>0</v>
      </c>
      <c r="JE11" s="42">
        <f t="shared" si="187"/>
        <v>1</v>
      </c>
      <c r="JF11" s="43">
        <f t="shared" si="188"/>
        <v>1.7721070352649301E-2</v>
      </c>
      <c r="JG11" s="39">
        <v>1</v>
      </c>
      <c r="JH11" s="40">
        <f t="shared" si="189"/>
        <v>3.215434083601286E-2</v>
      </c>
      <c r="JI11" s="39">
        <v>0</v>
      </c>
      <c r="JJ11" s="40">
        <f t="shared" si="190"/>
        <v>0</v>
      </c>
      <c r="JK11" s="41">
        <f t="shared" si="191"/>
        <v>0</v>
      </c>
      <c r="JL11" s="42">
        <f t="shared" si="192"/>
        <v>1</v>
      </c>
      <c r="JM11" s="43">
        <f t="shared" si="193"/>
        <v>1.7889087656529516E-2</v>
      </c>
      <c r="JN11" s="44">
        <v>1</v>
      </c>
      <c r="JO11" s="40">
        <f t="shared" si="194"/>
        <v>3.232062055591467E-2</v>
      </c>
      <c r="JP11" s="44">
        <v>0</v>
      </c>
      <c r="JQ11" s="40">
        <f t="shared" si="195"/>
        <v>0</v>
      </c>
      <c r="JR11" s="41">
        <f t="shared" si="196"/>
        <v>0</v>
      </c>
      <c r="JS11" s="42">
        <f t="shared" si="197"/>
        <v>1</v>
      </c>
      <c r="JT11" s="43">
        <f t="shared" si="198"/>
        <v>1.7979144192736426E-2</v>
      </c>
      <c r="JU11" s="44">
        <v>1</v>
      </c>
      <c r="JV11" s="40">
        <f t="shared" si="199"/>
        <v>3.2573289902280131E-2</v>
      </c>
      <c r="JW11" s="44">
        <v>0</v>
      </c>
      <c r="JX11" s="40">
        <f t="shared" si="200"/>
        <v>0</v>
      </c>
      <c r="JY11" s="41">
        <f t="shared" si="201"/>
        <v>0</v>
      </c>
      <c r="JZ11" s="42">
        <f t="shared" si="202"/>
        <v>1</v>
      </c>
      <c r="KA11" s="43">
        <f t="shared" si="203"/>
        <v>1.8148820326678763E-2</v>
      </c>
      <c r="KB11" s="44">
        <v>1</v>
      </c>
      <c r="KC11" s="40">
        <f t="shared" si="204"/>
        <v>3.2851511169513799E-2</v>
      </c>
      <c r="KD11" s="44">
        <v>0</v>
      </c>
      <c r="KE11" s="40">
        <f t="shared" si="205"/>
        <v>0</v>
      </c>
      <c r="KF11" s="41">
        <f t="shared" si="206"/>
        <v>0</v>
      </c>
      <c r="KG11" s="42">
        <f t="shared" si="207"/>
        <v>1</v>
      </c>
      <c r="KH11" s="43">
        <f t="shared" si="208"/>
        <v>1.8328445747800588E-2</v>
      </c>
      <c r="KI11" s="44">
        <v>1</v>
      </c>
      <c r="KJ11" s="40">
        <f t="shared" si="209"/>
        <v>3.2894736842105261E-2</v>
      </c>
      <c r="KK11" s="44">
        <v>0</v>
      </c>
      <c r="KL11" s="40">
        <f t="shared" si="210"/>
        <v>0</v>
      </c>
      <c r="KM11" s="41">
        <f t="shared" si="211"/>
        <v>0</v>
      </c>
      <c r="KN11" s="42">
        <f t="shared" si="212"/>
        <v>1</v>
      </c>
      <c r="KO11" s="43">
        <f t="shared" si="213"/>
        <v>1.8382352941176471E-2</v>
      </c>
      <c r="KP11" s="44">
        <v>1</v>
      </c>
      <c r="KQ11" s="40">
        <f t="shared" si="214"/>
        <v>3.2981530343007916E-2</v>
      </c>
      <c r="KR11" s="44">
        <v>0</v>
      </c>
      <c r="KS11" s="40">
        <f t="shared" si="215"/>
        <v>0</v>
      </c>
      <c r="KT11" s="41">
        <f t="shared" si="216"/>
        <v>0</v>
      </c>
      <c r="KU11" s="42">
        <f t="shared" si="217"/>
        <v>1</v>
      </c>
      <c r="KV11" s="43">
        <f t="shared" si="218"/>
        <v>1.8443378827001106E-2</v>
      </c>
      <c r="KW11" s="44">
        <v>1</v>
      </c>
      <c r="KX11" s="40">
        <f t="shared" si="219"/>
        <v>3.3344448149383123E-2</v>
      </c>
      <c r="KY11" s="44">
        <v>0</v>
      </c>
      <c r="KZ11" s="40">
        <f t="shared" si="220"/>
        <v>0</v>
      </c>
      <c r="LA11" s="41">
        <f t="shared" si="221"/>
        <v>0</v>
      </c>
      <c r="LB11" s="42">
        <f t="shared" si="222"/>
        <v>1</v>
      </c>
      <c r="LC11" s="43">
        <f t="shared" si="223"/>
        <v>1.8663680477790219E-2</v>
      </c>
      <c r="LD11" s="44">
        <v>1</v>
      </c>
      <c r="LE11" s="40">
        <f t="shared" si="224"/>
        <v>3.3647375504710635E-2</v>
      </c>
      <c r="LF11" s="44">
        <v>0</v>
      </c>
      <c r="LG11" s="40">
        <f t="shared" si="225"/>
        <v>0</v>
      </c>
      <c r="LH11" s="41">
        <v>0</v>
      </c>
      <c r="LI11" s="42">
        <f t="shared" si="226"/>
        <v>1</v>
      </c>
      <c r="LJ11" s="43">
        <f t="shared" si="227"/>
        <v>1.8914318138831095E-2</v>
      </c>
      <c r="LK11" s="44">
        <v>1</v>
      </c>
      <c r="LL11" s="40">
        <f t="shared" si="228"/>
        <v>3.4141345168999658E-2</v>
      </c>
      <c r="LM11" s="44">
        <v>0</v>
      </c>
      <c r="LN11" s="40">
        <f t="shared" si="229"/>
        <v>0</v>
      </c>
      <c r="LO11" s="41">
        <v>0</v>
      </c>
      <c r="LP11" s="42">
        <f t="shared" si="230"/>
        <v>1</v>
      </c>
      <c r="LQ11" s="43">
        <f t="shared" si="231"/>
        <v>1.9219680953296174E-2</v>
      </c>
      <c r="LR11" s="44">
        <v>1</v>
      </c>
      <c r="LS11" s="40">
        <f t="shared" si="232"/>
        <v>3.4352456200618345E-2</v>
      </c>
      <c r="LT11" s="44">
        <v>0</v>
      </c>
      <c r="LU11" s="40">
        <f t="shared" si="233"/>
        <v>0</v>
      </c>
      <c r="LV11" s="41">
        <v>0</v>
      </c>
      <c r="LW11" s="42">
        <f t="shared" si="234"/>
        <v>1</v>
      </c>
      <c r="LX11" s="43">
        <f t="shared" si="235"/>
        <v>1.9353590090961874E-2</v>
      </c>
      <c r="LY11" s="44">
        <v>1</v>
      </c>
      <c r="LZ11" s="40">
        <f t="shared" si="236"/>
        <v>3.484320557491289E-2</v>
      </c>
      <c r="MA11" s="44">
        <v>0</v>
      </c>
      <c r="MB11" s="40">
        <f t="shared" si="237"/>
        <v>0</v>
      </c>
      <c r="MC11" s="41">
        <v>0</v>
      </c>
      <c r="MD11" s="42">
        <f t="shared" si="238"/>
        <v>1</v>
      </c>
      <c r="ME11" s="43">
        <f t="shared" si="239"/>
        <v>1.9681165124975399E-2</v>
      </c>
      <c r="MF11" s="44">
        <v>1</v>
      </c>
      <c r="MG11" s="40">
        <f t="shared" si="240"/>
        <v>3.498950314905528E-2</v>
      </c>
      <c r="MH11" s="44">
        <v>0</v>
      </c>
      <c r="MI11" s="40">
        <f t="shared" si="241"/>
        <v>0</v>
      </c>
      <c r="MJ11" s="41">
        <v>0</v>
      </c>
      <c r="MK11" s="42">
        <f t="shared" si="242"/>
        <v>1</v>
      </c>
      <c r="ML11" s="43">
        <f t="shared" si="243"/>
        <v>1.9782393669634024E-2</v>
      </c>
      <c r="MM11" s="44">
        <v>1</v>
      </c>
      <c r="MN11" s="40">
        <f t="shared" si="244"/>
        <v>3.5398230088495575E-2</v>
      </c>
      <c r="MO11" s="44">
        <v>0</v>
      </c>
      <c r="MP11" s="40">
        <f t="shared" si="245"/>
        <v>0</v>
      </c>
      <c r="MQ11" s="41">
        <v>0</v>
      </c>
      <c r="MR11" s="42">
        <f t="shared" si="246"/>
        <v>1</v>
      </c>
      <c r="MS11" s="43">
        <f t="shared" si="247"/>
        <v>2.0056157240272762E-2</v>
      </c>
      <c r="MT11" s="44">
        <v>1</v>
      </c>
      <c r="MU11" s="40">
        <f t="shared" si="248"/>
        <v>3.5984166966534725E-2</v>
      </c>
      <c r="MV11" s="44">
        <v>0</v>
      </c>
      <c r="MW11" s="40">
        <f t="shared" si="249"/>
        <v>0</v>
      </c>
      <c r="MX11" s="41">
        <v>0</v>
      </c>
      <c r="MY11" s="42">
        <f t="shared" si="250"/>
        <v>1</v>
      </c>
      <c r="MZ11" s="43">
        <f t="shared" si="251"/>
        <v>2.0441537203597711E-2</v>
      </c>
      <c r="NA11" s="44">
        <v>1</v>
      </c>
      <c r="NB11" s="40">
        <f t="shared" si="252"/>
        <v>3.6724201248622843E-2</v>
      </c>
      <c r="NC11" s="44">
        <v>0</v>
      </c>
      <c r="ND11" s="40">
        <f t="shared" si="253"/>
        <v>0</v>
      </c>
      <c r="NE11" s="41">
        <v>0</v>
      </c>
      <c r="NF11" s="42">
        <f t="shared" si="254"/>
        <v>1</v>
      </c>
      <c r="NG11" s="43">
        <f t="shared" si="255"/>
        <v>2.0859407592824362E-2</v>
      </c>
      <c r="NH11" s="44">
        <v>1</v>
      </c>
      <c r="NI11" s="40">
        <f t="shared" si="256"/>
        <v>3.717472118959108E-2</v>
      </c>
      <c r="NJ11" s="44">
        <v>0</v>
      </c>
      <c r="NK11" s="40">
        <f t="shared" si="257"/>
        <v>0</v>
      </c>
      <c r="NL11" s="41">
        <v>0</v>
      </c>
      <c r="NM11" s="42">
        <f t="shared" si="258"/>
        <v>1</v>
      </c>
      <c r="NN11" s="43">
        <f t="shared" si="259"/>
        <v>2.1231422505307858E-2</v>
      </c>
      <c r="NO11" s="44">
        <v>1</v>
      </c>
      <c r="NP11" s="40">
        <f t="shared" si="260"/>
        <v>3.8167938931297711E-2</v>
      </c>
      <c r="NQ11" s="44">
        <v>0</v>
      </c>
      <c r="NR11" s="40">
        <f t="shared" si="261"/>
        <v>0</v>
      </c>
      <c r="NS11" s="41">
        <v>0</v>
      </c>
      <c r="NT11" s="42">
        <f t="shared" si="262"/>
        <v>1</v>
      </c>
      <c r="NU11" s="43">
        <f t="shared" si="263"/>
        <v>2.1905805038335158E-2</v>
      </c>
      <c r="NV11" s="44">
        <v>1</v>
      </c>
      <c r="NW11" s="40">
        <f t="shared" si="264"/>
        <v>3.8520801232665644E-2</v>
      </c>
      <c r="NX11" s="44">
        <v>0</v>
      </c>
      <c r="NY11" s="40">
        <f t="shared" si="265"/>
        <v>0</v>
      </c>
      <c r="NZ11" s="41">
        <v>0</v>
      </c>
      <c r="OA11" s="42">
        <f t="shared" si="266"/>
        <v>1</v>
      </c>
      <c r="OB11" s="43">
        <f t="shared" si="267"/>
        <v>2.2138587558113793E-2</v>
      </c>
      <c r="OC11" s="44">
        <v>1</v>
      </c>
      <c r="OD11" s="40">
        <f t="shared" si="268"/>
        <v>3.8850038850038848E-2</v>
      </c>
      <c r="OE11" s="44">
        <v>0</v>
      </c>
      <c r="OF11" s="40">
        <f t="shared" si="269"/>
        <v>0</v>
      </c>
      <c r="OG11" s="41">
        <v>0</v>
      </c>
      <c r="OH11" s="42">
        <f t="shared" si="270"/>
        <v>1</v>
      </c>
      <c r="OI11" s="43">
        <f t="shared" si="271"/>
        <v>2.2351363433169423E-2</v>
      </c>
      <c r="OJ11" s="44">
        <v>1</v>
      </c>
      <c r="OK11" s="40">
        <f t="shared" si="272"/>
        <v>3.9277297721916737E-2</v>
      </c>
      <c r="OL11" s="44">
        <v>0</v>
      </c>
      <c r="OM11" s="40">
        <f t="shared" si="273"/>
        <v>0</v>
      </c>
      <c r="ON11" s="41">
        <v>0</v>
      </c>
      <c r="OO11" s="42">
        <f t="shared" si="274"/>
        <v>1</v>
      </c>
      <c r="OP11" s="43">
        <f t="shared" si="275"/>
        <v>2.2686025408348458E-2</v>
      </c>
      <c r="OQ11" s="44">
        <v>1</v>
      </c>
      <c r="OR11" s="40">
        <f t="shared" si="276"/>
        <v>4.0290088638195005E-2</v>
      </c>
      <c r="OS11" s="44">
        <v>0</v>
      </c>
      <c r="OT11" s="40">
        <f t="shared" si="277"/>
        <v>0</v>
      </c>
      <c r="OU11" s="41">
        <v>0</v>
      </c>
      <c r="OV11" s="42">
        <f t="shared" si="278"/>
        <v>1</v>
      </c>
      <c r="OW11" s="43">
        <f t="shared" si="279"/>
        <v>2.3320895522388058E-2</v>
      </c>
      <c r="OX11" s="44">
        <v>1</v>
      </c>
      <c r="OY11" s="40">
        <f t="shared" si="280"/>
        <v>4.1390728476821195E-2</v>
      </c>
      <c r="OZ11" s="44">
        <v>0</v>
      </c>
      <c r="PA11" s="36">
        <f t="shared" si="281"/>
        <v>0</v>
      </c>
      <c r="PB11" s="45">
        <v>0</v>
      </c>
      <c r="PC11" s="46">
        <f t="shared" si="282"/>
        <v>1</v>
      </c>
      <c r="PD11" s="47">
        <f t="shared" si="283"/>
        <v>2.3946360153256702E-2</v>
      </c>
      <c r="PE11" s="48">
        <v>1</v>
      </c>
      <c r="PF11" s="36">
        <f t="shared" si="284"/>
        <v>4.2319085907744393E-2</v>
      </c>
      <c r="PG11" s="48">
        <v>0</v>
      </c>
      <c r="PH11" s="36">
        <f t="shared" si="285"/>
        <v>0</v>
      </c>
      <c r="PI11" s="45">
        <v>0</v>
      </c>
      <c r="PJ11" s="46">
        <f t="shared" si="286"/>
        <v>1</v>
      </c>
      <c r="PK11" s="47">
        <f t="shared" si="287"/>
        <v>2.4673081667900318E-2</v>
      </c>
      <c r="PL11" s="48">
        <v>1</v>
      </c>
      <c r="PM11" s="36">
        <f t="shared" si="288"/>
        <v>4.3497172683775558E-2</v>
      </c>
      <c r="PN11" s="48">
        <v>0</v>
      </c>
      <c r="PO11" s="36">
        <f t="shared" si="289"/>
        <v>0</v>
      </c>
      <c r="PP11" s="45">
        <v>0</v>
      </c>
      <c r="PQ11" s="46">
        <f t="shared" si="290"/>
        <v>1</v>
      </c>
      <c r="PR11" s="47">
        <f t="shared" si="291"/>
        <v>2.554278416347382E-2</v>
      </c>
      <c r="PS11" s="48">
        <v>1</v>
      </c>
      <c r="PT11" s="36">
        <f t="shared" si="292"/>
        <v>4.5310376076121435E-2</v>
      </c>
      <c r="PU11" s="48">
        <v>0</v>
      </c>
      <c r="PV11" s="36">
        <f t="shared" si="293"/>
        <v>0</v>
      </c>
      <c r="PW11" s="45">
        <v>0</v>
      </c>
      <c r="PX11" s="46">
        <f t="shared" si="294"/>
        <v>1</v>
      </c>
      <c r="PY11" s="47">
        <f t="shared" si="295"/>
        <v>2.6666666666666668E-2</v>
      </c>
      <c r="PZ11" s="49">
        <v>1</v>
      </c>
      <c r="QA11" s="36">
        <f t="shared" si="296"/>
        <v>4.6104195481788839E-2</v>
      </c>
      <c r="QB11" s="48">
        <v>0</v>
      </c>
      <c r="QC11" s="36">
        <f t="shared" si="297"/>
        <v>0</v>
      </c>
      <c r="QD11" s="45">
        <v>0</v>
      </c>
      <c r="QE11" s="46">
        <f t="shared" si="298"/>
        <v>1</v>
      </c>
      <c r="QF11" s="47">
        <f t="shared" si="299"/>
        <v>2.7151778441487917E-2</v>
      </c>
      <c r="QG11" s="50">
        <v>1</v>
      </c>
      <c r="QH11" s="36">
        <f t="shared" si="300"/>
        <v>4.7036688617121354E-2</v>
      </c>
      <c r="QI11" s="51">
        <v>0</v>
      </c>
      <c r="QJ11" s="36">
        <f t="shared" si="301"/>
        <v>0</v>
      </c>
      <c r="QK11" s="45">
        <v>0</v>
      </c>
      <c r="QL11" s="46">
        <f t="shared" si="302"/>
        <v>1</v>
      </c>
      <c r="QM11" s="47">
        <f t="shared" si="303"/>
        <v>2.7777777777777776E-2</v>
      </c>
      <c r="QN11" s="48">
        <v>0</v>
      </c>
      <c r="QO11" s="36">
        <f t="shared" si="304"/>
        <v>0</v>
      </c>
      <c r="QP11" s="48">
        <v>0</v>
      </c>
      <c r="QQ11" s="36">
        <f t="shared" si="305"/>
        <v>0</v>
      </c>
      <c r="QR11" s="45">
        <v>0</v>
      </c>
      <c r="QS11" s="46">
        <f t="shared" si="306"/>
        <v>0</v>
      </c>
      <c r="QT11" s="47">
        <f t="shared" si="307"/>
        <v>0</v>
      </c>
      <c r="QU11" s="48">
        <v>0</v>
      </c>
      <c r="QV11" s="36">
        <f t="shared" si="308"/>
        <v>0</v>
      </c>
      <c r="QW11" s="48">
        <v>0</v>
      </c>
      <c r="QX11" s="36">
        <f t="shared" si="309"/>
        <v>0</v>
      </c>
      <c r="QY11" s="45">
        <v>0</v>
      </c>
      <c r="QZ11" s="46">
        <f t="shared" si="310"/>
        <v>0</v>
      </c>
      <c r="RA11" s="47">
        <f t="shared" si="311"/>
        <v>0</v>
      </c>
      <c r="RB11" s="48">
        <v>0</v>
      </c>
      <c r="RC11" s="36">
        <f t="shared" si="312"/>
        <v>0</v>
      </c>
      <c r="RD11" s="48">
        <v>0</v>
      </c>
      <c r="RE11" s="36">
        <f t="shared" si="313"/>
        <v>0</v>
      </c>
      <c r="RF11" s="45">
        <v>0</v>
      </c>
      <c r="RG11" s="46">
        <f t="shared" si="314"/>
        <v>0</v>
      </c>
      <c r="RH11" s="47">
        <f t="shared" si="315"/>
        <v>0</v>
      </c>
      <c r="RI11" s="48">
        <v>0</v>
      </c>
      <c r="RJ11" s="36">
        <f t="shared" si="316"/>
        <v>0</v>
      </c>
      <c r="RK11" s="48">
        <v>0</v>
      </c>
      <c r="RL11" s="36">
        <f t="shared" si="317"/>
        <v>0</v>
      </c>
      <c r="RM11" s="45">
        <v>0</v>
      </c>
      <c r="RN11" s="46">
        <f t="shared" si="318"/>
        <v>0</v>
      </c>
      <c r="RO11" s="47">
        <f t="shared" si="319"/>
        <v>0</v>
      </c>
      <c r="RP11" s="48">
        <v>0</v>
      </c>
      <c r="RQ11" s="36">
        <f t="shared" si="320"/>
        <v>0</v>
      </c>
      <c r="RR11" s="48">
        <v>0</v>
      </c>
      <c r="RS11" s="36">
        <f t="shared" si="321"/>
        <v>0</v>
      </c>
      <c r="RT11" s="45">
        <v>0</v>
      </c>
      <c r="RU11" s="46">
        <f t="shared" si="322"/>
        <v>0</v>
      </c>
      <c r="RV11" s="47">
        <f t="shared" si="323"/>
        <v>0</v>
      </c>
      <c r="RW11" s="48">
        <v>0</v>
      </c>
      <c r="RX11" s="36">
        <f t="shared" si="324"/>
        <v>0</v>
      </c>
      <c r="RY11" s="48">
        <v>0</v>
      </c>
      <c r="RZ11" s="36">
        <f t="shared" si="325"/>
        <v>0</v>
      </c>
      <c r="SA11" s="45">
        <v>0</v>
      </c>
      <c r="SB11" s="46">
        <f t="shared" si="326"/>
        <v>0</v>
      </c>
      <c r="SC11" s="47">
        <f t="shared" si="327"/>
        <v>0</v>
      </c>
      <c r="SD11" s="48">
        <v>0</v>
      </c>
      <c r="SE11" s="36">
        <f t="shared" si="328"/>
        <v>0</v>
      </c>
      <c r="SF11" s="48">
        <v>0</v>
      </c>
      <c r="SG11" s="36">
        <f t="shared" si="329"/>
        <v>0</v>
      </c>
      <c r="SH11" s="45">
        <v>0</v>
      </c>
      <c r="SI11" s="46">
        <f t="shared" si="330"/>
        <v>0</v>
      </c>
      <c r="SJ11" s="47">
        <f t="shared" si="331"/>
        <v>0</v>
      </c>
      <c r="SK11" s="48">
        <v>0</v>
      </c>
      <c r="SL11" s="36">
        <f t="shared" si="332"/>
        <v>0</v>
      </c>
      <c r="SM11" s="48">
        <v>0</v>
      </c>
      <c r="SN11" s="36">
        <f t="shared" si="333"/>
        <v>0</v>
      </c>
      <c r="SO11" s="45">
        <v>0</v>
      </c>
      <c r="SP11" s="46">
        <f t="shared" si="334"/>
        <v>0</v>
      </c>
      <c r="SQ11" s="47">
        <f t="shared" si="335"/>
        <v>0</v>
      </c>
      <c r="SR11" s="35">
        <v>0</v>
      </c>
      <c r="SS11" s="36">
        <f t="shared" si="336"/>
        <v>0</v>
      </c>
      <c r="ST11" s="37">
        <v>0</v>
      </c>
      <c r="SU11" s="36">
        <f t="shared" si="337"/>
        <v>0</v>
      </c>
      <c r="SV11" s="45">
        <v>0</v>
      </c>
      <c r="SW11" s="46">
        <f t="shared" si="338"/>
        <v>0</v>
      </c>
      <c r="SX11" s="47">
        <f t="shared" si="339"/>
        <v>0</v>
      </c>
      <c r="SY11" s="35">
        <v>0</v>
      </c>
      <c r="SZ11" s="36">
        <f t="shared" si="340"/>
        <v>0</v>
      </c>
      <c r="TA11" s="37">
        <v>0</v>
      </c>
      <c r="TB11" s="36">
        <f t="shared" si="341"/>
        <v>0</v>
      </c>
      <c r="TC11" s="45">
        <v>0</v>
      </c>
      <c r="TD11" s="46">
        <f t="shared" si="342"/>
        <v>0</v>
      </c>
      <c r="TE11" s="36">
        <f t="shared" si="343"/>
        <v>0</v>
      </c>
      <c r="TF11" s="52">
        <v>0</v>
      </c>
      <c r="TG11" s="36">
        <f t="shared" si="344"/>
        <v>0</v>
      </c>
      <c r="TH11" s="37">
        <v>0</v>
      </c>
      <c r="TI11" s="36">
        <f t="shared" si="345"/>
        <v>0</v>
      </c>
      <c r="TJ11" s="45">
        <v>0</v>
      </c>
      <c r="TK11" s="46">
        <f t="shared" si="346"/>
        <v>0</v>
      </c>
      <c r="TL11" s="47">
        <f t="shared" si="347"/>
        <v>0</v>
      </c>
      <c r="TM11" s="50"/>
      <c r="TN11" s="36"/>
      <c r="TO11" s="51"/>
      <c r="TP11" s="36"/>
      <c r="TQ11" s="45"/>
      <c r="TR11" s="37">
        <v>0</v>
      </c>
      <c r="TS11" s="47">
        <f t="shared" si="348"/>
        <v>0</v>
      </c>
      <c r="TT11" s="50"/>
      <c r="TU11" s="36"/>
      <c r="TV11" s="51"/>
      <c r="TW11" s="36"/>
      <c r="TX11" s="45"/>
      <c r="TY11" s="37">
        <v>0</v>
      </c>
      <c r="TZ11" s="47">
        <f t="shared" si="349"/>
        <v>0</v>
      </c>
      <c r="UA11" s="50"/>
      <c r="UB11" s="36"/>
      <c r="UC11" s="51"/>
      <c r="UD11" s="36"/>
      <c r="UE11" s="45"/>
      <c r="UF11" s="37">
        <v>0</v>
      </c>
      <c r="UG11" s="47">
        <f t="shared" si="350"/>
        <v>0</v>
      </c>
      <c r="UH11" s="50"/>
      <c r="UI11" s="36"/>
      <c r="UJ11" s="51"/>
      <c r="UK11" s="36"/>
      <c r="UL11" s="45"/>
      <c r="UM11" s="37">
        <v>0</v>
      </c>
      <c r="UN11" s="47">
        <f t="shared" si="351"/>
        <v>0</v>
      </c>
      <c r="UO11" s="50"/>
      <c r="UP11" s="36"/>
      <c r="UQ11" s="51"/>
      <c r="UR11" s="36"/>
      <c r="US11" s="45"/>
      <c r="UT11" s="37">
        <v>0</v>
      </c>
      <c r="UU11" s="47">
        <f t="shared" si="352"/>
        <v>0</v>
      </c>
      <c r="UV11" s="50"/>
      <c r="UW11" s="36"/>
      <c r="UX11" s="51"/>
      <c r="UY11" s="36"/>
      <c r="UZ11" s="45"/>
      <c r="VA11" s="37">
        <v>0</v>
      </c>
      <c r="VB11" s="47">
        <f t="shared" si="353"/>
        <v>0</v>
      </c>
      <c r="VC11" s="50"/>
      <c r="VD11" s="36"/>
      <c r="VE11" s="51"/>
      <c r="VF11" s="36"/>
      <c r="VG11" s="45"/>
      <c r="VH11" s="37">
        <v>0</v>
      </c>
      <c r="VI11" s="47">
        <f t="shared" si="354"/>
        <v>0</v>
      </c>
      <c r="VJ11" s="50"/>
      <c r="VK11" s="36"/>
      <c r="VL11" s="51"/>
      <c r="VM11" s="36"/>
      <c r="VN11" s="45"/>
      <c r="VO11" s="37">
        <v>0</v>
      </c>
      <c r="VP11" s="47">
        <f t="shared" si="355"/>
        <v>0</v>
      </c>
      <c r="VQ11" s="50"/>
      <c r="VR11" s="36"/>
      <c r="VS11" s="51"/>
      <c r="VT11" s="36"/>
      <c r="VU11" s="45"/>
      <c r="VV11" s="37">
        <v>0</v>
      </c>
      <c r="VW11" s="47">
        <f t="shared" si="356"/>
        <v>0</v>
      </c>
      <c r="VX11" s="50"/>
      <c r="VY11" s="36"/>
      <c r="VZ11" s="51"/>
      <c r="WA11" s="36"/>
      <c r="WB11" s="45"/>
      <c r="WC11" s="37">
        <v>0</v>
      </c>
      <c r="WD11" s="47">
        <f t="shared" si="357"/>
        <v>0</v>
      </c>
      <c r="WE11" s="50"/>
      <c r="WF11" s="36"/>
      <c r="WG11" s="51"/>
      <c r="WH11" s="36"/>
      <c r="WI11" s="45"/>
      <c r="WJ11" s="37">
        <v>0</v>
      </c>
      <c r="WK11" s="47">
        <f t="shared" si="358"/>
        <v>0</v>
      </c>
      <c r="WL11" s="50"/>
      <c r="WM11" s="36"/>
      <c r="WN11" s="51"/>
      <c r="WO11" s="36"/>
      <c r="WP11" s="45"/>
      <c r="WQ11" s="37">
        <v>0</v>
      </c>
      <c r="WR11" s="47">
        <f t="shared" si="359"/>
        <v>0</v>
      </c>
      <c r="WS11" s="50"/>
      <c r="WT11" s="36"/>
      <c r="WU11" s="51"/>
      <c r="WV11" s="36"/>
      <c r="WW11" s="45"/>
      <c r="WX11" s="37">
        <v>0</v>
      </c>
      <c r="WY11" s="47">
        <f t="shared" si="360"/>
        <v>0</v>
      </c>
    </row>
    <row r="12" spans="1:1024">
      <c r="A12" s="34" t="s">
        <v>63</v>
      </c>
      <c r="B12" s="35">
        <v>548282</v>
      </c>
      <c r="C12" s="36">
        <f t="shared" si="0"/>
        <v>6.389424368896897</v>
      </c>
      <c r="D12" s="37">
        <v>531643</v>
      </c>
      <c r="E12" s="36">
        <f t="shared" si="1"/>
        <v>6.1100826943607096</v>
      </c>
      <c r="F12" s="37">
        <f t="shared" si="2"/>
        <v>1079925</v>
      </c>
      <c r="G12" s="38">
        <f t="shared" si="3"/>
        <v>6.2487837893902523</v>
      </c>
      <c r="H12" s="39">
        <v>0</v>
      </c>
      <c r="I12" s="40">
        <f t="shared" si="4"/>
        <v>0</v>
      </c>
      <c r="J12" s="39">
        <v>0</v>
      </c>
      <c r="K12" s="40">
        <f t="shared" si="5"/>
        <v>0</v>
      </c>
      <c r="L12" s="41">
        <f t="shared" si="6"/>
        <v>0</v>
      </c>
      <c r="M12" s="42">
        <f t="shared" si="7"/>
        <v>0</v>
      </c>
      <c r="N12" s="43">
        <f t="shared" si="8"/>
        <v>0</v>
      </c>
      <c r="O12" s="39">
        <v>0</v>
      </c>
      <c r="P12" s="40">
        <f t="shared" si="9"/>
        <v>0</v>
      </c>
      <c r="Q12" s="39">
        <v>0</v>
      </c>
      <c r="R12" s="40">
        <f t="shared" si="10"/>
        <v>0</v>
      </c>
      <c r="S12" s="41">
        <f t="shared" si="11"/>
        <v>0</v>
      </c>
      <c r="T12" s="42">
        <f t="shared" si="12"/>
        <v>0</v>
      </c>
      <c r="U12" s="43">
        <f t="shared" si="13"/>
        <v>0</v>
      </c>
      <c r="V12" s="39">
        <v>0</v>
      </c>
      <c r="W12" s="40">
        <f t="shared" si="14"/>
        <v>0</v>
      </c>
      <c r="X12" s="39">
        <v>0</v>
      </c>
      <c r="Y12" s="40">
        <f t="shared" si="15"/>
        <v>0</v>
      </c>
      <c r="Z12" s="41">
        <f t="shared" si="16"/>
        <v>0</v>
      </c>
      <c r="AA12" s="42">
        <f t="shared" si="17"/>
        <v>0</v>
      </c>
      <c r="AB12" s="43">
        <f t="shared" si="18"/>
        <v>0</v>
      </c>
      <c r="AC12" s="39">
        <v>0</v>
      </c>
      <c r="AD12" s="40">
        <f t="shared" si="19"/>
        <v>0</v>
      </c>
      <c r="AE12" s="39">
        <v>0</v>
      </c>
      <c r="AF12" s="40">
        <f t="shared" si="20"/>
        <v>0</v>
      </c>
      <c r="AG12" s="41">
        <f t="shared" si="21"/>
        <v>0</v>
      </c>
      <c r="AH12" s="42">
        <f t="shared" si="22"/>
        <v>0</v>
      </c>
      <c r="AI12" s="43">
        <f t="shared" si="23"/>
        <v>0</v>
      </c>
      <c r="AJ12" s="39">
        <v>0</v>
      </c>
      <c r="AK12" s="40">
        <f t="shared" si="24"/>
        <v>0</v>
      </c>
      <c r="AL12" s="39">
        <v>0</v>
      </c>
      <c r="AM12" s="40">
        <f t="shared" si="25"/>
        <v>0</v>
      </c>
      <c r="AN12" s="41">
        <f t="shared" si="26"/>
        <v>0</v>
      </c>
      <c r="AO12" s="42">
        <f t="shared" si="27"/>
        <v>0</v>
      </c>
      <c r="AP12" s="43">
        <f t="shared" si="28"/>
        <v>0</v>
      </c>
      <c r="AQ12" s="39">
        <v>0</v>
      </c>
      <c r="AR12" s="40">
        <f t="shared" si="29"/>
        <v>0</v>
      </c>
      <c r="AS12" s="39">
        <v>0</v>
      </c>
      <c r="AT12" s="40">
        <f t="shared" si="30"/>
        <v>0</v>
      </c>
      <c r="AU12" s="41">
        <f t="shared" si="31"/>
        <v>0</v>
      </c>
      <c r="AV12" s="42">
        <f t="shared" si="32"/>
        <v>0</v>
      </c>
      <c r="AW12" s="43">
        <f t="shared" si="33"/>
        <v>0</v>
      </c>
      <c r="AX12" s="39">
        <v>0</v>
      </c>
      <c r="AY12" s="40">
        <f t="shared" si="34"/>
        <v>0</v>
      </c>
      <c r="AZ12" s="39">
        <v>0</v>
      </c>
      <c r="BA12" s="40">
        <f t="shared" si="35"/>
        <v>0</v>
      </c>
      <c r="BB12" s="41">
        <f t="shared" si="36"/>
        <v>0</v>
      </c>
      <c r="BC12" s="42">
        <f t="shared" si="37"/>
        <v>0</v>
      </c>
      <c r="BD12" s="43">
        <f t="shared" si="38"/>
        <v>0</v>
      </c>
      <c r="BE12" s="39">
        <v>0</v>
      </c>
      <c r="BF12" s="40">
        <f t="shared" si="39"/>
        <v>0</v>
      </c>
      <c r="BG12" s="39">
        <v>0</v>
      </c>
      <c r="BH12" s="40">
        <f t="shared" si="40"/>
        <v>0</v>
      </c>
      <c r="BI12" s="41">
        <f t="shared" si="41"/>
        <v>0</v>
      </c>
      <c r="BJ12" s="42">
        <f t="shared" si="42"/>
        <v>0</v>
      </c>
      <c r="BK12" s="43">
        <f t="shared" si="43"/>
        <v>0</v>
      </c>
      <c r="BL12" s="39">
        <v>0</v>
      </c>
      <c r="BM12" s="40">
        <f t="shared" si="44"/>
        <v>0</v>
      </c>
      <c r="BN12" s="39">
        <v>0</v>
      </c>
      <c r="BO12" s="40">
        <f t="shared" si="45"/>
        <v>0</v>
      </c>
      <c r="BP12" s="41">
        <f t="shared" si="46"/>
        <v>0</v>
      </c>
      <c r="BQ12" s="42">
        <f t="shared" si="47"/>
        <v>0</v>
      </c>
      <c r="BR12" s="43">
        <f t="shared" si="48"/>
        <v>0</v>
      </c>
      <c r="BS12" s="39">
        <v>0</v>
      </c>
      <c r="BT12" s="40">
        <f t="shared" si="49"/>
        <v>0</v>
      </c>
      <c r="BU12" s="39">
        <v>0</v>
      </c>
      <c r="BV12" s="40">
        <f t="shared" si="50"/>
        <v>0</v>
      </c>
      <c r="BW12" s="41">
        <f t="shared" si="51"/>
        <v>0</v>
      </c>
      <c r="BX12" s="42">
        <f t="shared" si="52"/>
        <v>0</v>
      </c>
      <c r="BY12" s="43">
        <f t="shared" si="53"/>
        <v>0</v>
      </c>
      <c r="BZ12" s="39">
        <v>0</v>
      </c>
      <c r="CA12" s="40">
        <f t="shared" si="54"/>
        <v>0</v>
      </c>
      <c r="CB12" s="39">
        <v>0</v>
      </c>
      <c r="CC12" s="40">
        <f t="shared" si="55"/>
        <v>0</v>
      </c>
      <c r="CD12" s="41">
        <f t="shared" si="56"/>
        <v>0</v>
      </c>
      <c r="CE12" s="42">
        <f t="shared" si="57"/>
        <v>0</v>
      </c>
      <c r="CF12" s="43">
        <f t="shared" si="58"/>
        <v>0</v>
      </c>
      <c r="CG12" s="39">
        <v>0</v>
      </c>
      <c r="CH12" s="40">
        <f t="shared" si="59"/>
        <v>0</v>
      </c>
      <c r="CI12" s="39">
        <v>0</v>
      </c>
      <c r="CJ12" s="40">
        <f t="shared" si="60"/>
        <v>0</v>
      </c>
      <c r="CK12" s="41">
        <f t="shared" si="61"/>
        <v>0</v>
      </c>
      <c r="CL12" s="42">
        <f t="shared" si="62"/>
        <v>0</v>
      </c>
      <c r="CM12" s="43">
        <f t="shared" si="63"/>
        <v>0</v>
      </c>
      <c r="CN12" s="39">
        <v>0</v>
      </c>
      <c r="CO12" s="40">
        <f t="shared" si="64"/>
        <v>0</v>
      </c>
      <c r="CP12" s="39">
        <v>0</v>
      </c>
      <c r="CQ12" s="40">
        <f t="shared" si="65"/>
        <v>0</v>
      </c>
      <c r="CR12" s="41">
        <f t="shared" si="66"/>
        <v>0</v>
      </c>
      <c r="CS12" s="42">
        <f t="shared" si="67"/>
        <v>0</v>
      </c>
      <c r="CT12" s="43">
        <f t="shared" si="68"/>
        <v>0</v>
      </c>
      <c r="CU12" s="39">
        <v>0</v>
      </c>
      <c r="CV12" s="40">
        <f t="shared" si="69"/>
        <v>0</v>
      </c>
      <c r="CW12" s="39">
        <v>0</v>
      </c>
      <c r="CX12" s="40">
        <f t="shared" si="70"/>
        <v>0</v>
      </c>
      <c r="CY12" s="41">
        <f t="shared" si="71"/>
        <v>0</v>
      </c>
      <c r="CZ12" s="42">
        <f t="shared" si="72"/>
        <v>0</v>
      </c>
      <c r="DA12" s="43">
        <f t="shared" si="73"/>
        <v>0</v>
      </c>
      <c r="DB12" s="39">
        <v>0</v>
      </c>
      <c r="DC12" s="40">
        <f t="shared" si="74"/>
        <v>0</v>
      </c>
      <c r="DD12" s="39">
        <v>0</v>
      </c>
      <c r="DE12" s="40">
        <f t="shared" si="75"/>
        <v>0</v>
      </c>
      <c r="DF12" s="41">
        <f t="shared" si="76"/>
        <v>0</v>
      </c>
      <c r="DG12" s="42">
        <f t="shared" si="77"/>
        <v>0</v>
      </c>
      <c r="DH12" s="43">
        <f t="shared" si="78"/>
        <v>0</v>
      </c>
      <c r="DI12" s="39">
        <v>0</v>
      </c>
      <c r="DJ12" s="40">
        <f t="shared" si="79"/>
        <v>0</v>
      </c>
      <c r="DK12" s="39">
        <v>0</v>
      </c>
      <c r="DL12" s="40">
        <f t="shared" si="80"/>
        <v>0</v>
      </c>
      <c r="DM12" s="41">
        <f t="shared" si="81"/>
        <v>0</v>
      </c>
      <c r="DN12" s="42">
        <f t="shared" si="82"/>
        <v>0</v>
      </c>
      <c r="DO12" s="43">
        <f t="shared" si="83"/>
        <v>0</v>
      </c>
      <c r="DP12" s="39">
        <v>0</v>
      </c>
      <c r="DQ12" s="40">
        <f t="shared" si="84"/>
        <v>0</v>
      </c>
      <c r="DR12" s="39">
        <v>0</v>
      </c>
      <c r="DS12" s="40">
        <f t="shared" si="85"/>
        <v>0</v>
      </c>
      <c r="DT12" s="41">
        <f t="shared" si="86"/>
        <v>0</v>
      </c>
      <c r="DU12" s="42">
        <f t="shared" si="87"/>
        <v>0</v>
      </c>
      <c r="DV12" s="43">
        <f t="shared" si="88"/>
        <v>0</v>
      </c>
      <c r="DW12" s="39">
        <v>0</v>
      </c>
      <c r="DX12" s="40">
        <f t="shared" si="89"/>
        <v>0</v>
      </c>
      <c r="DY12" s="39">
        <v>0</v>
      </c>
      <c r="DZ12" s="40">
        <f t="shared" si="90"/>
        <v>0</v>
      </c>
      <c r="EA12" s="41">
        <f t="shared" si="91"/>
        <v>0</v>
      </c>
      <c r="EB12" s="42">
        <f t="shared" si="92"/>
        <v>0</v>
      </c>
      <c r="EC12" s="43">
        <f t="shared" si="93"/>
        <v>0</v>
      </c>
      <c r="ED12" s="39">
        <v>0</v>
      </c>
      <c r="EE12" s="40">
        <f t="shared" si="94"/>
        <v>0</v>
      </c>
      <c r="EF12" s="39">
        <v>0</v>
      </c>
      <c r="EG12" s="40">
        <f t="shared" si="95"/>
        <v>0</v>
      </c>
      <c r="EH12" s="41">
        <f t="shared" si="96"/>
        <v>0</v>
      </c>
      <c r="EI12" s="42">
        <f t="shared" si="97"/>
        <v>0</v>
      </c>
      <c r="EJ12" s="43">
        <f t="shared" si="98"/>
        <v>0</v>
      </c>
      <c r="EK12" s="39">
        <v>0</v>
      </c>
      <c r="EL12" s="40">
        <f t="shared" si="99"/>
        <v>0</v>
      </c>
      <c r="EM12" s="39">
        <v>0</v>
      </c>
      <c r="EN12" s="40">
        <f t="shared" si="100"/>
        <v>0</v>
      </c>
      <c r="EO12" s="41">
        <f t="shared" si="101"/>
        <v>0</v>
      </c>
      <c r="EP12" s="42">
        <f t="shared" si="102"/>
        <v>0</v>
      </c>
      <c r="EQ12" s="43">
        <f t="shared" si="103"/>
        <v>0</v>
      </c>
      <c r="ER12" s="39">
        <v>0</v>
      </c>
      <c r="ES12" s="40">
        <f t="shared" si="104"/>
        <v>0</v>
      </c>
      <c r="ET12" s="39">
        <v>0</v>
      </c>
      <c r="EU12" s="40">
        <f t="shared" si="105"/>
        <v>0</v>
      </c>
      <c r="EV12" s="41">
        <f t="shared" si="106"/>
        <v>0</v>
      </c>
      <c r="EW12" s="42">
        <f t="shared" si="107"/>
        <v>0</v>
      </c>
      <c r="EX12" s="43">
        <f t="shared" si="108"/>
        <v>0</v>
      </c>
      <c r="EY12" s="39">
        <v>0</v>
      </c>
      <c r="EZ12" s="40">
        <f t="shared" si="109"/>
        <v>0</v>
      </c>
      <c r="FA12" s="39">
        <v>0</v>
      </c>
      <c r="FB12" s="40">
        <f t="shared" si="110"/>
        <v>0</v>
      </c>
      <c r="FC12" s="41">
        <f t="shared" si="111"/>
        <v>0</v>
      </c>
      <c r="FD12" s="42">
        <f t="shared" si="112"/>
        <v>0</v>
      </c>
      <c r="FE12" s="43">
        <f t="shared" si="113"/>
        <v>0</v>
      </c>
      <c r="FF12" s="39">
        <v>0</v>
      </c>
      <c r="FG12" s="40">
        <f t="shared" si="114"/>
        <v>0</v>
      </c>
      <c r="FH12" s="39">
        <v>0</v>
      </c>
      <c r="FI12" s="40">
        <f t="shared" si="115"/>
        <v>0</v>
      </c>
      <c r="FJ12" s="41">
        <f t="shared" si="116"/>
        <v>0</v>
      </c>
      <c r="FK12" s="42">
        <f t="shared" si="117"/>
        <v>0</v>
      </c>
      <c r="FL12" s="43">
        <f t="shared" si="118"/>
        <v>0</v>
      </c>
      <c r="FM12" s="39">
        <v>0</v>
      </c>
      <c r="FN12" s="40">
        <f t="shared" si="119"/>
        <v>0</v>
      </c>
      <c r="FO12" s="39">
        <v>0</v>
      </c>
      <c r="FP12" s="40">
        <f t="shared" si="120"/>
        <v>0</v>
      </c>
      <c r="FQ12" s="41">
        <f t="shared" si="121"/>
        <v>0</v>
      </c>
      <c r="FR12" s="42">
        <f t="shared" si="122"/>
        <v>0</v>
      </c>
      <c r="FS12" s="43">
        <f t="shared" si="123"/>
        <v>0</v>
      </c>
      <c r="FT12" s="39">
        <v>0</v>
      </c>
      <c r="FU12" s="40">
        <f t="shared" si="124"/>
        <v>0</v>
      </c>
      <c r="FV12" s="39">
        <v>0</v>
      </c>
      <c r="FW12" s="40">
        <f t="shared" si="125"/>
        <v>0</v>
      </c>
      <c r="FX12" s="41">
        <f t="shared" si="126"/>
        <v>0</v>
      </c>
      <c r="FY12" s="42">
        <f t="shared" si="127"/>
        <v>0</v>
      </c>
      <c r="FZ12" s="43">
        <f t="shared" si="128"/>
        <v>0</v>
      </c>
      <c r="GA12" s="39">
        <v>0</v>
      </c>
      <c r="GB12" s="40">
        <f t="shared" si="129"/>
        <v>0</v>
      </c>
      <c r="GC12" s="39">
        <v>0</v>
      </c>
      <c r="GD12" s="40">
        <f t="shared" si="130"/>
        <v>0</v>
      </c>
      <c r="GE12" s="41">
        <f t="shared" si="131"/>
        <v>0</v>
      </c>
      <c r="GF12" s="42">
        <f t="shared" si="132"/>
        <v>0</v>
      </c>
      <c r="GG12" s="43">
        <f t="shared" si="133"/>
        <v>0</v>
      </c>
      <c r="GH12" s="39">
        <v>0</v>
      </c>
      <c r="GI12" s="40">
        <f t="shared" si="134"/>
        <v>0</v>
      </c>
      <c r="GJ12" s="39">
        <v>0</v>
      </c>
      <c r="GK12" s="40">
        <f t="shared" si="135"/>
        <v>0</v>
      </c>
      <c r="GL12" s="41">
        <f t="shared" si="136"/>
        <v>0</v>
      </c>
      <c r="GM12" s="42">
        <f t="shared" si="137"/>
        <v>0</v>
      </c>
      <c r="GN12" s="43">
        <f t="shared" si="138"/>
        <v>0</v>
      </c>
      <c r="GO12" s="39">
        <v>0</v>
      </c>
      <c r="GP12" s="40">
        <f t="shared" si="139"/>
        <v>0</v>
      </c>
      <c r="GQ12" s="39">
        <v>0</v>
      </c>
      <c r="GR12" s="40">
        <f t="shared" si="140"/>
        <v>0</v>
      </c>
      <c r="GS12" s="41">
        <f t="shared" si="141"/>
        <v>0</v>
      </c>
      <c r="GT12" s="42">
        <f t="shared" si="142"/>
        <v>0</v>
      </c>
      <c r="GU12" s="43">
        <f t="shared" si="143"/>
        <v>0</v>
      </c>
      <c r="GV12" s="39">
        <v>0</v>
      </c>
      <c r="GW12" s="40">
        <f t="shared" si="144"/>
        <v>0</v>
      </c>
      <c r="GX12" s="39">
        <v>0</v>
      </c>
      <c r="GY12" s="40">
        <f t="shared" si="145"/>
        <v>0</v>
      </c>
      <c r="GZ12" s="41">
        <f t="shared" si="146"/>
        <v>0</v>
      </c>
      <c r="HA12" s="42">
        <f t="shared" si="147"/>
        <v>0</v>
      </c>
      <c r="HB12" s="43">
        <f t="shared" si="148"/>
        <v>0</v>
      </c>
      <c r="HC12" s="39">
        <v>0</v>
      </c>
      <c r="HD12" s="40">
        <f t="shared" si="149"/>
        <v>0</v>
      </c>
      <c r="HE12" s="39">
        <v>0</v>
      </c>
      <c r="HF12" s="40">
        <f t="shared" si="150"/>
        <v>0</v>
      </c>
      <c r="HG12" s="41">
        <f t="shared" si="151"/>
        <v>0</v>
      </c>
      <c r="HH12" s="42">
        <f t="shared" si="152"/>
        <v>0</v>
      </c>
      <c r="HI12" s="43">
        <f t="shared" si="153"/>
        <v>0</v>
      </c>
      <c r="HJ12" s="39">
        <v>0</v>
      </c>
      <c r="HK12" s="40">
        <f t="shared" si="154"/>
        <v>0</v>
      </c>
      <c r="HL12" s="39">
        <v>0</v>
      </c>
      <c r="HM12" s="40">
        <f t="shared" si="155"/>
        <v>0</v>
      </c>
      <c r="HN12" s="41">
        <f t="shared" si="156"/>
        <v>0</v>
      </c>
      <c r="HO12" s="42">
        <f t="shared" si="157"/>
        <v>0</v>
      </c>
      <c r="HP12" s="43">
        <f t="shared" si="158"/>
        <v>0</v>
      </c>
      <c r="HQ12" s="39">
        <v>0</v>
      </c>
      <c r="HR12" s="40">
        <f t="shared" si="159"/>
        <v>0</v>
      </c>
      <c r="HS12" s="39">
        <v>0</v>
      </c>
      <c r="HT12" s="40">
        <f t="shared" si="160"/>
        <v>0</v>
      </c>
      <c r="HU12" s="41">
        <f t="shared" si="161"/>
        <v>0</v>
      </c>
      <c r="HV12" s="42">
        <f t="shared" si="162"/>
        <v>0</v>
      </c>
      <c r="HW12" s="43">
        <f t="shared" si="163"/>
        <v>0</v>
      </c>
      <c r="HX12" s="39">
        <v>0</v>
      </c>
      <c r="HY12" s="40">
        <f t="shared" si="164"/>
        <v>0</v>
      </c>
      <c r="HZ12" s="39">
        <v>0</v>
      </c>
      <c r="IA12" s="40">
        <f t="shared" si="165"/>
        <v>0</v>
      </c>
      <c r="IB12" s="41">
        <f t="shared" si="166"/>
        <v>0</v>
      </c>
      <c r="IC12" s="42">
        <f t="shared" si="167"/>
        <v>0</v>
      </c>
      <c r="ID12" s="43">
        <f t="shared" si="168"/>
        <v>0</v>
      </c>
      <c r="IE12" s="39">
        <v>0</v>
      </c>
      <c r="IF12" s="40">
        <f t="shared" si="169"/>
        <v>0</v>
      </c>
      <c r="IG12" s="39">
        <v>0</v>
      </c>
      <c r="IH12" s="40">
        <f t="shared" si="170"/>
        <v>0</v>
      </c>
      <c r="II12" s="41">
        <f t="shared" si="171"/>
        <v>0</v>
      </c>
      <c r="IJ12" s="42">
        <f t="shared" si="172"/>
        <v>0</v>
      </c>
      <c r="IK12" s="43">
        <f t="shared" si="173"/>
        <v>0</v>
      </c>
      <c r="IL12" s="39">
        <v>0</v>
      </c>
      <c r="IM12" s="40">
        <f t="shared" si="174"/>
        <v>0</v>
      </c>
      <c r="IN12" s="39">
        <v>0</v>
      </c>
      <c r="IO12" s="40">
        <f t="shared" si="175"/>
        <v>0</v>
      </c>
      <c r="IP12" s="41">
        <f t="shared" si="176"/>
        <v>0</v>
      </c>
      <c r="IQ12" s="42">
        <f t="shared" si="177"/>
        <v>0</v>
      </c>
      <c r="IR12" s="43">
        <f t="shared" si="178"/>
        <v>0</v>
      </c>
      <c r="IS12" s="39">
        <v>0</v>
      </c>
      <c r="IT12" s="40">
        <f t="shared" si="179"/>
        <v>0</v>
      </c>
      <c r="IU12" s="39">
        <v>0</v>
      </c>
      <c r="IV12" s="40">
        <f t="shared" si="180"/>
        <v>0</v>
      </c>
      <c r="IW12" s="41">
        <f t="shared" si="181"/>
        <v>0</v>
      </c>
      <c r="IX12" s="42">
        <f t="shared" si="182"/>
        <v>0</v>
      </c>
      <c r="IY12" s="43">
        <f t="shared" si="183"/>
        <v>0</v>
      </c>
      <c r="IZ12" s="39">
        <v>0</v>
      </c>
      <c r="JA12" s="40">
        <f t="shared" si="184"/>
        <v>0</v>
      </c>
      <c r="JB12" s="39">
        <v>0</v>
      </c>
      <c r="JC12" s="40">
        <f t="shared" si="185"/>
        <v>0</v>
      </c>
      <c r="JD12" s="41">
        <f t="shared" si="186"/>
        <v>0</v>
      </c>
      <c r="JE12" s="42">
        <f t="shared" si="187"/>
        <v>0</v>
      </c>
      <c r="JF12" s="43">
        <f t="shared" si="188"/>
        <v>0</v>
      </c>
      <c r="JG12" s="39">
        <v>0</v>
      </c>
      <c r="JH12" s="40">
        <f t="shared" si="189"/>
        <v>0</v>
      </c>
      <c r="JI12" s="39">
        <v>0</v>
      </c>
      <c r="JJ12" s="40">
        <f t="shared" si="190"/>
        <v>0</v>
      </c>
      <c r="JK12" s="41">
        <f t="shared" si="191"/>
        <v>0</v>
      </c>
      <c r="JL12" s="42">
        <f t="shared" si="192"/>
        <v>0</v>
      </c>
      <c r="JM12" s="43">
        <f t="shared" si="193"/>
        <v>0</v>
      </c>
      <c r="JN12" s="44">
        <v>0</v>
      </c>
      <c r="JO12" s="40">
        <f t="shared" si="194"/>
        <v>0</v>
      </c>
      <c r="JP12" s="44">
        <v>0</v>
      </c>
      <c r="JQ12" s="40">
        <f t="shared" si="195"/>
        <v>0</v>
      </c>
      <c r="JR12" s="41">
        <f t="shared" si="196"/>
        <v>0</v>
      </c>
      <c r="JS12" s="42">
        <f t="shared" si="197"/>
        <v>0</v>
      </c>
      <c r="JT12" s="43">
        <f t="shared" si="198"/>
        <v>0</v>
      </c>
      <c r="JU12" s="44">
        <v>0</v>
      </c>
      <c r="JV12" s="40">
        <f t="shared" si="199"/>
        <v>0</v>
      </c>
      <c r="JW12" s="44">
        <v>0</v>
      </c>
      <c r="JX12" s="40">
        <f t="shared" si="200"/>
        <v>0</v>
      </c>
      <c r="JY12" s="41">
        <f t="shared" si="201"/>
        <v>0</v>
      </c>
      <c r="JZ12" s="42">
        <f t="shared" si="202"/>
        <v>0</v>
      </c>
      <c r="KA12" s="43">
        <f t="shared" si="203"/>
        <v>0</v>
      </c>
      <c r="KB12" s="44">
        <v>0</v>
      </c>
      <c r="KC12" s="40">
        <f t="shared" si="204"/>
        <v>0</v>
      </c>
      <c r="KD12" s="44">
        <v>0</v>
      </c>
      <c r="KE12" s="40">
        <f t="shared" si="205"/>
        <v>0</v>
      </c>
      <c r="KF12" s="41">
        <f t="shared" si="206"/>
        <v>0</v>
      </c>
      <c r="KG12" s="42">
        <f t="shared" si="207"/>
        <v>0</v>
      </c>
      <c r="KH12" s="43">
        <f t="shared" si="208"/>
        <v>0</v>
      </c>
      <c r="KI12" s="44">
        <v>0</v>
      </c>
      <c r="KJ12" s="40">
        <f t="shared" si="209"/>
        <v>0</v>
      </c>
      <c r="KK12" s="44">
        <v>0</v>
      </c>
      <c r="KL12" s="40">
        <f t="shared" si="210"/>
        <v>0</v>
      </c>
      <c r="KM12" s="41">
        <f t="shared" si="211"/>
        <v>0</v>
      </c>
      <c r="KN12" s="42">
        <f t="shared" si="212"/>
        <v>0</v>
      </c>
      <c r="KO12" s="43">
        <f t="shared" si="213"/>
        <v>0</v>
      </c>
      <c r="KP12" s="44">
        <v>0</v>
      </c>
      <c r="KQ12" s="40">
        <f t="shared" si="214"/>
        <v>0</v>
      </c>
      <c r="KR12" s="44">
        <v>0</v>
      </c>
      <c r="KS12" s="40">
        <f t="shared" si="215"/>
        <v>0</v>
      </c>
      <c r="KT12" s="41">
        <f t="shared" si="216"/>
        <v>0</v>
      </c>
      <c r="KU12" s="42">
        <f t="shared" si="217"/>
        <v>0</v>
      </c>
      <c r="KV12" s="43">
        <f t="shared" si="218"/>
        <v>0</v>
      </c>
      <c r="KW12" s="44">
        <v>0</v>
      </c>
      <c r="KX12" s="40">
        <f t="shared" si="219"/>
        <v>0</v>
      </c>
      <c r="KY12" s="44">
        <v>0</v>
      </c>
      <c r="KZ12" s="40">
        <f t="shared" si="220"/>
        <v>0</v>
      </c>
      <c r="LA12" s="41">
        <f t="shared" si="221"/>
        <v>0</v>
      </c>
      <c r="LB12" s="42">
        <f t="shared" si="222"/>
        <v>0</v>
      </c>
      <c r="LC12" s="43">
        <f t="shared" si="223"/>
        <v>0</v>
      </c>
      <c r="LD12" s="44">
        <v>0</v>
      </c>
      <c r="LE12" s="40">
        <f t="shared" si="224"/>
        <v>0</v>
      </c>
      <c r="LF12" s="44">
        <v>0</v>
      </c>
      <c r="LG12" s="40">
        <f t="shared" si="225"/>
        <v>0</v>
      </c>
      <c r="LH12" s="41">
        <v>0</v>
      </c>
      <c r="LI12" s="42">
        <f t="shared" si="226"/>
        <v>0</v>
      </c>
      <c r="LJ12" s="43">
        <f t="shared" si="227"/>
        <v>0</v>
      </c>
      <c r="LK12" s="44">
        <v>0</v>
      </c>
      <c r="LL12" s="40">
        <f t="shared" si="228"/>
        <v>0</v>
      </c>
      <c r="LM12" s="44">
        <v>0</v>
      </c>
      <c r="LN12" s="40">
        <f t="shared" si="229"/>
        <v>0</v>
      </c>
      <c r="LO12" s="41">
        <v>0</v>
      </c>
      <c r="LP12" s="42">
        <f t="shared" si="230"/>
        <v>0</v>
      </c>
      <c r="LQ12" s="43">
        <f t="shared" si="231"/>
        <v>0</v>
      </c>
      <c r="LR12" s="44">
        <v>0</v>
      </c>
      <c r="LS12" s="40">
        <f t="shared" si="232"/>
        <v>0</v>
      </c>
      <c r="LT12" s="44">
        <v>0</v>
      </c>
      <c r="LU12" s="40">
        <f t="shared" si="233"/>
        <v>0</v>
      </c>
      <c r="LV12" s="41">
        <v>0</v>
      </c>
      <c r="LW12" s="42">
        <f t="shared" si="234"/>
        <v>0</v>
      </c>
      <c r="LX12" s="43">
        <f t="shared" si="235"/>
        <v>0</v>
      </c>
      <c r="LY12" s="44">
        <v>0</v>
      </c>
      <c r="LZ12" s="40">
        <f t="shared" si="236"/>
        <v>0</v>
      </c>
      <c r="MA12" s="44">
        <v>0</v>
      </c>
      <c r="MB12" s="40">
        <f t="shared" si="237"/>
        <v>0</v>
      </c>
      <c r="MC12" s="41">
        <v>0</v>
      </c>
      <c r="MD12" s="42">
        <f t="shared" si="238"/>
        <v>0</v>
      </c>
      <c r="ME12" s="43">
        <f t="shared" si="239"/>
        <v>0</v>
      </c>
      <c r="MF12" s="44">
        <v>0</v>
      </c>
      <c r="MG12" s="40">
        <f t="shared" si="240"/>
        <v>0</v>
      </c>
      <c r="MH12" s="44">
        <v>0</v>
      </c>
      <c r="MI12" s="40">
        <f t="shared" si="241"/>
        <v>0</v>
      </c>
      <c r="MJ12" s="41">
        <v>0</v>
      </c>
      <c r="MK12" s="42">
        <f t="shared" si="242"/>
        <v>0</v>
      </c>
      <c r="ML12" s="43">
        <f t="shared" si="243"/>
        <v>0</v>
      </c>
      <c r="MM12" s="44">
        <v>0</v>
      </c>
      <c r="MN12" s="40">
        <f t="shared" si="244"/>
        <v>0</v>
      </c>
      <c r="MO12" s="44">
        <v>0</v>
      </c>
      <c r="MP12" s="40">
        <f t="shared" si="245"/>
        <v>0</v>
      </c>
      <c r="MQ12" s="41">
        <v>0</v>
      </c>
      <c r="MR12" s="42">
        <f t="shared" si="246"/>
        <v>0</v>
      </c>
      <c r="MS12" s="43">
        <f t="shared" si="247"/>
        <v>0</v>
      </c>
      <c r="MT12" s="44">
        <v>0</v>
      </c>
      <c r="MU12" s="40">
        <f t="shared" si="248"/>
        <v>0</v>
      </c>
      <c r="MV12" s="44">
        <v>0</v>
      </c>
      <c r="MW12" s="40">
        <f t="shared" si="249"/>
        <v>0</v>
      </c>
      <c r="MX12" s="41">
        <v>0</v>
      </c>
      <c r="MY12" s="42">
        <f t="shared" si="250"/>
        <v>0</v>
      </c>
      <c r="MZ12" s="43">
        <f t="shared" si="251"/>
        <v>0</v>
      </c>
      <c r="NA12" s="44">
        <v>0</v>
      </c>
      <c r="NB12" s="40">
        <f t="shared" si="252"/>
        <v>0</v>
      </c>
      <c r="NC12" s="44">
        <v>0</v>
      </c>
      <c r="ND12" s="40">
        <f t="shared" si="253"/>
        <v>0</v>
      </c>
      <c r="NE12" s="41">
        <v>0</v>
      </c>
      <c r="NF12" s="42">
        <f t="shared" si="254"/>
        <v>0</v>
      </c>
      <c r="NG12" s="43">
        <f t="shared" si="255"/>
        <v>0</v>
      </c>
      <c r="NH12" s="44">
        <v>0</v>
      </c>
      <c r="NI12" s="40">
        <f t="shared" si="256"/>
        <v>0</v>
      </c>
      <c r="NJ12" s="44">
        <v>0</v>
      </c>
      <c r="NK12" s="40">
        <f t="shared" si="257"/>
        <v>0</v>
      </c>
      <c r="NL12" s="41">
        <v>0</v>
      </c>
      <c r="NM12" s="42">
        <f t="shared" si="258"/>
        <v>0</v>
      </c>
      <c r="NN12" s="43">
        <f t="shared" si="259"/>
        <v>0</v>
      </c>
      <c r="NO12" s="44">
        <v>0</v>
      </c>
      <c r="NP12" s="40">
        <f t="shared" si="260"/>
        <v>0</v>
      </c>
      <c r="NQ12" s="44">
        <v>0</v>
      </c>
      <c r="NR12" s="40">
        <f t="shared" si="261"/>
        <v>0</v>
      </c>
      <c r="NS12" s="41">
        <v>0</v>
      </c>
      <c r="NT12" s="42">
        <f t="shared" si="262"/>
        <v>0</v>
      </c>
      <c r="NU12" s="43">
        <f t="shared" si="263"/>
        <v>0</v>
      </c>
      <c r="NV12" s="44">
        <v>0</v>
      </c>
      <c r="NW12" s="40">
        <f t="shared" si="264"/>
        <v>0</v>
      </c>
      <c r="NX12" s="44">
        <v>0</v>
      </c>
      <c r="NY12" s="40">
        <f t="shared" si="265"/>
        <v>0</v>
      </c>
      <c r="NZ12" s="41">
        <v>0</v>
      </c>
      <c r="OA12" s="42">
        <f t="shared" si="266"/>
        <v>0</v>
      </c>
      <c r="OB12" s="43">
        <f t="shared" si="267"/>
        <v>0</v>
      </c>
      <c r="OC12" s="44">
        <v>0</v>
      </c>
      <c r="OD12" s="40">
        <f t="shared" si="268"/>
        <v>0</v>
      </c>
      <c r="OE12" s="44">
        <v>0</v>
      </c>
      <c r="OF12" s="40">
        <f t="shared" si="269"/>
        <v>0</v>
      </c>
      <c r="OG12" s="41">
        <v>0</v>
      </c>
      <c r="OH12" s="42">
        <f t="shared" si="270"/>
        <v>0</v>
      </c>
      <c r="OI12" s="43">
        <f t="shared" si="271"/>
        <v>0</v>
      </c>
      <c r="OJ12" s="44">
        <v>0</v>
      </c>
      <c r="OK12" s="40">
        <f t="shared" si="272"/>
        <v>0</v>
      </c>
      <c r="OL12" s="44">
        <v>0</v>
      </c>
      <c r="OM12" s="40">
        <f t="shared" si="273"/>
        <v>0</v>
      </c>
      <c r="ON12" s="41">
        <v>0</v>
      </c>
      <c r="OO12" s="42">
        <f t="shared" si="274"/>
        <v>0</v>
      </c>
      <c r="OP12" s="43">
        <f t="shared" si="275"/>
        <v>0</v>
      </c>
      <c r="OQ12" s="44">
        <v>0</v>
      </c>
      <c r="OR12" s="40">
        <f t="shared" si="276"/>
        <v>0</v>
      </c>
      <c r="OS12" s="44">
        <v>0</v>
      </c>
      <c r="OT12" s="40">
        <f t="shared" si="277"/>
        <v>0</v>
      </c>
      <c r="OU12" s="41">
        <v>0</v>
      </c>
      <c r="OV12" s="42">
        <f t="shared" si="278"/>
        <v>0</v>
      </c>
      <c r="OW12" s="43">
        <f t="shared" si="279"/>
        <v>0</v>
      </c>
      <c r="OX12" s="44">
        <v>0</v>
      </c>
      <c r="OY12" s="40">
        <f t="shared" si="280"/>
        <v>0</v>
      </c>
      <c r="OZ12" s="44">
        <v>0</v>
      </c>
      <c r="PA12" s="36">
        <f t="shared" si="281"/>
        <v>0</v>
      </c>
      <c r="PB12" s="45">
        <v>0</v>
      </c>
      <c r="PC12" s="46">
        <f t="shared" si="282"/>
        <v>0</v>
      </c>
      <c r="PD12" s="47">
        <f t="shared" si="283"/>
        <v>0</v>
      </c>
      <c r="PE12" s="48">
        <v>0</v>
      </c>
      <c r="PF12" s="36">
        <f t="shared" si="284"/>
        <v>0</v>
      </c>
      <c r="PG12" s="48">
        <v>0</v>
      </c>
      <c r="PH12" s="36">
        <f t="shared" si="285"/>
        <v>0</v>
      </c>
      <c r="PI12" s="45">
        <v>0</v>
      </c>
      <c r="PJ12" s="46">
        <f t="shared" si="286"/>
        <v>0</v>
      </c>
      <c r="PK12" s="47">
        <f t="shared" si="287"/>
        <v>0</v>
      </c>
      <c r="PL12" s="48">
        <v>0</v>
      </c>
      <c r="PM12" s="36">
        <f t="shared" si="288"/>
        <v>0</v>
      </c>
      <c r="PN12" s="48">
        <v>0</v>
      </c>
      <c r="PO12" s="36">
        <f t="shared" si="289"/>
        <v>0</v>
      </c>
      <c r="PP12" s="45">
        <v>0</v>
      </c>
      <c r="PQ12" s="46">
        <f t="shared" si="290"/>
        <v>0</v>
      </c>
      <c r="PR12" s="47">
        <f t="shared" si="291"/>
        <v>0</v>
      </c>
      <c r="PS12" s="48">
        <v>0</v>
      </c>
      <c r="PT12" s="36">
        <f t="shared" si="292"/>
        <v>0</v>
      </c>
      <c r="PU12" s="48">
        <v>0</v>
      </c>
      <c r="PV12" s="36">
        <f t="shared" si="293"/>
        <v>0</v>
      </c>
      <c r="PW12" s="45">
        <v>0</v>
      </c>
      <c r="PX12" s="46">
        <f t="shared" si="294"/>
        <v>0</v>
      </c>
      <c r="PY12" s="47">
        <f t="shared" si="295"/>
        <v>0</v>
      </c>
      <c r="PZ12" s="49">
        <v>0</v>
      </c>
      <c r="QA12" s="36">
        <f t="shared" si="296"/>
        <v>0</v>
      </c>
      <c r="QB12" s="48">
        <v>0</v>
      </c>
      <c r="QC12" s="36">
        <f t="shared" si="297"/>
        <v>0</v>
      </c>
      <c r="QD12" s="45">
        <v>0</v>
      </c>
      <c r="QE12" s="46">
        <f t="shared" si="298"/>
        <v>0</v>
      </c>
      <c r="QF12" s="47">
        <f t="shared" si="299"/>
        <v>0</v>
      </c>
      <c r="QG12" s="50">
        <v>0</v>
      </c>
      <c r="QH12" s="36">
        <f t="shared" si="300"/>
        <v>0</v>
      </c>
      <c r="QI12" s="51">
        <v>0</v>
      </c>
      <c r="QJ12" s="36">
        <f t="shared" si="301"/>
        <v>0</v>
      </c>
      <c r="QK12" s="45">
        <v>0</v>
      </c>
      <c r="QL12" s="46">
        <f t="shared" si="302"/>
        <v>0</v>
      </c>
      <c r="QM12" s="47">
        <f t="shared" si="303"/>
        <v>0</v>
      </c>
      <c r="QN12" s="48">
        <v>0</v>
      </c>
      <c r="QO12" s="36">
        <f t="shared" si="304"/>
        <v>0</v>
      </c>
      <c r="QP12" s="48">
        <v>0</v>
      </c>
      <c r="QQ12" s="36">
        <f t="shared" si="305"/>
        <v>0</v>
      </c>
      <c r="QR12" s="45">
        <v>0</v>
      </c>
      <c r="QS12" s="46">
        <f t="shared" si="306"/>
        <v>0</v>
      </c>
      <c r="QT12" s="47">
        <f t="shared" si="307"/>
        <v>0</v>
      </c>
      <c r="QU12" s="48">
        <v>0</v>
      </c>
      <c r="QV12" s="36">
        <f t="shared" si="308"/>
        <v>0</v>
      </c>
      <c r="QW12" s="48">
        <v>0</v>
      </c>
      <c r="QX12" s="36">
        <f t="shared" si="309"/>
        <v>0</v>
      </c>
      <c r="QY12" s="45">
        <v>0</v>
      </c>
      <c r="QZ12" s="46">
        <f t="shared" si="310"/>
        <v>0</v>
      </c>
      <c r="RA12" s="47">
        <f t="shared" si="311"/>
        <v>0</v>
      </c>
      <c r="RB12" s="48">
        <v>0</v>
      </c>
      <c r="RC12" s="36">
        <f t="shared" si="312"/>
        <v>0</v>
      </c>
      <c r="RD12" s="48">
        <v>0</v>
      </c>
      <c r="RE12" s="36">
        <f t="shared" si="313"/>
        <v>0</v>
      </c>
      <c r="RF12" s="45">
        <v>0</v>
      </c>
      <c r="RG12" s="46">
        <f t="shared" si="314"/>
        <v>0</v>
      </c>
      <c r="RH12" s="47">
        <f t="shared" si="315"/>
        <v>0</v>
      </c>
      <c r="RI12" s="48">
        <v>0</v>
      </c>
      <c r="RJ12" s="36">
        <f t="shared" si="316"/>
        <v>0</v>
      </c>
      <c r="RK12" s="48">
        <v>0</v>
      </c>
      <c r="RL12" s="36">
        <f t="shared" si="317"/>
        <v>0</v>
      </c>
      <c r="RM12" s="45">
        <v>0</v>
      </c>
      <c r="RN12" s="46">
        <f t="shared" si="318"/>
        <v>0</v>
      </c>
      <c r="RO12" s="47">
        <f t="shared" si="319"/>
        <v>0</v>
      </c>
      <c r="RP12" s="48">
        <v>0</v>
      </c>
      <c r="RQ12" s="36">
        <f t="shared" si="320"/>
        <v>0</v>
      </c>
      <c r="RR12" s="48">
        <v>0</v>
      </c>
      <c r="RS12" s="36">
        <f t="shared" si="321"/>
        <v>0</v>
      </c>
      <c r="RT12" s="45">
        <v>0</v>
      </c>
      <c r="RU12" s="46">
        <f t="shared" si="322"/>
        <v>0</v>
      </c>
      <c r="RV12" s="47">
        <f t="shared" si="323"/>
        <v>0</v>
      </c>
      <c r="RW12" s="48">
        <v>0</v>
      </c>
      <c r="RX12" s="36">
        <f t="shared" si="324"/>
        <v>0</v>
      </c>
      <c r="RY12" s="48">
        <v>0</v>
      </c>
      <c r="RZ12" s="36">
        <f t="shared" si="325"/>
        <v>0</v>
      </c>
      <c r="SA12" s="45">
        <v>0</v>
      </c>
      <c r="SB12" s="46">
        <f t="shared" si="326"/>
        <v>0</v>
      </c>
      <c r="SC12" s="47">
        <f t="shared" si="327"/>
        <v>0</v>
      </c>
      <c r="SD12" s="48">
        <v>0</v>
      </c>
      <c r="SE12" s="36">
        <f t="shared" si="328"/>
        <v>0</v>
      </c>
      <c r="SF12" s="48">
        <v>0</v>
      </c>
      <c r="SG12" s="36">
        <f t="shared" si="329"/>
        <v>0</v>
      </c>
      <c r="SH12" s="45">
        <v>0</v>
      </c>
      <c r="SI12" s="46">
        <f t="shared" si="330"/>
        <v>0</v>
      </c>
      <c r="SJ12" s="47">
        <f t="shared" si="331"/>
        <v>0</v>
      </c>
      <c r="SK12" s="48">
        <v>0</v>
      </c>
      <c r="SL12" s="36">
        <f t="shared" si="332"/>
        <v>0</v>
      </c>
      <c r="SM12" s="48">
        <v>0</v>
      </c>
      <c r="SN12" s="36">
        <f t="shared" si="333"/>
        <v>0</v>
      </c>
      <c r="SO12" s="45">
        <v>0</v>
      </c>
      <c r="SP12" s="46">
        <f t="shared" si="334"/>
        <v>0</v>
      </c>
      <c r="SQ12" s="47">
        <f t="shared" si="335"/>
        <v>0</v>
      </c>
      <c r="SR12" s="35">
        <v>0</v>
      </c>
      <c r="SS12" s="36">
        <f t="shared" si="336"/>
        <v>0</v>
      </c>
      <c r="ST12" s="37">
        <v>0</v>
      </c>
      <c r="SU12" s="36">
        <f t="shared" si="337"/>
        <v>0</v>
      </c>
      <c r="SV12" s="45">
        <v>0</v>
      </c>
      <c r="SW12" s="46">
        <f t="shared" si="338"/>
        <v>0</v>
      </c>
      <c r="SX12" s="47">
        <f t="shared" si="339"/>
        <v>0</v>
      </c>
      <c r="SY12" s="35">
        <v>0</v>
      </c>
      <c r="SZ12" s="36">
        <f t="shared" si="340"/>
        <v>0</v>
      </c>
      <c r="TA12" s="37">
        <v>0</v>
      </c>
      <c r="TB12" s="36">
        <f t="shared" si="341"/>
        <v>0</v>
      </c>
      <c r="TC12" s="45">
        <v>0</v>
      </c>
      <c r="TD12" s="46">
        <f t="shared" si="342"/>
        <v>0</v>
      </c>
      <c r="TE12" s="36">
        <f t="shared" si="343"/>
        <v>0</v>
      </c>
      <c r="TF12" s="52">
        <v>0</v>
      </c>
      <c r="TG12" s="36">
        <f t="shared" si="344"/>
        <v>0</v>
      </c>
      <c r="TH12" s="37">
        <v>0</v>
      </c>
      <c r="TI12" s="36">
        <f t="shared" si="345"/>
        <v>0</v>
      </c>
      <c r="TJ12" s="45">
        <v>0</v>
      </c>
      <c r="TK12" s="46">
        <f t="shared" si="346"/>
        <v>0</v>
      </c>
      <c r="TL12" s="47">
        <f t="shared" si="347"/>
        <v>0</v>
      </c>
      <c r="TM12" s="50"/>
      <c r="TN12" s="36"/>
      <c r="TO12" s="51"/>
      <c r="TP12" s="36"/>
      <c r="TQ12" s="45"/>
      <c r="TR12" s="37">
        <v>0</v>
      </c>
      <c r="TS12" s="47">
        <f t="shared" si="348"/>
        <v>0</v>
      </c>
      <c r="TT12" s="50"/>
      <c r="TU12" s="36"/>
      <c r="TV12" s="51"/>
      <c r="TW12" s="36"/>
      <c r="TX12" s="45"/>
      <c r="TY12" s="37">
        <v>0</v>
      </c>
      <c r="TZ12" s="47">
        <f t="shared" si="349"/>
        <v>0</v>
      </c>
      <c r="UA12" s="50"/>
      <c r="UB12" s="36"/>
      <c r="UC12" s="51"/>
      <c r="UD12" s="36"/>
      <c r="UE12" s="45"/>
      <c r="UF12" s="37">
        <v>0</v>
      </c>
      <c r="UG12" s="47">
        <f t="shared" si="350"/>
        <v>0</v>
      </c>
      <c r="UH12" s="50"/>
      <c r="UI12" s="36"/>
      <c r="UJ12" s="51"/>
      <c r="UK12" s="36"/>
      <c r="UL12" s="45"/>
      <c r="UM12" s="37">
        <v>0</v>
      </c>
      <c r="UN12" s="47">
        <f t="shared" si="351"/>
        <v>0</v>
      </c>
      <c r="UO12" s="50"/>
      <c r="UP12" s="36"/>
      <c r="UQ12" s="51"/>
      <c r="UR12" s="36"/>
      <c r="US12" s="45"/>
      <c r="UT12" s="37">
        <v>0</v>
      </c>
      <c r="UU12" s="47">
        <f t="shared" si="352"/>
        <v>0</v>
      </c>
      <c r="UV12" s="50"/>
      <c r="UW12" s="36"/>
      <c r="UX12" s="51"/>
      <c r="UY12" s="36"/>
      <c r="UZ12" s="45"/>
      <c r="VA12" s="37">
        <v>0</v>
      </c>
      <c r="VB12" s="47">
        <f t="shared" si="353"/>
        <v>0</v>
      </c>
      <c r="VC12" s="50"/>
      <c r="VD12" s="36"/>
      <c r="VE12" s="51"/>
      <c r="VF12" s="36"/>
      <c r="VG12" s="45"/>
      <c r="VH12" s="37">
        <v>0</v>
      </c>
      <c r="VI12" s="47">
        <f t="shared" si="354"/>
        <v>0</v>
      </c>
      <c r="VJ12" s="50"/>
      <c r="VK12" s="36"/>
      <c r="VL12" s="51"/>
      <c r="VM12" s="36"/>
      <c r="VN12" s="45"/>
      <c r="VO12" s="37">
        <v>0</v>
      </c>
      <c r="VP12" s="47">
        <f t="shared" si="355"/>
        <v>0</v>
      </c>
      <c r="VQ12" s="50"/>
      <c r="VR12" s="36"/>
      <c r="VS12" s="51"/>
      <c r="VT12" s="36"/>
      <c r="VU12" s="45"/>
      <c r="VV12" s="37">
        <v>0</v>
      </c>
      <c r="VW12" s="47">
        <f t="shared" si="356"/>
        <v>0</v>
      </c>
      <c r="VX12" s="50"/>
      <c r="VY12" s="36"/>
      <c r="VZ12" s="51"/>
      <c r="WA12" s="36"/>
      <c r="WB12" s="45"/>
      <c r="WC12" s="37">
        <v>0</v>
      </c>
      <c r="WD12" s="47">
        <f t="shared" si="357"/>
        <v>0</v>
      </c>
      <c r="WE12" s="50"/>
      <c r="WF12" s="36"/>
      <c r="WG12" s="51"/>
      <c r="WH12" s="36"/>
      <c r="WI12" s="45"/>
      <c r="WJ12" s="37">
        <v>0</v>
      </c>
      <c r="WK12" s="47">
        <f t="shared" si="358"/>
        <v>0</v>
      </c>
      <c r="WL12" s="50"/>
      <c r="WM12" s="36"/>
      <c r="WN12" s="51"/>
      <c r="WO12" s="36"/>
      <c r="WP12" s="45"/>
      <c r="WQ12" s="37">
        <v>0</v>
      </c>
      <c r="WR12" s="47">
        <f t="shared" si="359"/>
        <v>0</v>
      </c>
      <c r="WS12" s="50"/>
      <c r="WT12" s="36"/>
      <c r="WU12" s="51"/>
      <c r="WV12" s="36"/>
      <c r="WW12" s="45"/>
      <c r="WX12" s="37">
        <v>0</v>
      </c>
      <c r="WY12" s="47">
        <f t="shared" si="360"/>
        <v>0</v>
      </c>
    </row>
    <row r="13" spans="1:1024">
      <c r="A13" s="34" t="s">
        <v>64</v>
      </c>
      <c r="B13" s="35">
        <v>569071</v>
      </c>
      <c r="C13" s="36">
        <f t="shared" si="0"/>
        <v>6.6316897418345411</v>
      </c>
      <c r="D13" s="37">
        <v>552792</v>
      </c>
      <c r="E13" s="36">
        <f t="shared" si="1"/>
        <v>6.3531445590011444</v>
      </c>
      <c r="F13" s="37">
        <f t="shared" si="2"/>
        <v>1121863</v>
      </c>
      <c r="G13" s="38">
        <f t="shared" si="3"/>
        <v>6.4914501732219518</v>
      </c>
      <c r="H13" s="39">
        <v>3</v>
      </c>
      <c r="I13" s="40">
        <f t="shared" si="4"/>
        <v>8.957897879964169E-2</v>
      </c>
      <c r="J13" s="39">
        <v>0</v>
      </c>
      <c r="K13" s="40">
        <f t="shared" si="5"/>
        <v>0</v>
      </c>
      <c r="L13" s="41">
        <f t="shared" si="6"/>
        <v>0</v>
      </c>
      <c r="M13" s="42">
        <f t="shared" si="7"/>
        <v>3</v>
      </c>
      <c r="N13" s="43">
        <f t="shared" si="8"/>
        <v>4.9269173920183935E-2</v>
      </c>
      <c r="O13" s="39">
        <v>3</v>
      </c>
      <c r="P13" s="40">
        <f t="shared" si="9"/>
        <v>8.9686098654708515E-2</v>
      </c>
      <c r="Q13" s="39">
        <v>0</v>
      </c>
      <c r="R13" s="40">
        <f t="shared" si="10"/>
        <v>0</v>
      </c>
      <c r="S13" s="41">
        <f t="shared" si="11"/>
        <v>0</v>
      </c>
      <c r="T13" s="42">
        <f t="shared" si="12"/>
        <v>3</v>
      </c>
      <c r="U13" s="43">
        <f t="shared" si="13"/>
        <v>4.9333991119881605E-2</v>
      </c>
      <c r="V13" s="39">
        <v>3</v>
      </c>
      <c r="W13" s="40">
        <f t="shared" si="14"/>
        <v>8.9766606822262118E-2</v>
      </c>
      <c r="X13" s="39">
        <v>0</v>
      </c>
      <c r="Y13" s="40">
        <f t="shared" si="15"/>
        <v>0</v>
      </c>
      <c r="Z13" s="41">
        <f t="shared" si="16"/>
        <v>0</v>
      </c>
      <c r="AA13" s="42">
        <f t="shared" si="17"/>
        <v>3</v>
      </c>
      <c r="AB13" s="43">
        <f t="shared" si="18"/>
        <v>4.9358341559723587E-2</v>
      </c>
      <c r="AC13" s="39">
        <v>3</v>
      </c>
      <c r="AD13" s="40">
        <f t="shared" si="19"/>
        <v>8.9847259658580425E-2</v>
      </c>
      <c r="AE13" s="39">
        <v>0</v>
      </c>
      <c r="AF13" s="40">
        <f t="shared" si="20"/>
        <v>0</v>
      </c>
      <c r="AG13" s="41">
        <f t="shared" si="21"/>
        <v>0</v>
      </c>
      <c r="AH13" s="42">
        <f t="shared" si="22"/>
        <v>3</v>
      </c>
      <c r="AI13" s="43">
        <f t="shared" si="23"/>
        <v>4.9390846229832079E-2</v>
      </c>
      <c r="AJ13" s="39">
        <v>3</v>
      </c>
      <c r="AK13" s="40">
        <f t="shared" si="24"/>
        <v>8.9901108780341618E-2</v>
      </c>
      <c r="AL13" s="39">
        <v>0</v>
      </c>
      <c r="AM13" s="40">
        <f t="shared" si="25"/>
        <v>0</v>
      </c>
      <c r="AN13" s="41">
        <f t="shared" si="26"/>
        <v>0</v>
      </c>
      <c r="AO13" s="42">
        <f t="shared" si="27"/>
        <v>3</v>
      </c>
      <c r="AP13" s="43">
        <f t="shared" si="28"/>
        <v>4.9423393739703461E-2</v>
      </c>
      <c r="AQ13" s="39">
        <v>3</v>
      </c>
      <c r="AR13" s="40">
        <f t="shared" si="29"/>
        <v>8.9901108780341618E-2</v>
      </c>
      <c r="AS13" s="39">
        <v>0</v>
      </c>
      <c r="AT13" s="40">
        <f t="shared" si="30"/>
        <v>0</v>
      </c>
      <c r="AU13" s="41">
        <f t="shared" si="31"/>
        <v>0</v>
      </c>
      <c r="AV13" s="42">
        <f t="shared" si="32"/>
        <v>3</v>
      </c>
      <c r="AW13" s="43">
        <f t="shared" si="33"/>
        <v>4.9464138499587806E-2</v>
      </c>
      <c r="AX13" s="39">
        <v>3</v>
      </c>
      <c r="AY13" s="40">
        <f t="shared" si="34"/>
        <v>8.9982003599280144E-2</v>
      </c>
      <c r="AZ13" s="39">
        <v>0</v>
      </c>
      <c r="BA13" s="40">
        <f t="shared" si="35"/>
        <v>0</v>
      </c>
      <c r="BB13" s="41">
        <f t="shared" si="36"/>
        <v>0</v>
      </c>
      <c r="BC13" s="42">
        <f t="shared" si="37"/>
        <v>3</v>
      </c>
      <c r="BD13" s="43">
        <f t="shared" si="38"/>
        <v>4.9513120977058928E-2</v>
      </c>
      <c r="BE13" s="39">
        <v>3</v>
      </c>
      <c r="BF13" s="40">
        <f t="shared" si="39"/>
        <v>9.003601440576231E-2</v>
      </c>
      <c r="BG13" s="39">
        <v>0</v>
      </c>
      <c r="BH13" s="40">
        <f t="shared" si="40"/>
        <v>0</v>
      </c>
      <c r="BI13" s="41">
        <f t="shared" si="41"/>
        <v>0</v>
      </c>
      <c r="BJ13" s="42">
        <f t="shared" si="42"/>
        <v>3</v>
      </c>
      <c r="BK13" s="43">
        <f t="shared" si="43"/>
        <v>4.9529470034670627E-2</v>
      </c>
      <c r="BL13" s="39">
        <v>3</v>
      </c>
      <c r="BM13" s="40">
        <f t="shared" si="44"/>
        <v>9.003601440576231E-2</v>
      </c>
      <c r="BN13" s="39">
        <v>0</v>
      </c>
      <c r="BO13" s="40">
        <f t="shared" si="45"/>
        <v>0</v>
      </c>
      <c r="BP13" s="41">
        <f t="shared" si="46"/>
        <v>0</v>
      </c>
      <c r="BQ13" s="42">
        <f t="shared" si="47"/>
        <v>3</v>
      </c>
      <c r="BR13" s="43">
        <f t="shared" si="48"/>
        <v>4.956220056170494E-2</v>
      </c>
      <c r="BS13" s="39">
        <v>3</v>
      </c>
      <c r="BT13" s="40">
        <f t="shared" si="49"/>
        <v>9.0171325518485113E-2</v>
      </c>
      <c r="BU13" s="39">
        <v>0</v>
      </c>
      <c r="BV13" s="40">
        <f t="shared" si="50"/>
        <v>0</v>
      </c>
      <c r="BW13" s="41">
        <f t="shared" si="51"/>
        <v>0</v>
      </c>
      <c r="BX13" s="42">
        <f t="shared" si="52"/>
        <v>3</v>
      </c>
      <c r="BY13" s="43">
        <f t="shared" si="53"/>
        <v>4.9636002647253472E-2</v>
      </c>
      <c r="BZ13" s="39">
        <v>3</v>
      </c>
      <c r="CA13" s="40">
        <f t="shared" si="54"/>
        <v>9.0171325518485113E-2</v>
      </c>
      <c r="CB13" s="39">
        <v>0</v>
      </c>
      <c r="CC13" s="40">
        <f t="shared" si="55"/>
        <v>0</v>
      </c>
      <c r="CD13" s="41">
        <f t="shared" si="56"/>
        <v>0</v>
      </c>
      <c r="CE13" s="42">
        <f t="shared" si="57"/>
        <v>3</v>
      </c>
      <c r="CF13" s="43">
        <f t="shared" si="58"/>
        <v>4.9652432969215489E-2</v>
      </c>
      <c r="CG13" s="39">
        <v>3</v>
      </c>
      <c r="CH13" s="40">
        <f t="shared" si="59"/>
        <v>9.0279867589527524E-2</v>
      </c>
      <c r="CI13" s="39">
        <v>0</v>
      </c>
      <c r="CJ13" s="40">
        <f t="shared" si="60"/>
        <v>0</v>
      </c>
      <c r="CK13" s="41">
        <f t="shared" si="61"/>
        <v>0</v>
      </c>
      <c r="CL13" s="42">
        <f t="shared" si="62"/>
        <v>3</v>
      </c>
      <c r="CM13" s="43">
        <f t="shared" si="63"/>
        <v>4.9742994528270607E-2</v>
      </c>
      <c r="CN13" s="39">
        <v>3</v>
      </c>
      <c r="CO13" s="40">
        <f t="shared" si="64"/>
        <v>9.0388671286532093E-2</v>
      </c>
      <c r="CP13" s="39">
        <v>0</v>
      </c>
      <c r="CQ13" s="40">
        <f t="shared" si="65"/>
        <v>0</v>
      </c>
      <c r="CR13" s="41">
        <f t="shared" si="66"/>
        <v>0</v>
      </c>
      <c r="CS13" s="42">
        <f t="shared" si="67"/>
        <v>3</v>
      </c>
      <c r="CT13" s="43">
        <f t="shared" si="68"/>
        <v>4.9867021276595744E-2</v>
      </c>
      <c r="CU13" s="39">
        <v>3</v>
      </c>
      <c r="CV13" s="40">
        <f t="shared" si="69"/>
        <v>9.0443171540548678E-2</v>
      </c>
      <c r="CW13" s="39">
        <v>0</v>
      </c>
      <c r="CX13" s="40">
        <f t="shared" si="70"/>
        <v>0</v>
      </c>
      <c r="CY13" s="41">
        <f t="shared" si="71"/>
        <v>0</v>
      </c>
      <c r="CZ13" s="42">
        <f t="shared" si="72"/>
        <v>3</v>
      </c>
      <c r="DA13" s="43">
        <f t="shared" si="73"/>
        <v>4.9891900881423583E-2</v>
      </c>
      <c r="DB13" s="39">
        <v>3</v>
      </c>
      <c r="DC13" s="40">
        <f t="shared" si="74"/>
        <v>9.0470446320868522E-2</v>
      </c>
      <c r="DD13" s="39">
        <v>0</v>
      </c>
      <c r="DE13" s="40">
        <f t="shared" si="75"/>
        <v>0</v>
      </c>
      <c r="DF13" s="41">
        <f t="shared" si="76"/>
        <v>0</v>
      </c>
      <c r="DG13" s="42">
        <f t="shared" si="77"/>
        <v>3</v>
      </c>
      <c r="DH13" s="43">
        <f t="shared" si="78"/>
        <v>4.9908501081350851E-2</v>
      </c>
      <c r="DI13" s="39">
        <v>3</v>
      </c>
      <c r="DJ13" s="40">
        <f t="shared" si="79"/>
        <v>9.0552369453667375E-2</v>
      </c>
      <c r="DK13" s="39">
        <v>0</v>
      </c>
      <c r="DL13" s="40">
        <f t="shared" si="80"/>
        <v>0</v>
      </c>
      <c r="DM13" s="41">
        <f t="shared" si="81"/>
        <v>0</v>
      </c>
      <c r="DN13" s="42">
        <f t="shared" si="82"/>
        <v>3</v>
      </c>
      <c r="DO13" s="43">
        <f t="shared" si="83"/>
        <v>4.995836802664446E-2</v>
      </c>
      <c r="DP13" s="39">
        <v>3</v>
      </c>
      <c r="DQ13" s="40">
        <f t="shared" si="84"/>
        <v>9.071666162685213E-2</v>
      </c>
      <c r="DR13" s="39">
        <v>0</v>
      </c>
      <c r="DS13" s="40">
        <f t="shared" si="85"/>
        <v>0</v>
      </c>
      <c r="DT13" s="41">
        <f t="shared" si="86"/>
        <v>0</v>
      </c>
      <c r="DU13" s="42">
        <f t="shared" si="87"/>
        <v>3</v>
      </c>
      <c r="DV13" s="43">
        <f t="shared" si="88"/>
        <v>5.0083472454090144E-2</v>
      </c>
      <c r="DW13" s="39">
        <v>3</v>
      </c>
      <c r="DX13" s="40">
        <f t="shared" si="89"/>
        <v>9.0991810737033677E-2</v>
      </c>
      <c r="DY13" s="39">
        <v>0</v>
      </c>
      <c r="DZ13" s="40">
        <f t="shared" si="90"/>
        <v>0</v>
      </c>
      <c r="EA13" s="41">
        <f t="shared" si="91"/>
        <v>0</v>
      </c>
      <c r="EB13" s="42">
        <f t="shared" si="92"/>
        <v>3</v>
      </c>
      <c r="EC13" s="43">
        <f t="shared" si="93"/>
        <v>5.0192404216161952E-2</v>
      </c>
      <c r="ED13" s="39">
        <v>3</v>
      </c>
      <c r="EE13" s="40">
        <f t="shared" si="94"/>
        <v>9.1157702825888781E-2</v>
      </c>
      <c r="EF13" s="39">
        <v>0</v>
      </c>
      <c r="EG13" s="40">
        <f t="shared" si="95"/>
        <v>0</v>
      </c>
      <c r="EH13" s="41">
        <f t="shared" si="96"/>
        <v>0</v>
      </c>
      <c r="EI13" s="42">
        <f t="shared" si="97"/>
        <v>3</v>
      </c>
      <c r="EJ13" s="43">
        <f t="shared" si="98"/>
        <v>5.0276520864756154E-2</v>
      </c>
      <c r="EK13" s="39">
        <v>3</v>
      </c>
      <c r="EL13" s="40">
        <f t="shared" si="99"/>
        <v>9.1213134691395567E-2</v>
      </c>
      <c r="EM13" s="39">
        <v>0</v>
      </c>
      <c r="EN13" s="40">
        <f t="shared" si="100"/>
        <v>0</v>
      </c>
      <c r="EO13" s="41">
        <f t="shared" si="101"/>
        <v>0</v>
      </c>
      <c r="EP13" s="42">
        <f t="shared" si="102"/>
        <v>3</v>
      </c>
      <c r="EQ13" s="43">
        <f t="shared" si="103"/>
        <v>5.0318685005031866E-2</v>
      </c>
      <c r="ER13" s="39">
        <v>3</v>
      </c>
      <c r="ES13" s="40">
        <f t="shared" si="104"/>
        <v>9.1352009744214369E-2</v>
      </c>
      <c r="ET13" s="39">
        <v>0</v>
      </c>
      <c r="EU13" s="40">
        <f t="shared" si="105"/>
        <v>0</v>
      </c>
      <c r="EV13" s="41">
        <f t="shared" si="106"/>
        <v>0</v>
      </c>
      <c r="EW13" s="42">
        <f t="shared" si="107"/>
        <v>3</v>
      </c>
      <c r="EX13" s="43">
        <f t="shared" si="108"/>
        <v>5.0369375419744788E-2</v>
      </c>
      <c r="EY13" s="39">
        <v>3</v>
      </c>
      <c r="EZ13" s="40">
        <f t="shared" si="109"/>
        <v>9.1463414634146353E-2</v>
      </c>
      <c r="FA13" s="39">
        <v>0</v>
      </c>
      <c r="FB13" s="40">
        <f t="shared" si="110"/>
        <v>0</v>
      </c>
      <c r="FC13" s="41">
        <f t="shared" si="111"/>
        <v>0</v>
      </c>
      <c r="FD13" s="42">
        <f t="shared" si="112"/>
        <v>3</v>
      </c>
      <c r="FE13" s="43">
        <f t="shared" si="113"/>
        <v>5.0411695513359105E-2</v>
      </c>
      <c r="FF13" s="39">
        <v>3</v>
      </c>
      <c r="FG13" s="40">
        <f t="shared" si="114"/>
        <v>9.1659028414298807E-2</v>
      </c>
      <c r="FH13" s="39">
        <v>0</v>
      </c>
      <c r="FI13" s="40">
        <f t="shared" si="115"/>
        <v>0</v>
      </c>
      <c r="FJ13" s="41">
        <f t="shared" si="116"/>
        <v>0</v>
      </c>
      <c r="FK13" s="42">
        <f t="shared" si="117"/>
        <v>3</v>
      </c>
      <c r="FL13" s="43">
        <f t="shared" si="118"/>
        <v>5.0581689428426911E-2</v>
      </c>
      <c r="FM13" s="39">
        <v>3</v>
      </c>
      <c r="FN13" s="40">
        <f t="shared" si="119"/>
        <v>9.2052776925437257E-2</v>
      </c>
      <c r="FO13" s="39">
        <v>0</v>
      </c>
      <c r="FP13" s="40">
        <f t="shared" si="120"/>
        <v>0</v>
      </c>
      <c r="FQ13" s="41">
        <f t="shared" si="121"/>
        <v>0</v>
      </c>
      <c r="FR13" s="42">
        <f t="shared" si="122"/>
        <v>3</v>
      </c>
      <c r="FS13" s="43">
        <f t="shared" si="123"/>
        <v>5.0821616127392846E-2</v>
      </c>
      <c r="FT13" s="39">
        <v>3</v>
      </c>
      <c r="FU13" s="40">
        <f t="shared" si="124"/>
        <v>9.2421441774491686E-2</v>
      </c>
      <c r="FV13" s="39">
        <v>0</v>
      </c>
      <c r="FW13" s="40">
        <f t="shared" si="125"/>
        <v>0</v>
      </c>
      <c r="FX13" s="41">
        <f t="shared" si="126"/>
        <v>0</v>
      </c>
      <c r="FY13" s="42">
        <f t="shared" si="127"/>
        <v>3</v>
      </c>
      <c r="FZ13" s="43">
        <f t="shared" si="128"/>
        <v>5.1098620337250898E-2</v>
      </c>
      <c r="GA13" s="39">
        <v>3</v>
      </c>
      <c r="GB13" s="40">
        <f t="shared" si="129"/>
        <v>9.2592592592592601E-2</v>
      </c>
      <c r="GC13" s="39">
        <v>0</v>
      </c>
      <c r="GD13" s="40">
        <f t="shared" si="130"/>
        <v>0</v>
      </c>
      <c r="GE13" s="41">
        <f t="shared" si="131"/>
        <v>0</v>
      </c>
      <c r="GF13" s="42">
        <f t="shared" si="132"/>
        <v>3</v>
      </c>
      <c r="GG13" s="43">
        <f t="shared" si="133"/>
        <v>5.1229508196721313E-2</v>
      </c>
      <c r="GH13" s="39">
        <v>3</v>
      </c>
      <c r="GI13" s="40">
        <f t="shared" si="134"/>
        <v>9.299442033477992E-2</v>
      </c>
      <c r="GJ13" s="39">
        <v>0</v>
      </c>
      <c r="GK13" s="40">
        <f t="shared" si="135"/>
        <v>0</v>
      </c>
      <c r="GL13" s="41">
        <f t="shared" si="136"/>
        <v>0</v>
      </c>
      <c r="GM13" s="42">
        <f t="shared" si="137"/>
        <v>3</v>
      </c>
      <c r="GN13" s="43">
        <f t="shared" si="138"/>
        <v>5.1457975986277875E-2</v>
      </c>
      <c r="GO13" s="39">
        <v>3</v>
      </c>
      <c r="GP13" s="40">
        <f t="shared" si="139"/>
        <v>9.3138776777398333E-2</v>
      </c>
      <c r="GQ13" s="39">
        <v>0</v>
      </c>
      <c r="GR13" s="40">
        <f t="shared" si="140"/>
        <v>0</v>
      </c>
      <c r="GS13" s="41">
        <f t="shared" si="141"/>
        <v>0</v>
      </c>
      <c r="GT13" s="42">
        <f t="shared" si="142"/>
        <v>3</v>
      </c>
      <c r="GU13" s="43">
        <f t="shared" si="143"/>
        <v>5.152868430092751E-2</v>
      </c>
      <c r="GV13" s="39">
        <v>3</v>
      </c>
      <c r="GW13" s="40">
        <f t="shared" si="144"/>
        <v>9.3254585017096672E-2</v>
      </c>
      <c r="GX13" s="39">
        <v>0</v>
      </c>
      <c r="GY13" s="40">
        <f t="shared" si="145"/>
        <v>0</v>
      </c>
      <c r="GZ13" s="41">
        <f t="shared" si="146"/>
        <v>0</v>
      </c>
      <c r="HA13" s="42">
        <f t="shared" si="147"/>
        <v>3</v>
      </c>
      <c r="HB13" s="43">
        <f t="shared" si="148"/>
        <v>5.1626226122870419E-2</v>
      </c>
      <c r="HC13" s="39">
        <v>3</v>
      </c>
      <c r="HD13" s="40">
        <f t="shared" si="149"/>
        <v>9.3662191695285668E-2</v>
      </c>
      <c r="HE13" s="39">
        <v>0</v>
      </c>
      <c r="HF13" s="40">
        <f t="shared" si="150"/>
        <v>0</v>
      </c>
      <c r="HG13" s="41">
        <f t="shared" si="151"/>
        <v>0</v>
      </c>
      <c r="HH13" s="42">
        <f t="shared" si="152"/>
        <v>3</v>
      </c>
      <c r="HI13" s="43">
        <f t="shared" si="153"/>
        <v>5.1831375259156875E-2</v>
      </c>
      <c r="HJ13" s="39">
        <v>3</v>
      </c>
      <c r="HK13" s="40">
        <f t="shared" si="154"/>
        <v>9.3896713615023469E-2</v>
      </c>
      <c r="HL13" s="39">
        <v>0</v>
      </c>
      <c r="HM13" s="40">
        <f t="shared" si="155"/>
        <v>0</v>
      </c>
      <c r="HN13" s="41">
        <f t="shared" si="156"/>
        <v>0</v>
      </c>
      <c r="HO13" s="42">
        <f t="shared" si="157"/>
        <v>3</v>
      </c>
      <c r="HP13" s="43">
        <f t="shared" si="158"/>
        <v>5.1948051948051951E-2</v>
      </c>
      <c r="HQ13" s="39">
        <v>3</v>
      </c>
      <c r="HR13" s="40">
        <f t="shared" si="159"/>
        <v>9.4309965419679356E-2</v>
      </c>
      <c r="HS13" s="39">
        <v>0</v>
      </c>
      <c r="HT13" s="40">
        <f t="shared" si="160"/>
        <v>0</v>
      </c>
      <c r="HU13" s="41">
        <f t="shared" si="161"/>
        <v>0</v>
      </c>
      <c r="HV13" s="42">
        <f t="shared" si="162"/>
        <v>3</v>
      </c>
      <c r="HW13" s="43">
        <f t="shared" si="163"/>
        <v>5.2192066805845504E-2</v>
      </c>
      <c r="HX13" s="39">
        <v>3</v>
      </c>
      <c r="HY13" s="40">
        <f t="shared" si="164"/>
        <v>9.4726870855699405E-2</v>
      </c>
      <c r="HZ13" s="39">
        <v>0</v>
      </c>
      <c r="IA13" s="40">
        <f t="shared" si="165"/>
        <v>0</v>
      </c>
      <c r="IB13" s="41">
        <f t="shared" si="166"/>
        <v>0</v>
      </c>
      <c r="IC13" s="42">
        <f t="shared" si="167"/>
        <v>3</v>
      </c>
      <c r="ID13" s="43">
        <f t="shared" si="168"/>
        <v>5.2493438320209973E-2</v>
      </c>
      <c r="IE13" s="39">
        <v>3</v>
      </c>
      <c r="IF13" s="40">
        <f t="shared" si="169"/>
        <v>9.4936708860759486E-2</v>
      </c>
      <c r="IG13" s="39">
        <v>0</v>
      </c>
      <c r="IH13" s="40">
        <f t="shared" si="170"/>
        <v>0</v>
      </c>
      <c r="II13" s="41">
        <f t="shared" si="171"/>
        <v>0</v>
      </c>
      <c r="IJ13" s="42">
        <f t="shared" si="172"/>
        <v>3</v>
      </c>
      <c r="IK13" s="43">
        <f t="shared" si="173"/>
        <v>5.2687038988408846E-2</v>
      </c>
      <c r="IL13" s="39">
        <v>3</v>
      </c>
      <c r="IM13" s="40">
        <f t="shared" si="174"/>
        <v>9.5117311350665826E-2</v>
      </c>
      <c r="IN13" s="39">
        <v>0</v>
      </c>
      <c r="IO13" s="40">
        <f t="shared" si="175"/>
        <v>0</v>
      </c>
      <c r="IP13" s="41">
        <f t="shared" si="176"/>
        <v>0</v>
      </c>
      <c r="IQ13" s="42">
        <f t="shared" si="177"/>
        <v>3</v>
      </c>
      <c r="IR13" s="43">
        <f t="shared" si="178"/>
        <v>5.2816901408450696E-2</v>
      </c>
      <c r="IS13" s="39">
        <v>3</v>
      </c>
      <c r="IT13" s="40">
        <f t="shared" si="179"/>
        <v>9.5298602287166453E-2</v>
      </c>
      <c r="IU13" s="39">
        <v>0</v>
      </c>
      <c r="IV13" s="40">
        <f t="shared" si="180"/>
        <v>0</v>
      </c>
      <c r="IW13" s="41">
        <f t="shared" si="181"/>
        <v>0</v>
      </c>
      <c r="IX13" s="42">
        <f t="shared" si="182"/>
        <v>3</v>
      </c>
      <c r="IY13" s="43">
        <f t="shared" si="183"/>
        <v>5.2910052910052914E-2</v>
      </c>
      <c r="IZ13" s="39">
        <v>3</v>
      </c>
      <c r="JA13" s="40">
        <f t="shared" si="184"/>
        <v>9.5785440613026809E-2</v>
      </c>
      <c r="JB13" s="39">
        <v>0</v>
      </c>
      <c r="JC13" s="40">
        <f t="shared" si="185"/>
        <v>0</v>
      </c>
      <c r="JD13" s="41">
        <f t="shared" si="186"/>
        <v>0</v>
      </c>
      <c r="JE13" s="42">
        <f t="shared" si="187"/>
        <v>3</v>
      </c>
      <c r="JF13" s="43">
        <f t="shared" si="188"/>
        <v>5.3163211057947905E-2</v>
      </c>
      <c r="JG13" s="39">
        <v>3</v>
      </c>
      <c r="JH13" s="40">
        <f t="shared" si="189"/>
        <v>9.6463022508038579E-2</v>
      </c>
      <c r="JI13" s="39">
        <v>0</v>
      </c>
      <c r="JJ13" s="40">
        <f t="shared" si="190"/>
        <v>0</v>
      </c>
      <c r="JK13" s="41">
        <f t="shared" si="191"/>
        <v>0</v>
      </c>
      <c r="JL13" s="42">
        <f t="shared" si="192"/>
        <v>3</v>
      </c>
      <c r="JM13" s="43">
        <f t="shared" si="193"/>
        <v>5.3667262969588549E-2</v>
      </c>
      <c r="JN13" s="44">
        <v>3</v>
      </c>
      <c r="JO13" s="40">
        <f t="shared" si="194"/>
        <v>9.6961861667744023E-2</v>
      </c>
      <c r="JP13" s="44">
        <v>0</v>
      </c>
      <c r="JQ13" s="40">
        <f t="shared" si="195"/>
        <v>0</v>
      </c>
      <c r="JR13" s="41">
        <f t="shared" si="196"/>
        <v>0</v>
      </c>
      <c r="JS13" s="42">
        <f t="shared" si="197"/>
        <v>3</v>
      </c>
      <c r="JT13" s="43">
        <f t="shared" si="198"/>
        <v>5.3937432578209273E-2</v>
      </c>
      <c r="JU13" s="44">
        <v>3</v>
      </c>
      <c r="JV13" s="40">
        <f t="shared" si="199"/>
        <v>9.7719869706840393E-2</v>
      </c>
      <c r="JW13" s="44">
        <v>0</v>
      </c>
      <c r="JX13" s="40">
        <f t="shared" si="200"/>
        <v>0</v>
      </c>
      <c r="JY13" s="41">
        <f t="shared" si="201"/>
        <v>0</v>
      </c>
      <c r="JZ13" s="42">
        <f t="shared" si="202"/>
        <v>3</v>
      </c>
      <c r="KA13" s="43">
        <f t="shared" si="203"/>
        <v>5.4446460980036304E-2</v>
      </c>
      <c r="KB13" s="44">
        <v>3</v>
      </c>
      <c r="KC13" s="40">
        <f t="shared" si="204"/>
        <v>9.8554533508541389E-2</v>
      </c>
      <c r="KD13" s="44">
        <v>0</v>
      </c>
      <c r="KE13" s="40">
        <f t="shared" si="205"/>
        <v>0</v>
      </c>
      <c r="KF13" s="41">
        <f t="shared" si="206"/>
        <v>0</v>
      </c>
      <c r="KG13" s="42">
        <f t="shared" si="207"/>
        <v>3</v>
      </c>
      <c r="KH13" s="43">
        <f t="shared" si="208"/>
        <v>5.4985337243401766E-2</v>
      </c>
      <c r="KI13" s="44">
        <v>3</v>
      </c>
      <c r="KJ13" s="40">
        <f t="shared" si="209"/>
        <v>9.8684210526315791E-2</v>
      </c>
      <c r="KK13" s="44">
        <v>0</v>
      </c>
      <c r="KL13" s="40">
        <f t="shared" si="210"/>
        <v>0</v>
      </c>
      <c r="KM13" s="41">
        <f t="shared" si="211"/>
        <v>0</v>
      </c>
      <c r="KN13" s="42">
        <f t="shared" si="212"/>
        <v>3</v>
      </c>
      <c r="KO13" s="43">
        <f t="shared" si="213"/>
        <v>5.514705882352941E-2</v>
      </c>
      <c r="KP13" s="44">
        <v>3</v>
      </c>
      <c r="KQ13" s="40">
        <f t="shared" si="214"/>
        <v>9.8944591029023754E-2</v>
      </c>
      <c r="KR13" s="44">
        <v>0</v>
      </c>
      <c r="KS13" s="40">
        <f t="shared" si="215"/>
        <v>0</v>
      </c>
      <c r="KT13" s="41">
        <f t="shared" si="216"/>
        <v>0</v>
      </c>
      <c r="KU13" s="42">
        <f t="shared" si="217"/>
        <v>3</v>
      </c>
      <c r="KV13" s="43">
        <f t="shared" si="218"/>
        <v>5.5330136481003316E-2</v>
      </c>
      <c r="KW13" s="44">
        <v>3</v>
      </c>
      <c r="KX13" s="40">
        <f t="shared" si="219"/>
        <v>0.10003334444814939</v>
      </c>
      <c r="KY13" s="44">
        <v>0</v>
      </c>
      <c r="KZ13" s="40">
        <f t="shared" si="220"/>
        <v>0</v>
      </c>
      <c r="LA13" s="41">
        <f t="shared" si="221"/>
        <v>0</v>
      </c>
      <c r="LB13" s="42">
        <f t="shared" si="222"/>
        <v>3</v>
      </c>
      <c r="LC13" s="43">
        <f t="shared" si="223"/>
        <v>5.5991041433370664E-2</v>
      </c>
      <c r="LD13" s="44">
        <v>3</v>
      </c>
      <c r="LE13" s="40">
        <f t="shared" si="224"/>
        <v>0.1009421265141319</v>
      </c>
      <c r="LF13" s="44">
        <v>0</v>
      </c>
      <c r="LG13" s="40">
        <f t="shared" si="225"/>
        <v>0</v>
      </c>
      <c r="LH13" s="41">
        <v>0</v>
      </c>
      <c r="LI13" s="42">
        <f t="shared" si="226"/>
        <v>3</v>
      </c>
      <c r="LJ13" s="43">
        <f t="shared" si="227"/>
        <v>5.6742954416493289E-2</v>
      </c>
      <c r="LK13" s="44">
        <v>3</v>
      </c>
      <c r="LL13" s="40">
        <f t="shared" si="228"/>
        <v>0.10242403550699897</v>
      </c>
      <c r="LM13" s="44">
        <v>0</v>
      </c>
      <c r="LN13" s="40">
        <f t="shared" si="229"/>
        <v>0</v>
      </c>
      <c r="LO13" s="41">
        <v>0</v>
      </c>
      <c r="LP13" s="42">
        <f t="shared" si="230"/>
        <v>3</v>
      </c>
      <c r="LQ13" s="43">
        <f t="shared" si="231"/>
        <v>5.7659042859888529E-2</v>
      </c>
      <c r="LR13" s="44">
        <v>3</v>
      </c>
      <c r="LS13" s="40">
        <f t="shared" si="232"/>
        <v>0.10305736860185502</v>
      </c>
      <c r="LT13" s="44">
        <v>0</v>
      </c>
      <c r="LU13" s="40">
        <f t="shared" si="233"/>
        <v>0</v>
      </c>
      <c r="LV13" s="41">
        <v>0</v>
      </c>
      <c r="LW13" s="42">
        <f t="shared" si="234"/>
        <v>3</v>
      </c>
      <c r="LX13" s="43">
        <f t="shared" si="235"/>
        <v>5.8060770272885621E-2</v>
      </c>
      <c r="LY13" s="44">
        <v>3</v>
      </c>
      <c r="LZ13" s="40">
        <f t="shared" si="236"/>
        <v>0.10452961672473868</v>
      </c>
      <c r="MA13" s="44">
        <v>0</v>
      </c>
      <c r="MB13" s="40">
        <f t="shared" si="237"/>
        <v>0</v>
      </c>
      <c r="MC13" s="41">
        <v>0</v>
      </c>
      <c r="MD13" s="42">
        <f t="shared" si="238"/>
        <v>3</v>
      </c>
      <c r="ME13" s="43">
        <f t="shared" si="239"/>
        <v>5.9043495374926203E-2</v>
      </c>
      <c r="MF13" s="44">
        <v>3</v>
      </c>
      <c r="MG13" s="40">
        <f t="shared" si="240"/>
        <v>0.10496850944716585</v>
      </c>
      <c r="MH13" s="44">
        <v>0</v>
      </c>
      <c r="MI13" s="40">
        <f t="shared" si="241"/>
        <v>0</v>
      </c>
      <c r="MJ13" s="41">
        <v>0</v>
      </c>
      <c r="MK13" s="42">
        <f t="shared" si="242"/>
        <v>3</v>
      </c>
      <c r="ML13" s="43">
        <f t="shared" si="243"/>
        <v>5.9347181008902072E-2</v>
      </c>
      <c r="MM13" s="44">
        <v>3</v>
      </c>
      <c r="MN13" s="40">
        <f t="shared" si="244"/>
        <v>0.10619469026548674</v>
      </c>
      <c r="MO13" s="44">
        <v>0</v>
      </c>
      <c r="MP13" s="40">
        <f t="shared" si="245"/>
        <v>0</v>
      </c>
      <c r="MQ13" s="41">
        <v>0</v>
      </c>
      <c r="MR13" s="42">
        <f t="shared" si="246"/>
        <v>3</v>
      </c>
      <c r="MS13" s="43">
        <f t="shared" si="247"/>
        <v>6.0168471720818295E-2</v>
      </c>
      <c r="MT13" s="44">
        <v>3</v>
      </c>
      <c r="MU13" s="40">
        <f t="shared" si="248"/>
        <v>0.10795250089960418</v>
      </c>
      <c r="MV13" s="44">
        <v>0</v>
      </c>
      <c r="MW13" s="40">
        <f t="shared" si="249"/>
        <v>0</v>
      </c>
      <c r="MX13" s="41">
        <v>0</v>
      </c>
      <c r="MY13" s="42">
        <f t="shared" si="250"/>
        <v>3</v>
      </c>
      <c r="MZ13" s="43">
        <f t="shared" si="251"/>
        <v>6.1324611610793132E-2</v>
      </c>
      <c r="NA13" s="44">
        <v>3</v>
      </c>
      <c r="NB13" s="40">
        <f t="shared" si="252"/>
        <v>0.11017260374586854</v>
      </c>
      <c r="NC13" s="44">
        <v>0</v>
      </c>
      <c r="ND13" s="40">
        <f t="shared" si="253"/>
        <v>0</v>
      </c>
      <c r="NE13" s="41">
        <v>0</v>
      </c>
      <c r="NF13" s="42">
        <f t="shared" si="254"/>
        <v>3</v>
      </c>
      <c r="NG13" s="43">
        <f t="shared" si="255"/>
        <v>6.2578222778473094E-2</v>
      </c>
      <c r="NH13" s="44">
        <v>3</v>
      </c>
      <c r="NI13" s="40">
        <f t="shared" si="256"/>
        <v>0.11152416356877323</v>
      </c>
      <c r="NJ13" s="44">
        <v>0</v>
      </c>
      <c r="NK13" s="40">
        <f t="shared" si="257"/>
        <v>0</v>
      </c>
      <c r="NL13" s="41">
        <v>0</v>
      </c>
      <c r="NM13" s="42">
        <f t="shared" si="258"/>
        <v>3</v>
      </c>
      <c r="NN13" s="43">
        <f t="shared" si="259"/>
        <v>6.3694267515923567E-2</v>
      </c>
      <c r="NO13" s="44">
        <v>3</v>
      </c>
      <c r="NP13" s="40">
        <f t="shared" si="260"/>
        <v>0.11450381679389314</v>
      </c>
      <c r="NQ13" s="44">
        <v>0</v>
      </c>
      <c r="NR13" s="40">
        <f t="shared" si="261"/>
        <v>0</v>
      </c>
      <c r="NS13" s="41">
        <v>0</v>
      </c>
      <c r="NT13" s="42">
        <f t="shared" si="262"/>
        <v>3</v>
      </c>
      <c r="NU13" s="43">
        <f t="shared" si="263"/>
        <v>6.5717415115005479E-2</v>
      </c>
      <c r="NV13" s="44">
        <v>3</v>
      </c>
      <c r="NW13" s="40">
        <f t="shared" si="264"/>
        <v>0.11556240369799693</v>
      </c>
      <c r="NX13" s="44">
        <v>0</v>
      </c>
      <c r="NY13" s="40">
        <f t="shared" si="265"/>
        <v>0</v>
      </c>
      <c r="NZ13" s="41">
        <v>0</v>
      </c>
      <c r="OA13" s="42">
        <f t="shared" si="266"/>
        <v>3</v>
      </c>
      <c r="OB13" s="43">
        <f t="shared" si="267"/>
        <v>6.6415762674341378E-2</v>
      </c>
      <c r="OC13" s="44">
        <v>3</v>
      </c>
      <c r="OD13" s="40">
        <f t="shared" si="268"/>
        <v>0.11655011655011654</v>
      </c>
      <c r="OE13" s="44">
        <v>0</v>
      </c>
      <c r="OF13" s="40">
        <f t="shared" si="269"/>
        <v>0</v>
      </c>
      <c r="OG13" s="41">
        <v>0</v>
      </c>
      <c r="OH13" s="42">
        <f t="shared" si="270"/>
        <v>3</v>
      </c>
      <c r="OI13" s="43">
        <f t="shared" si="271"/>
        <v>6.7054090299508276E-2</v>
      </c>
      <c r="OJ13" s="44">
        <v>3</v>
      </c>
      <c r="OK13" s="40">
        <f t="shared" si="272"/>
        <v>0.1178318931657502</v>
      </c>
      <c r="OL13" s="44">
        <v>0</v>
      </c>
      <c r="OM13" s="40">
        <f t="shared" si="273"/>
        <v>0</v>
      </c>
      <c r="ON13" s="41">
        <v>0</v>
      </c>
      <c r="OO13" s="42">
        <f t="shared" si="274"/>
        <v>3</v>
      </c>
      <c r="OP13" s="43">
        <f t="shared" si="275"/>
        <v>6.8058076225045366E-2</v>
      </c>
      <c r="OQ13" s="44">
        <v>3</v>
      </c>
      <c r="OR13" s="40">
        <f t="shared" si="276"/>
        <v>0.12087026591458502</v>
      </c>
      <c r="OS13" s="44">
        <v>0</v>
      </c>
      <c r="OT13" s="40">
        <f t="shared" si="277"/>
        <v>0</v>
      </c>
      <c r="OU13" s="41">
        <v>0</v>
      </c>
      <c r="OV13" s="42">
        <f t="shared" si="278"/>
        <v>3</v>
      </c>
      <c r="OW13" s="43">
        <f t="shared" si="279"/>
        <v>6.9962686567164173E-2</v>
      </c>
      <c r="OX13" s="44">
        <v>3</v>
      </c>
      <c r="OY13" s="40">
        <f t="shared" si="280"/>
        <v>0.12417218543046359</v>
      </c>
      <c r="OZ13" s="44">
        <v>0</v>
      </c>
      <c r="PA13" s="36">
        <f t="shared" si="281"/>
        <v>0</v>
      </c>
      <c r="PB13" s="45">
        <v>0</v>
      </c>
      <c r="PC13" s="46">
        <f t="shared" si="282"/>
        <v>3</v>
      </c>
      <c r="PD13" s="47">
        <f t="shared" si="283"/>
        <v>7.183908045977011E-2</v>
      </c>
      <c r="PE13" s="48">
        <v>3</v>
      </c>
      <c r="PF13" s="36">
        <f t="shared" si="284"/>
        <v>0.12695725772323319</v>
      </c>
      <c r="PG13" s="48">
        <v>0</v>
      </c>
      <c r="PH13" s="36">
        <f t="shared" si="285"/>
        <v>0</v>
      </c>
      <c r="PI13" s="45">
        <v>0</v>
      </c>
      <c r="PJ13" s="46">
        <f t="shared" si="286"/>
        <v>3</v>
      </c>
      <c r="PK13" s="47">
        <f t="shared" si="287"/>
        <v>7.4019245003700954E-2</v>
      </c>
      <c r="PL13" s="48">
        <v>3</v>
      </c>
      <c r="PM13" s="36">
        <f t="shared" si="288"/>
        <v>0.13049151805132667</v>
      </c>
      <c r="PN13" s="48">
        <v>0</v>
      </c>
      <c r="PO13" s="36">
        <f t="shared" si="289"/>
        <v>0</v>
      </c>
      <c r="PP13" s="45">
        <v>0</v>
      </c>
      <c r="PQ13" s="46">
        <f t="shared" si="290"/>
        <v>3</v>
      </c>
      <c r="PR13" s="47">
        <f t="shared" si="291"/>
        <v>7.6628352490421464E-2</v>
      </c>
      <c r="PS13" s="48">
        <v>3</v>
      </c>
      <c r="PT13" s="36">
        <f t="shared" si="292"/>
        <v>0.13593112822836431</v>
      </c>
      <c r="PU13" s="48">
        <v>0</v>
      </c>
      <c r="PV13" s="36">
        <f t="shared" si="293"/>
        <v>0</v>
      </c>
      <c r="PW13" s="45">
        <v>0</v>
      </c>
      <c r="PX13" s="46">
        <f t="shared" si="294"/>
        <v>3</v>
      </c>
      <c r="PY13" s="47">
        <f t="shared" si="295"/>
        <v>0.08</v>
      </c>
      <c r="PZ13" s="49">
        <v>3</v>
      </c>
      <c r="QA13" s="36">
        <f t="shared" si="296"/>
        <v>0.13831258644536654</v>
      </c>
      <c r="QB13" s="48">
        <v>0</v>
      </c>
      <c r="QC13" s="36">
        <f t="shared" si="297"/>
        <v>0</v>
      </c>
      <c r="QD13" s="45">
        <v>0</v>
      </c>
      <c r="QE13" s="46">
        <f t="shared" si="298"/>
        <v>3</v>
      </c>
      <c r="QF13" s="47">
        <f t="shared" si="299"/>
        <v>8.1455335324463751E-2</v>
      </c>
      <c r="QG13" s="50">
        <v>3</v>
      </c>
      <c r="QH13" s="36">
        <f t="shared" si="300"/>
        <v>0.14111006585136407</v>
      </c>
      <c r="QI13" s="51">
        <v>0</v>
      </c>
      <c r="QJ13" s="36">
        <f t="shared" si="301"/>
        <v>0</v>
      </c>
      <c r="QK13" s="45">
        <v>0</v>
      </c>
      <c r="QL13" s="46">
        <f t="shared" si="302"/>
        <v>3</v>
      </c>
      <c r="QM13" s="47">
        <f t="shared" si="303"/>
        <v>8.3333333333333343E-2</v>
      </c>
      <c r="QN13" s="48">
        <v>3</v>
      </c>
      <c r="QO13" s="36">
        <f t="shared" si="304"/>
        <v>0.14605647517039921</v>
      </c>
      <c r="QP13" s="48">
        <v>0</v>
      </c>
      <c r="QQ13" s="36">
        <f t="shared" si="305"/>
        <v>0</v>
      </c>
      <c r="QR13" s="45">
        <v>0</v>
      </c>
      <c r="QS13" s="46">
        <f t="shared" si="306"/>
        <v>3</v>
      </c>
      <c r="QT13" s="47">
        <f t="shared" si="307"/>
        <v>8.6755349913244656E-2</v>
      </c>
      <c r="QU13" s="48">
        <v>3</v>
      </c>
      <c r="QV13" s="36">
        <f t="shared" si="308"/>
        <v>0.15166835187057634</v>
      </c>
      <c r="QW13" s="48">
        <v>0</v>
      </c>
      <c r="QX13" s="36">
        <f t="shared" si="309"/>
        <v>0</v>
      </c>
      <c r="QY13" s="45">
        <v>0</v>
      </c>
      <c r="QZ13" s="46">
        <f t="shared" si="310"/>
        <v>3</v>
      </c>
      <c r="RA13" s="47">
        <f t="shared" si="311"/>
        <v>9.0525045262522627E-2</v>
      </c>
      <c r="RB13" s="48">
        <v>3</v>
      </c>
      <c r="RC13" s="36">
        <f t="shared" si="312"/>
        <v>0.15864621893178213</v>
      </c>
      <c r="RD13" s="48">
        <v>0</v>
      </c>
      <c r="RE13" s="36">
        <f t="shared" si="313"/>
        <v>0</v>
      </c>
      <c r="RF13" s="45">
        <v>0</v>
      </c>
      <c r="RG13" s="46">
        <f t="shared" si="314"/>
        <v>3</v>
      </c>
      <c r="RH13" s="47">
        <f t="shared" si="315"/>
        <v>9.5754867539099897E-2</v>
      </c>
      <c r="RI13" s="48">
        <v>3</v>
      </c>
      <c r="RJ13" s="36">
        <f t="shared" si="316"/>
        <v>0.16844469399213924</v>
      </c>
      <c r="RK13" s="48">
        <v>0</v>
      </c>
      <c r="RL13" s="36">
        <f t="shared" si="317"/>
        <v>0</v>
      </c>
      <c r="RM13" s="45">
        <v>0</v>
      </c>
      <c r="RN13" s="46">
        <f t="shared" si="318"/>
        <v>3</v>
      </c>
      <c r="RO13" s="47">
        <f t="shared" si="319"/>
        <v>0.10190217391304347</v>
      </c>
      <c r="RP13" s="48">
        <v>3</v>
      </c>
      <c r="RQ13" s="36">
        <f t="shared" si="320"/>
        <v>0.17626321974148063</v>
      </c>
      <c r="RR13" s="48">
        <v>0</v>
      </c>
      <c r="RS13" s="36">
        <f t="shared" si="321"/>
        <v>0</v>
      </c>
      <c r="RT13" s="45">
        <v>0</v>
      </c>
      <c r="RU13" s="46">
        <f t="shared" si="322"/>
        <v>3</v>
      </c>
      <c r="RV13" s="47">
        <f t="shared" si="323"/>
        <v>0.10634526763559021</v>
      </c>
      <c r="RW13" s="48">
        <v>3</v>
      </c>
      <c r="RX13" s="36">
        <f t="shared" si="324"/>
        <v>0.18181818181818182</v>
      </c>
      <c r="RY13" s="48">
        <v>0</v>
      </c>
      <c r="RZ13" s="36">
        <f t="shared" si="325"/>
        <v>0</v>
      </c>
      <c r="SA13" s="45">
        <v>0</v>
      </c>
      <c r="SB13" s="46">
        <f t="shared" si="326"/>
        <v>3</v>
      </c>
      <c r="SC13" s="47">
        <f t="shared" si="327"/>
        <v>0.10968921389396709</v>
      </c>
      <c r="SD13" s="48">
        <v>2</v>
      </c>
      <c r="SE13" s="36">
        <f t="shared" si="328"/>
        <v>0.12523481527864747</v>
      </c>
      <c r="SF13" s="48">
        <v>0</v>
      </c>
      <c r="SG13" s="36">
        <f t="shared" si="329"/>
        <v>0</v>
      </c>
      <c r="SH13" s="45">
        <v>0</v>
      </c>
      <c r="SI13" s="46">
        <f t="shared" si="330"/>
        <v>2</v>
      </c>
      <c r="SJ13" s="47">
        <f t="shared" si="331"/>
        <v>7.5728890571753124E-2</v>
      </c>
      <c r="SK13" s="48">
        <v>2</v>
      </c>
      <c r="SL13" s="36">
        <f t="shared" si="332"/>
        <v>0.13089005235602094</v>
      </c>
      <c r="SM13" s="48">
        <v>0</v>
      </c>
      <c r="SN13" s="36">
        <f t="shared" si="333"/>
        <v>0</v>
      </c>
      <c r="SO13" s="45">
        <v>0</v>
      </c>
      <c r="SP13" s="46">
        <f t="shared" si="334"/>
        <v>2</v>
      </c>
      <c r="SQ13" s="47">
        <f t="shared" si="335"/>
        <v>7.9713033080908727E-2</v>
      </c>
      <c r="SR13" s="35">
        <v>2</v>
      </c>
      <c r="SS13" s="36">
        <f t="shared" si="336"/>
        <v>0.13642564802182811</v>
      </c>
      <c r="ST13" s="37">
        <v>0</v>
      </c>
      <c r="SU13" s="36">
        <f t="shared" si="337"/>
        <v>0</v>
      </c>
      <c r="SV13" s="45">
        <v>0</v>
      </c>
      <c r="SW13" s="46">
        <f t="shared" si="338"/>
        <v>2</v>
      </c>
      <c r="SX13" s="47">
        <f t="shared" si="339"/>
        <v>8.3542188805346695E-2</v>
      </c>
      <c r="SY13" s="35">
        <v>1</v>
      </c>
      <c r="SZ13" s="36">
        <f t="shared" si="340"/>
        <v>7.2358900144717797E-2</v>
      </c>
      <c r="TA13" s="37">
        <v>0</v>
      </c>
      <c r="TB13" s="36">
        <f t="shared" si="341"/>
        <v>0</v>
      </c>
      <c r="TC13" s="45">
        <v>0</v>
      </c>
      <c r="TD13" s="46">
        <f t="shared" si="342"/>
        <v>1</v>
      </c>
      <c r="TE13" s="36">
        <f t="shared" si="343"/>
        <v>4.4523597506678537E-2</v>
      </c>
      <c r="TF13" s="52">
        <v>1</v>
      </c>
      <c r="TG13" s="36">
        <f t="shared" si="344"/>
        <v>7.7639751552795025E-2</v>
      </c>
      <c r="TH13" s="37">
        <v>0</v>
      </c>
      <c r="TI13" s="36">
        <f t="shared" si="345"/>
        <v>0</v>
      </c>
      <c r="TJ13" s="45">
        <v>0</v>
      </c>
      <c r="TK13" s="46">
        <f t="shared" si="346"/>
        <v>1</v>
      </c>
      <c r="TL13" s="47">
        <f t="shared" si="347"/>
        <v>4.7641734159123393E-2</v>
      </c>
      <c r="TM13" s="50"/>
      <c r="TN13" s="36"/>
      <c r="TO13" s="51"/>
      <c r="TP13" s="36"/>
      <c r="TQ13" s="45"/>
      <c r="TR13" s="37">
        <v>1</v>
      </c>
      <c r="TS13" s="47">
        <f t="shared" si="348"/>
        <v>5.3590568060021437E-2</v>
      </c>
      <c r="TT13" s="50"/>
      <c r="TU13" s="36"/>
      <c r="TV13" s="51"/>
      <c r="TW13" s="36"/>
      <c r="TX13" s="45"/>
      <c r="TY13" s="37">
        <v>1</v>
      </c>
      <c r="TZ13" s="47">
        <f t="shared" si="349"/>
        <v>5.6657223796033988E-2</v>
      </c>
      <c r="UA13" s="50"/>
      <c r="UB13" s="36"/>
      <c r="UC13" s="51"/>
      <c r="UD13" s="36"/>
      <c r="UE13" s="45"/>
      <c r="UF13" s="37">
        <v>0</v>
      </c>
      <c r="UG13" s="47">
        <f t="shared" si="350"/>
        <v>0</v>
      </c>
      <c r="UH13" s="50"/>
      <c r="UI13" s="36"/>
      <c r="UJ13" s="51"/>
      <c r="UK13" s="36"/>
      <c r="UL13" s="45"/>
      <c r="UM13" s="37">
        <v>0</v>
      </c>
      <c r="UN13" s="47">
        <f t="shared" si="351"/>
        <v>0</v>
      </c>
      <c r="UO13" s="50"/>
      <c r="UP13" s="36"/>
      <c r="UQ13" s="51"/>
      <c r="UR13" s="36"/>
      <c r="US13" s="45"/>
      <c r="UT13" s="37">
        <v>0</v>
      </c>
      <c r="UU13" s="47">
        <f t="shared" si="352"/>
        <v>0</v>
      </c>
      <c r="UV13" s="50"/>
      <c r="UW13" s="36"/>
      <c r="UX13" s="51"/>
      <c r="UY13" s="36"/>
      <c r="UZ13" s="45"/>
      <c r="VA13" s="37">
        <v>0</v>
      </c>
      <c r="VB13" s="47">
        <f t="shared" si="353"/>
        <v>0</v>
      </c>
      <c r="VC13" s="50"/>
      <c r="VD13" s="36"/>
      <c r="VE13" s="51"/>
      <c r="VF13" s="36"/>
      <c r="VG13" s="45"/>
      <c r="VH13" s="37">
        <v>0</v>
      </c>
      <c r="VI13" s="47">
        <f t="shared" si="354"/>
        <v>0</v>
      </c>
      <c r="VJ13" s="50"/>
      <c r="VK13" s="36"/>
      <c r="VL13" s="51"/>
      <c r="VM13" s="36"/>
      <c r="VN13" s="45"/>
      <c r="VO13" s="37">
        <v>0</v>
      </c>
      <c r="VP13" s="47">
        <f t="shared" si="355"/>
        <v>0</v>
      </c>
      <c r="VQ13" s="50"/>
      <c r="VR13" s="36"/>
      <c r="VS13" s="51"/>
      <c r="VT13" s="36"/>
      <c r="VU13" s="45"/>
      <c r="VV13" s="37">
        <v>0</v>
      </c>
      <c r="VW13" s="47">
        <f t="shared" si="356"/>
        <v>0</v>
      </c>
      <c r="VX13" s="50"/>
      <c r="VY13" s="36"/>
      <c r="VZ13" s="51"/>
      <c r="WA13" s="36"/>
      <c r="WB13" s="45"/>
      <c r="WC13" s="37">
        <v>0</v>
      </c>
      <c r="WD13" s="47">
        <f t="shared" si="357"/>
        <v>0</v>
      </c>
      <c r="WE13" s="50"/>
      <c r="WF13" s="36"/>
      <c r="WG13" s="51"/>
      <c r="WH13" s="36"/>
      <c r="WI13" s="45"/>
      <c r="WJ13" s="37">
        <v>0</v>
      </c>
      <c r="WK13" s="47">
        <f t="shared" si="358"/>
        <v>0</v>
      </c>
      <c r="WL13" s="50"/>
      <c r="WM13" s="36"/>
      <c r="WN13" s="51"/>
      <c r="WO13" s="36"/>
      <c r="WP13" s="45"/>
      <c r="WQ13" s="37">
        <v>0</v>
      </c>
      <c r="WR13" s="47">
        <f t="shared" si="359"/>
        <v>0</v>
      </c>
      <c r="WS13" s="50"/>
      <c r="WT13" s="36"/>
      <c r="WU13" s="51"/>
      <c r="WV13" s="36"/>
      <c r="WW13" s="45"/>
      <c r="WX13" s="37">
        <v>0</v>
      </c>
      <c r="WY13" s="47">
        <f t="shared" si="360"/>
        <v>0</v>
      </c>
    </row>
    <row r="14" spans="1:1024">
      <c r="A14" s="34" t="s">
        <v>65</v>
      </c>
      <c r="B14" s="35">
        <v>543375</v>
      </c>
      <c r="C14" s="36">
        <f t="shared" si="0"/>
        <v>6.332240464668458</v>
      </c>
      <c r="D14" s="37">
        <v>533531</v>
      </c>
      <c r="E14" s="36">
        <f t="shared" si="1"/>
        <v>6.1317811576658849</v>
      </c>
      <c r="F14" s="37">
        <f t="shared" si="2"/>
        <v>1076906</v>
      </c>
      <c r="G14" s="38">
        <f t="shared" si="3"/>
        <v>6.231314911218</v>
      </c>
      <c r="H14" s="39">
        <v>3</v>
      </c>
      <c r="I14" s="40">
        <f t="shared" si="4"/>
        <v>8.957897879964169E-2</v>
      </c>
      <c r="J14" s="39">
        <v>1</v>
      </c>
      <c r="K14" s="40">
        <f t="shared" si="5"/>
        <v>3.6496350364963501E-2</v>
      </c>
      <c r="L14" s="41">
        <f t="shared" si="6"/>
        <v>0</v>
      </c>
      <c r="M14" s="42">
        <f t="shared" si="7"/>
        <v>4</v>
      </c>
      <c r="N14" s="43">
        <f t="shared" si="8"/>
        <v>6.569223189357859E-2</v>
      </c>
      <c r="O14" s="39">
        <v>3</v>
      </c>
      <c r="P14" s="40">
        <f t="shared" si="9"/>
        <v>8.9686098654708515E-2</v>
      </c>
      <c r="Q14" s="39">
        <v>1</v>
      </c>
      <c r="R14" s="40">
        <f t="shared" si="10"/>
        <v>3.6549707602339179E-2</v>
      </c>
      <c r="S14" s="41">
        <f t="shared" si="11"/>
        <v>0</v>
      </c>
      <c r="T14" s="42">
        <f t="shared" si="12"/>
        <v>4</v>
      </c>
      <c r="U14" s="43">
        <f t="shared" si="13"/>
        <v>6.5778654826508798E-2</v>
      </c>
      <c r="V14" s="39">
        <v>3</v>
      </c>
      <c r="W14" s="40">
        <f t="shared" si="14"/>
        <v>8.9766606822262118E-2</v>
      </c>
      <c r="X14" s="39">
        <v>1</v>
      </c>
      <c r="Y14" s="40">
        <f t="shared" si="15"/>
        <v>3.6549707602339179E-2</v>
      </c>
      <c r="Z14" s="41">
        <f t="shared" si="16"/>
        <v>0</v>
      </c>
      <c r="AA14" s="42">
        <f t="shared" si="17"/>
        <v>4</v>
      </c>
      <c r="AB14" s="43">
        <f t="shared" si="18"/>
        <v>6.5811122079631454E-2</v>
      </c>
      <c r="AC14" s="39">
        <v>3</v>
      </c>
      <c r="AD14" s="40">
        <f t="shared" si="19"/>
        <v>8.9847259658580425E-2</v>
      </c>
      <c r="AE14" s="39">
        <v>1</v>
      </c>
      <c r="AF14" s="40">
        <f t="shared" si="20"/>
        <v>3.6563071297989032E-2</v>
      </c>
      <c r="AG14" s="41">
        <f t="shared" si="21"/>
        <v>0</v>
      </c>
      <c r="AH14" s="42">
        <f t="shared" si="22"/>
        <v>4</v>
      </c>
      <c r="AI14" s="43">
        <f t="shared" si="23"/>
        <v>6.5854461639776096E-2</v>
      </c>
      <c r="AJ14" s="39">
        <v>3</v>
      </c>
      <c r="AK14" s="40">
        <f t="shared" si="24"/>
        <v>8.9901108780341618E-2</v>
      </c>
      <c r="AL14" s="39">
        <v>1</v>
      </c>
      <c r="AM14" s="40">
        <f t="shared" si="25"/>
        <v>3.6589828027808267E-2</v>
      </c>
      <c r="AN14" s="41">
        <f t="shared" si="26"/>
        <v>0</v>
      </c>
      <c r="AO14" s="42">
        <f t="shared" si="27"/>
        <v>4</v>
      </c>
      <c r="AP14" s="43">
        <f t="shared" si="28"/>
        <v>6.589785831960461E-2</v>
      </c>
      <c r="AQ14" s="39">
        <v>3</v>
      </c>
      <c r="AR14" s="40">
        <f t="shared" si="29"/>
        <v>8.9901108780341618E-2</v>
      </c>
      <c r="AS14" s="39">
        <v>1</v>
      </c>
      <c r="AT14" s="40">
        <f t="shared" si="30"/>
        <v>3.6656891495601175E-2</v>
      </c>
      <c r="AU14" s="41">
        <f t="shared" si="31"/>
        <v>0</v>
      </c>
      <c r="AV14" s="42">
        <f t="shared" si="32"/>
        <v>4</v>
      </c>
      <c r="AW14" s="43">
        <f t="shared" si="33"/>
        <v>6.5952184666117075E-2</v>
      </c>
      <c r="AX14" s="39">
        <v>3</v>
      </c>
      <c r="AY14" s="40">
        <f t="shared" si="34"/>
        <v>8.9982003599280144E-2</v>
      </c>
      <c r="AZ14" s="39">
        <v>1</v>
      </c>
      <c r="BA14" s="40">
        <f t="shared" si="35"/>
        <v>3.669724770642202E-2</v>
      </c>
      <c r="BB14" s="41">
        <f t="shared" si="36"/>
        <v>0</v>
      </c>
      <c r="BC14" s="42">
        <f t="shared" si="37"/>
        <v>4</v>
      </c>
      <c r="BD14" s="43">
        <f t="shared" si="38"/>
        <v>6.6017494636078561E-2</v>
      </c>
      <c r="BE14" s="39">
        <v>3</v>
      </c>
      <c r="BF14" s="40">
        <f t="shared" si="39"/>
        <v>9.003601440576231E-2</v>
      </c>
      <c r="BG14" s="39">
        <v>1</v>
      </c>
      <c r="BH14" s="40">
        <f t="shared" si="40"/>
        <v>3.669724770642202E-2</v>
      </c>
      <c r="BI14" s="41">
        <f t="shared" si="41"/>
        <v>0</v>
      </c>
      <c r="BJ14" s="42">
        <f t="shared" si="42"/>
        <v>4</v>
      </c>
      <c r="BK14" s="43">
        <f t="shared" si="43"/>
        <v>6.603929337956084E-2</v>
      </c>
      <c r="BL14" s="39">
        <v>3</v>
      </c>
      <c r="BM14" s="40">
        <f t="shared" si="44"/>
        <v>9.003601440576231E-2</v>
      </c>
      <c r="BN14" s="39">
        <v>1</v>
      </c>
      <c r="BO14" s="40">
        <f t="shared" si="45"/>
        <v>3.6751194413818453E-2</v>
      </c>
      <c r="BP14" s="41">
        <f t="shared" si="46"/>
        <v>0</v>
      </c>
      <c r="BQ14" s="42">
        <f t="shared" si="47"/>
        <v>4</v>
      </c>
      <c r="BR14" s="43">
        <f t="shared" si="48"/>
        <v>6.6082934082273254E-2</v>
      </c>
      <c r="BS14" s="39">
        <v>3</v>
      </c>
      <c r="BT14" s="40">
        <f t="shared" si="49"/>
        <v>9.0171325518485113E-2</v>
      </c>
      <c r="BU14" s="39">
        <v>1</v>
      </c>
      <c r="BV14" s="40">
        <f t="shared" si="50"/>
        <v>3.6805299963194697E-2</v>
      </c>
      <c r="BW14" s="41">
        <f t="shared" si="51"/>
        <v>0</v>
      </c>
      <c r="BX14" s="42">
        <f t="shared" si="52"/>
        <v>4</v>
      </c>
      <c r="BY14" s="43">
        <f t="shared" si="53"/>
        <v>6.6181336863004633E-2</v>
      </c>
      <c r="BZ14" s="39">
        <v>3</v>
      </c>
      <c r="CA14" s="40">
        <f t="shared" si="54"/>
        <v>9.0171325518485113E-2</v>
      </c>
      <c r="CB14" s="39">
        <v>1</v>
      </c>
      <c r="CC14" s="40">
        <f t="shared" si="55"/>
        <v>3.6832412523020254E-2</v>
      </c>
      <c r="CD14" s="41">
        <f t="shared" si="56"/>
        <v>0</v>
      </c>
      <c r="CE14" s="42">
        <f t="shared" si="57"/>
        <v>4</v>
      </c>
      <c r="CF14" s="43">
        <f t="shared" si="58"/>
        <v>6.6203243958953994E-2</v>
      </c>
      <c r="CG14" s="39">
        <v>3</v>
      </c>
      <c r="CH14" s="40">
        <f t="shared" si="59"/>
        <v>9.0279867589527524E-2</v>
      </c>
      <c r="CI14" s="39">
        <v>1</v>
      </c>
      <c r="CJ14" s="40">
        <f t="shared" si="60"/>
        <v>3.6927621861152143E-2</v>
      </c>
      <c r="CK14" s="41">
        <f t="shared" si="61"/>
        <v>0</v>
      </c>
      <c r="CL14" s="42">
        <f t="shared" si="62"/>
        <v>4</v>
      </c>
      <c r="CM14" s="43">
        <f t="shared" si="63"/>
        <v>6.6323992704360804E-2</v>
      </c>
      <c r="CN14" s="39">
        <v>3</v>
      </c>
      <c r="CO14" s="40">
        <f t="shared" si="64"/>
        <v>9.0388671286532093E-2</v>
      </c>
      <c r="CP14" s="39">
        <v>1</v>
      </c>
      <c r="CQ14" s="40">
        <f t="shared" si="65"/>
        <v>3.707823507601038E-2</v>
      </c>
      <c r="CR14" s="41">
        <f t="shared" si="66"/>
        <v>0</v>
      </c>
      <c r="CS14" s="42">
        <f t="shared" si="67"/>
        <v>4</v>
      </c>
      <c r="CT14" s="43">
        <f t="shared" si="68"/>
        <v>6.6489361702127658E-2</v>
      </c>
      <c r="CU14" s="39">
        <v>3</v>
      </c>
      <c r="CV14" s="40">
        <f t="shared" si="69"/>
        <v>9.0443171540548678E-2</v>
      </c>
      <c r="CW14" s="39">
        <v>1</v>
      </c>
      <c r="CX14" s="40">
        <f t="shared" si="70"/>
        <v>3.7091988130563802E-2</v>
      </c>
      <c r="CY14" s="41">
        <f t="shared" si="71"/>
        <v>0</v>
      </c>
      <c r="CZ14" s="42">
        <f t="shared" si="72"/>
        <v>4</v>
      </c>
      <c r="DA14" s="43">
        <f t="shared" si="73"/>
        <v>6.6522534508564768E-2</v>
      </c>
      <c r="DB14" s="39">
        <v>3</v>
      </c>
      <c r="DC14" s="40">
        <f t="shared" si="74"/>
        <v>9.0470446320868522E-2</v>
      </c>
      <c r="DD14" s="39">
        <v>1</v>
      </c>
      <c r="DE14" s="40">
        <f t="shared" si="75"/>
        <v>3.7105751391465679E-2</v>
      </c>
      <c r="DF14" s="41">
        <f t="shared" si="76"/>
        <v>0</v>
      </c>
      <c r="DG14" s="42">
        <f t="shared" si="77"/>
        <v>4</v>
      </c>
      <c r="DH14" s="43">
        <f t="shared" si="78"/>
        <v>6.6544668108467805E-2</v>
      </c>
      <c r="DI14" s="39">
        <v>3</v>
      </c>
      <c r="DJ14" s="40">
        <f t="shared" si="79"/>
        <v>9.0552369453667375E-2</v>
      </c>
      <c r="DK14" s="39">
        <v>1</v>
      </c>
      <c r="DL14" s="40">
        <f t="shared" si="80"/>
        <v>3.7147102526002972E-2</v>
      </c>
      <c r="DM14" s="41">
        <f t="shared" si="81"/>
        <v>0</v>
      </c>
      <c r="DN14" s="42">
        <f t="shared" si="82"/>
        <v>4</v>
      </c>
      <c r="DO14" s="43">
        <f t="shared" si="83"/>
        <v>6.6611157368859295E-2</v>
      </c>
      <c r="DP14" s="39">
        <v>3</v>
      </c>
      <c r="DQ14" s="40">
        <f t="shared" si="84"/>
        <v>9.071666162685213E-2</v>
      </c>
      <c r="DR14" s="39">
        <v>1</v>
      </c>
      <c r="DS14" s="40">
        <f t="shared" si="85"/>
        <v>3.7271710771524413E-2</v>
      </c>
      <c r="DT14" s="41">
        <f t="shared" si="86"/>
        <v>0</v>
      </c>
      <c r="DU14" s="42">
        <f t="shared" si="87"/>
        <v>4</v>
      </c>
      <c r="DV14" s="43">
        <f t="shared" si="88"/>
        <v>6.6777963272120197E-2</v>
      </c>
      <c r="DW14" s="39">
        <v>3</v>
      </c>
      <c r="DX14" s="40">
        <f t="shared" si="89"/>
        <v>9.0991810737033677E-2</v>
      </c>
      <c r="DY14" s="39">
        <v>1</v>
      </c>
      <c r="DZ14" s="40">
        <f t="shared" si="90"/>
        <v>3.7313432835820899E-2</v>
      </c>
      <c r="EA14" s="41">
        <f t="shared" si="91"/>
        <v>0</v>
      </c>
      <c r="EB14" s="42">
        <f t="shared" si="92"/>
        <v>4</v>
      </c>
      <c r="EC14" s="43">
        <f t="shared" si="93"/>
        <v>6.692320562154927E-2</v>
      </c>
      <c r="ED14" s="39">
        <v>3</v>
      </c>
      <c r="EE14" s="40">
        <f t="shared" si="94"/>
        <v>9.1157702825888781E-2</v>
      </c>
      <c r="EF14" s="39">
        <v>1</v>
      </c>
      <c r="EG14" s="40">
        <f t="shared" si="95"/>
        <v>3.7369207772795218E-2</v>
      </c>
      <c r="EH14" s="41">
        <f t="shared" si="96"/>
        <v>0</v>
      </c>
      <c r="EI14" s="42">
        <f t="shared" si="97"/>
        <v>4</v>
      </c>
      <c r="EJ14" s="43">
        <f t="shared" si="98"/>
        <v>6.7035361153008219E-2</v>
      </c>
      <c r="EK14" s="39">
        <v>3</v>
      </c>
      <c r="EL14" s="40">
        <f t="shared" si="99"/>
        <v>9.1213134691395567E-2</v>
      </c>
      <c r="EM14" s="39">
        <v>1</v>
      </c>
      <c r="EN14" s="40">
        <f t="shared" si="100"/>
        <v>3.741114852225963E-2</v>
      </c>
      <c r="EO14" s="41">
        <f t="shared" si="101"/>
        <v>0</v>
      </c>
      <c r="EP14" s="42">
        <f t="shared" si="102"/>
        <v>4</v>
      </c>
      <c r="EQ14" s="43">
        <f t="shared" si="103"/>
        <v>6.7091580006709159E-2</v>
      </c>
      <c r="ER14" s="39">
        <v>3</v>
      </c>
      <c r="ES14" s="40">
        <f t="shared" si="104"/>
        <v>9.1352009744214369E-2</v>
      </c>
      <c r="ET14" s="39">
        <v>1</v>
      </c>
      <c r="EU14" s="40">
        <f t="shared" si="105"/>
        <v>3.7425149700598806E-2</v>
      </c>
      <c r="EV14" s="41">
        <f t="shared" si="106"/>
        <v>0</v>
      </c>
      <c r="EW14" s="42">
        <f t="shared" si="107"/>
        <v>4</v>
      </c>
      <c r="EX14" s="43">
        <f t="shared" si="108"/>
        <v>6.7159167226326394E-2</v>
      </c>
      <c r="EY14" s="39">
        <v>2</v>
      </c>
      <c r="EZ14" s="40">
        <f t="shared" si="109"/>
        <v>6.097560975609756E-2</v>
      </c>
      <c r="FA14" s="39">
        <v>1</v>
      </c>
      <c r="FB14" s="40">
        <f t="shared" si="110"/>
        <v>3.7439161362785474E-2</v>
      </c>
      <c r="FC14" s="41">
        <f t="shared" si="111"/>
        <v>0</v>
      </c>
      <c r="FD14" s="42">
        <f t="shared" si="112"/>
        <v>3</v>
      </c>
      <c r="FE14" s="43">
        <f t="shared" si="113"/>
        <v>5.0411695513359105E-2</v>
      </c>
      <c r="FF14" s="39">
        <v>2</v>
      </c>
      <c r="FG14" s="40">
        <f t="shared" si="114"/>
        <v>6.1106018942865874E-2</v>
      </c>
      <c r="FH14" s="39">
        <v>1</v>
      </c>
      <c r="FI14" s="40">
        <f t="shared" si="115"/>
        <v>3.7622272385252065E-2</v>
      </c>
      <c r="FJ14" s="41">
        <f t="shared" si="116"/>
        <v>0</v>
      </c>
      <c r="FK14" s="42">
        <f t="shared" si="117"/>
        <v>3</v>
      </c>
      <c r="FL14" s="43">
        <f t="shared" si="118"/>
        <v>5.0581689428426911E-2</v>
      </c>
      <c r="FM14" s="39">
        <v>2</v>
      </c>
      <c r="FN14" s="40">
        <f t="shared" si="119"/>
        <v>6.1368517950291503E-2</v>
      </c>
      <c r="FO14" s="39">
        <v>1</v>
      </c>
      <c r="FP14" s="40">
        <f t="shared" si="120"/>
        <v>3.7821482602118005E-2</v>
      </c>
      <c r="FQ14" s="41">
        <f t="shared" si="121"/>
        <v>0</v>
      </c>
      <c r="FR14" s="42">
        <f t="shared" si="122"/>
        <v>3</v>
      </c>
      <c r="FS14" s="43">
        <f t="shared" si="123"/>
        <v>5.0821616127392846E-2</v>
      </c>
      <c r="FT14" s="39">
        <v>2</v>
      </c>
      <c r="FU14" s="40">
        <f t="shared" si="124"/>
        <v>6.1614294516327793E-2</v>
      </c>
      <c r="FV14" s="39">
        <v>1</v>
      </c>
      <c r="FW14" s="40">
        <f t="shared" si="125"/>
        <v>3.8095238095238099E-2</v>
      </c>
      <c r="FX14" s="41">
        <f t="shared" si="126"/>
        <v>0</v>
      </c>
      <c r="FY14" s="42">
        <f t="shared" si="127"/>
        <v>3</v>
      </c>
      <c r="FZ14" s="43">
        <f t="shared" si="128"/>
        <v>5.1098620337250898E-2</v>
      </c>
      <c r="GA14" s="39">
        <v>2</v>
      </c>
      <c r="GB14" s="40">
        <f t="shared" si="129"/>
        <v>6.1728395061728392E-2</v>
      </c>
      <c r="GC14" s="39">
        <v>1</v>
      </c>
      <c r="GD14" s="40">
        <f t="shared" si="130"/>
        <v>3.82262996941896E-2</v>
      </c>
      <c r="GE14" s="41">
        <f t="shared" si="131"/>
        <v>0</v>
      </c>
      <c r="GF14" s="42">
        <f t="shared" si="132"/>
        <v>3</v>
      </c>
      <c r="GG14" s="43">
        <f t="shared" si="133"/>
        <v>5.1229508196721313E-2</v>
      </c>
      <c r="GH14" s="39">
        <v>2</v>
      </c>
      <c r="GI14" s="40">
        <f t="shared" si="134"/>
        <v>6.1996280223186609E-2</v>
      </c>
      <c r="GJ14" s="39">
        <v>1</v>
      </c>
      <c r="GK14" s="40">
        <f t="shared" si="135"/>
        <v>3.840245775729647E-2</v>
      </c>
      <c r="GL14" s="41">
        <f t="shared" si="136"/>
        <v>0</v>
      </c>
      <c r="GM14" s="42">
        <f t="shared" si="137"/>
        <v>3</v>
      </c>
      <c r="GN14" s="43">
        <f t="shared" si="138"/>
        <v>5.1457975986277875E-2</v>
      </c>
      <c r="GO14" s="39">
        <v>2</v>
      </c>
      <c r="GP14" s="40">
        <f t="shared" si="139"/>
        <v>6.2092517851598882E-2</v>
      </c>
      <c r="GQ14" s="39">
        <v>1</v>
      </c>
      <c r="GR14" s="40">
        <f t="shared" si="140"/>
        <v>3.844675124951942E-2</v>
      </c>
      <c r="GS14" s="41">
        <f t="shared" si="141"/>
        <v>0</v>
      </c>
      <c r="GT14" s="42">
        <f t="shared" si="142"/>
        <v>3</v>
      </c>
      <c r="GU14" s="43">
        <f t="shared" si="143"/>
        <v>5.152868430092751E-2</v>
      </c>
      <c r="GV14" s="39">
        <v>2</v>
      </c>
      <c r="GW14" s="40">
        <f t="shared" si="144"/>
        <v>6.2169723344731115E-2</v>
      </c>
      <c r="GX14" s="39">
        <v>1</v>
      </c>
      <c r="GY14" s="40">
        <f t="shared" si="145"/>
        <v>3.8550501156515031E-2</v>
      </c>
      <c r="GZ14" s="41">
        <f t="shared" si="146"/>
        <v>0</v>
      </c>
      <c r="HA14" s="42">
        <f t="shared" si="147"/>
        <v>3</v>
      </c>
      <c r="HB14" s="43">
        <f t="shared" si="148"/>
        <v>5.1626226122870419E-2</v>
      </c>
      <c r="HC14" s="39">
        <v>2</v>
      </c>
      <c r="HD14" s="40">
        <f t="shared" si="149"/>
        <v>6.2441461130190452E-2</v>
      </c>
      <c r="HE14" s="39">
        <v>1</v>
      </c>
      <c r="HF14" s="40">
        <f t="shared" si="150"/>
        <v>3.8684719535783361E-2</v>
      </c>
      <c r="HG14" s="41">
        <f t="shared" si="151"/>
        <v>0</v>
      </c>
      <c r="HH14" s="42">
        <f t="shared" si="152"/>
        <v>3</v>
      </c>
      <c r="HI14" s="43">
        <f t="shared" si="153"/>
        <v>5.1831375259156875E-2</v>
      </c>
      <c r="HJ14" s="39">
        <v>2</v>
      </c>
      <c r="HK14" s="40">
        <f t="shared" si="154"/>
        <v>6.2597809076682318E-2</v>
      </c>
      <c r="HL14" s="39">
        <v>1</v>
      </c>
      <c r="HM14" s="40">
        <f t="shared" si="155"/>
        <v>3.875968992248062E-2</v>
      </c>
      <c r="HN14" s="41">
        <f t="shared" si="156"/>
        <v>0</v>
      </c>
      <c r="HO14" s="42">
        <f t="shared" si="157"/>
        <v>3</v>
      </c>
      <c r="HP14" s="43">
        <f t="shared" si="158"/>
        <v>5.1948051948051951E-2</v>
      </c>
      <c r="HQ14" s="39">
        <v>2</v>
      </c>
      <c r="HR14" s="40">
        <f t="shared" si="159"/>
        <v>6.2873310279786224E-2</v>
      </c>
      <c r="HS14" s="39">
        <v>1</v>
      </c>
      <c r="HT14" s="40">
        <f t="shared" si="160"/>
        <v>3.8955979742890535E-2</v>
      </c>
      <c r="HU14" s="41">
        <f t="shared" si="161"/>
        <v>0</v>
      </c>
      <c r="HV14" s="42">
        <f t="shared" si="162"/>
        <v>3</v>
      </c>
      <c r="HW14" s="43">
        <f t="shared" si="163"/>
        <v>5.2192066805845504E-2</v>
      </c>
      <c r="HX14" s="39">
        <v>2</v>
      </c>
      <c r="HY14" s="40">
        <f t="shared" si="164"/>
        <v>6.3151247237132932E-2</v>
      </c>
      <c r="HZ14" s="39">
        <v>1</v>
      </c>
      <c r="IA14" s="40">
        <f t="shared" si="165"/>
        <v>3.924646781789639E-2</v>
      </c>
      <c r="IB14" s="41">
        <f t="shared" si="166"/>
        <v>0</v>
      </c>
      <c r="IC14" s="42">
        <f t="shared" si="167"/>
        <v>3</v>
      </c>
      <c r="ID14" s="43">
        <f t="shared" si="168"/>
        <v>5.2493438320209973E-2</v>
      </c>
      <c r="IE14" s="39">
        <v>2</v>
      </c>
      <c r="IF14" s="40">
        <f t="shared" si="169"/>
        <v>6.3291139240506333E-2</v>
      </c>
      <c r="IG14" s="39">
        <v>1</v>
      </c>
      <c r="IH14" s="40">
        <f t="shared" si="170"/>
        <v>3.9463299131807419E-2</v>
      </c>
      <c r="II14" s="41">
        <f t="shared" si="171"/>
        <v>0</v>
      </c>
      <c r="IJ14" s="42">
        <f t="shared" si="172"/>
        <v>3</v>
      </c>
      <c r="IK14" s="43">
        <f t="shared" si="173"/>
        <v>5.2687038988408846E-2</v>
      </c>
      <c r="IL14" s="39">
        <v>2</v>
      </c>
      <c r="IM14" s="40">
        <f t="shared" si="174"/>
        <v>6.3411540900443875E-2</v>
      </c>
      <c r="IN14" s="39">
        <v>1</v>
      </c>
      <c r="IO14" s="40">
        <f t="shared" si="175"/>
        <v>3.9588281868566902E-2</v>
      </c>
      <c r="IP14" s="41">
        <f t="shared" si="176"/>
        <v>0</v>
      </c>
      <c r="IQ14" s="42">
        <f t="shared" si="177"/>
        <v>3</v>
      </c>
      <c r="IR14" s="43">
        <f t="shared" si="178"/>
        <v>5.2816901408450696E-2</v>
      </c>
      <c r="IS14" s="39">
        <v>2</v>
      </c>
      <c r="IT14" s="40">
        <f t="shared" si="179"/>
        <v>6.353240152477764E-2</v>
      </c>
      <c r="IU14" s="39">
        <v>1</v>
      </c>
      <c r="IV14" s="40">
        <f t="shared" si="180"/>
        <v>3.9651070578905628E-2</v>
      </c>
      <c r="IW14" s="41">
        <f t="shared" si="181"/>
        <v>0</v>
      </c>
      <c r="IX14" s="42">
        <f t="shared" si="182"/>
        <v>3</v>
      </c>
      <c r="IY14" s="43">
        <f t="shared" si="183"/>
        <v>5.2910052910052914E-2</v>
      </c>
      <c r="IZ14" s="39">
        <v>2</v>
      </c>
      <c r="JA14" s="40">
        <f t="shared" si="184"/>
        <v>6.3856960408684549E-2</v>
      </c>
      <c r="JB14" s="39">
        <v>1</v>
      </c>
      <c r="JC14" s="40">
        <f t="shared" si="185"/>
        <v>3.9824771007566706E-2</v>
      </c>
      <c r="JD14" s="41">
        <f t="shared" si="186"/>
        <v>0</v>
      </c>
      <c r="JE14" s="42">
        <f t="shared" si="187"/>
        <v>3</v>
      </c>
      <c r="JF14" s="43">
        <f t="shared" si="188"/>
        <v>5.3163211057947905E-2</v>
      </c>
      <c r="JG14" s="39">
        <v>2</v>
      </c>
      <c r="JH14" s="40">
        <f t="shared" si="189"/>
        <v>6.4308681672025719E-2</v>
      </c>
      <c r="JI14" s="39">
        <v>1</v>
      </c>
      <c r="JJ14" s="40">
        <f t="shared" si="190"/>
        <v>4.0322580645161289E-2</v>
      </c>
      <c r="JK14" s="41">
        <f t="shared" si="191"/>
        <v>0</v>
      </c>
      <c r="JL14" s="42">
        <f t="shared" si="192"/>
        <v>3</v>
      </c>
      <c r="JM14" s="43">
        <f t="shared" si="193"/>
        <v>5.3667262969588549E-2</v>
      </c>
      <c r="JN14" s="44">
        <v>2</v>
      </c>
      <c r="JO14" s="40">
        <f t="shared" si="194"/>
        <v>6.464124111182934E-2</v>
      </c>
      <c r="JP14" s="44">
        <v>1</v>
      </c>
      <c r="JQ14" s="40">
        <f t="shared" si="195"/>
        <v>4.0518638573743923E-2</v>
      </c>
      <c r="JR14" s="41">
        <f t="shared" si="196"/>
        <v>0</v>
      </c>
      <c r="JS14" s="42">
        <f t="shared" si="197"/>
        <v>3</v>
      </c>
      <c r="JT14" s="43">
        <f t="shared" si="198"/>
        <v>5.3937432578209273E-2</v>
      </c>
      <c r="JU14" s="44">
        <v>2</v>
      </c>
      <c r="JV14" s="40">
        <f t="shared" si="199"/>
        <v>6.5146579804560262E-2</v>
      </c>
      <c r="JW14" s="44">
        <v>1</v>
      </c>
      <c r="JX14" s="40">
        <f t="shared" si="200"/>
        <v>4.0983606557377046E-2</v>
      </c>
      <c r="JY14" s="41">
        <f t="shared" si="201"/>
        <v>0</v>
      </c>
      <c r="JZ14" s="42">
        <f t="shared" si="202"/>
        <v>3</v>
      </c>
      <c r="KA14" s="43">
        <f t="shared" si="203"/>
        <v>5.4446460980036304E-2</v>
      </c>
      <c r="KB14" s="44">
        <v>2</v>
      </c>
      <c r="KC14" s="40">
        <f t="shared" si="204"/>
        <v>6.5703022339027597E-2</v>
      </c>
      <c r="KD14" s="44">
        <v>1</v>
      </c>
      <c r="KE14" s="40">
        <f t="shared" si="205"/>
        <v>4.1459369817578771E-2</v>
      </c>
      <c r="KF14" s="41">
        <f t="shared" si="206"/>
        <v>0</v>
      </c>
      <c r="KG14" s="42">
        <f t="shared" si="207"/>
        <v>3</v>
      </c>
      <c r="KH14" s="43">
        <f t="shared" si="208"/>
        <v>5.4985337243401766E-2</v>
      </c>
      <c r="KI14" s="44">
        <v>2</v>
      </c>
      <c r="KJ14" s="40">
        <f t="shared" si="209"/>
        <v>6.5789473684210523E-2</v>
      </c>
      <c r="KK14" s="44">
        <v>1</v>
      </c>
      <c r="KL14" s="40">
        <f t="shared" si="210"/>
        <v>4.1666666666666671E-2</v>
      </c>
      <c r="KM14" s="41">
        <f t="shared" si="211"/>
        <v>0</v>
      </c>
      <c r="KN14" s="42">
        <f t="shared" si="212"/>
        <v>3</v>
      </c>
      <c r="KO14" s="43">
        <f t="shared" si="213"/>
        <v>5.514705882352941E-2</v>
      </c>
      <c r="KP14" s="44">
        <v>2</v>
      </c>
      <c r="KQ14" s="40">
        <f t="shared" si="214"/>
        <v>6.5963060686015831E-2</v>
      </c>
      <c r="KR14" s="44">
        <v>1</v>
      </c>
      <c r="KS14" s="40">
        <f t="shared" si="215"/>
        <v>4.1841004184100417E-2</v>
      </c>
      <c r="KT14" s="41">
        <f t="shared" si="216"/>
        <v>0</v>
      </c>
      <c r="KU14" s="42">
        <f t="shared" si="217"/>
        <v>3</v>
      </c>
      <c r="KV14" s="43">
        <f t="shared" si="218"/>
        <v>5.5330136481003316E-2</v>
      </c>
      <c r="KW14" s="44">
        <v>2</v>
      </c>
      <c r="KX14" s="40">
        <f t="shared" si="219"/>
        <v>6.6688896298766245E-2</v>
      </c>
      <c r="KY14" s="44">
        <v>1</v>
      </c>
      <c r="KZ14" s="40">
        <f t="shared" si="220"/>
        <v>4.2462845010615716E-2</v>
      </c>
      <c r="LA14" s="41">
        <f t="shared" si="221"/>
        <v>0</v>
      </c>
      <c r="LB14" s="42">
        <f t="shared" si="222"/>
        <v>3</v>
      </c>
      <c r="LC14" s="43">
        <f t="shared" si="223"/>
        <v>5.5991041433370664E-2</v>
      </c>
      <c r="LD14" s="44">
        <v>2</v>
      </c>
      <c r="LE14" s="40">
        <f t="shared" si="224"/>
        <v>6.7294751009421269E-2</v>
      </c>
      <c r="LF14" s="44">
        <v>1</v>
      </c>
      <c r="LG14" s="40">
        <f t="shared" si="225"/>
        <v>4.3196544276457881E-2</v>
      </c>
      <c r="LH14" s="41">
        <v>0</v>
      </c>
      <c r="LI14" s="42">
        <f t="shared" si="226"/>
        <v>3</v>
      </c>
      <c r="LJ14" s="43">
        <f t="shared" si="227"/>
        <v>5.6742954416493289E-2</v>
      </c>
      <c r="LK14" s="44">
        <v>2</v>
      </c>
      <c r="LL14" s="40">
        <f t="shared" si="228"/>
        <v>6.8282690337999316E-2</v>
      </c>
      <c r="LM14" s="44">
        <v>1</v>
      </c>
      <c r="LN14" s="40">
        <f t="shared" si="229"/>
        <v>4.3975373790677223E-2</v>
      </c>
      <c r="LO14" s="41">
        <v>0</v>
      </c>
      <c r="LP14" s="42">
        <f t="shared" si="230"/>
        <v>3</v>
      </c>
      <c r="LQ14" s="43">
        <f t="shared" si="231"/>
        <v>5.7659042859888529E-2</v>
      </c>
      <c r="LR14" s="44">
        <v>2</v>
      </c>
      <c r="LS14" s="40">
        <f t="shared" si="232"/>
        <v>6.870491240123669E-2</v>
      </c>
      <c r="LT14" s="44">
        <v>1</v>
      </c>
      <c r="LU14" s="40">
        <f t="shared" si="233"/>
        <v>4.4326241134751775E-2</v>
      </c>
      <c r="LV14" s="41">
        <v>0</v>
      </c>
      <c r="LW14" s="42">
        <f t="shared" si="234"/>
        <v>3</v>
      </c>
      <c r="LX14" s="43">
        <f t="shared" si="235"/>
        <v>5.8060770272885621E-2</v>
      </c>
      <c r="LY14" s="44">
        <v>2</v>
      </c>
      <c r="LZ14" s="40">
        <f t="shared" si="236"/>
        <v>6.968641114982578E-2</v>
      </c>
      <c r="MA14" s="44">
        <v>1</v>
      </c>
      <c r="MB14" s="40">
        <f t="shared" si="237"/>
        <v>4.5228403437358664E-2</v>
      </c>
      <c r="MC14" s="41">
        <v>0</v>
      </c>
      <c r="MD14" s="42">
        <f t="shared" si="238"/>
        <v>3</v>
      </c>
      <c r="ME14" s="43">
        <f t="shared" si="239"/>
        <v>5.9043495374926203E-2</v>
      </c>
      <c r="MF14" s="44">
        <v>2</v>
      </c>
      <c r="MG14" s="40">
        <f t="shared" si="240"/>
        <v>6.997900629811056E-2</v>
      </c>
      <c r="MH14" s="44">
        <v>1</v>
      </c>
      <c r="MI14" s="40">
        <f t="shared" si="241"/>
        <v>4.5516613563950842E-2</v>
      </c>
      <c r="MJ14" s="41">
        <v>0</v>
      </c>
      <c r="MK14" s="42">
        <f t="shared" si="242"/>
        <v>3</v>
      </c>
      <c r="ML14" s="43">
        <f t="shared" si="243"/>
        <v>5.9347181008902072E-2</v>
      </c>
      <c r="MM14" s="44">
        <v>2</v>
      </c>
      <c r="MN14" s="40">
        <f t="shared" si="244"/>
        <v>7.0796460176991149E-2</v>
      </c>
      <c r="MO14" s="44">
        <v>1</v>
      </c>
      <c r="MP14" s="40">
        <f t="shared" si="245"/>
        <v>4.6274872744099957E-2</v>
      </c>
      <c r="MQ14" s="41">
        <v>0</v>
      </c>
      <c r="MR14" s="42">
        <f t="shared" si="246"/>
        <v>3</v>
      </c>
      <c r="MS14" s="43">
        <f t="shared" si="247"/>
        <v>6.0168471720818295E-2</v>
      </c>
      <c r="MT14" s="44">
        <v>2</v>
      </c>
      <c r="MU14" s="40">
        <f t="shared" si="248"/>
        <v>7.196833393306945E-2</v>
      </c>
      <c r="MV14" s="44">
        <v>1</v>
      </c>
      <c r="MW14" s="40">
        <f t="shared" si="249"/>
        <v>4.7326076668244205E-2</v>
      </c>
      <c r="MX14" s="41">
        <v>0</v>
      </c>
      <c r="MY14" s="42">
        <f t="shared" si="250"/>
        <v>3</v>
      </c>
      <c r="MZ14" s="43">
        <f t="shared" si="251"/>
        <v>6.1324611610793132E-2</v>
      </c>
      <c r="NA14" s="44">
        <v>2</v>
      </c>
      <c r="NB14" s="40">
        <f t="shared" si="252"/>
        <v>7.3448402497245685E-2</v>
      </c>
      <c r="NC14" s="44">
        <v>1</v>
      </c>
      <c r="ND14" s="40">
        <f t="shared" si="253"/>
        <v>4.8285852245292124E-2</v>
      </c>
      <c r="NE14" s="41">
        <v>0</v>
      </c>
      <c r="NF14" s="42">
        <f t="shared" si="254"/>
        <v>3</v>
      </c>
      <c r="NG14" s="43">
        <f t="shared" si="255"/>
        <v>6.2578222778473094E-2</v>
      </c>
      <c r="NH14" s="44">
        <v>2</v>
      </c>
      <c r="NI14" s="40">
        <f t="shared" si="256"/>
        <v>7.434944237918216E-2</v>
      </c>
      <c r="NJ14" s="44">
        <v>1</v>
      </c>
      <c r="NK14" s="40">
        <f t="shared" si="257"/>
        <v>4.9504950495049507E-2</v>
      </c>
      <c r="NL14" s="41">
        <v>0</v>
      </c>
      <c r="NM14" s="42">
        <f t="shared" si="258"/>
        <v>3</v>
      </c>
      <c r="NN14" s="43">
        <f t="shared" si="259"/>
        <v>6.3694267515923567E-2</v>
      </c>
      <c r="NO14" s="44">
        <v>2</v>
      </c>
      <c r="NP14" s="40">
        <f t="shared" si="260"/>
        <v>7.6335877862595422E-2</v>
      </c>
      <c r="NQ14" s="44">
        <v>1</v>
      </c>
      <c r="NR14" s="40">
        <f t="shared" si="261"/>
        <v>5.1413881748071974E-2</v>
      </c>
      <c r="NS14" s="41">
        <v>0</v>
      </c>
      <c r="NT14" s="42">
        <f t="shared" si="262"/>
        <v>3</v>
      </c>
      <c r="NU14" s="43">
        <f t="shared" si="263"/>
        <v>6.5717415115005479E-2</v>
      </c>
      <c r="NV14" s="44">
        <v>2</v>
      </c>
      <c r="NW14" s="40">
        <f t="shared" si="264"/>
        <v>7.7041602465331288E-2</v>
      </c>
      <c r="NX14" s="44">
        <v>1</v>
      </c>
      <c r="NY14" s="40">
        <f t="shared" si="265"/>
        <v>5.2056220718375845E-2</v>
      </c>
      <c r="NZ14" s="41">
        <v>0</v>
      </c>
      <c r="OA14" s="42">
        <f t="shared" si="266"/>
        <v>3</v>
      </c>
      <c r="OB14" s="43">
        <f t="shared" si="267"/>
        <v>6.6415762674341378E-2</v>
      </c>
      <c r="OC14" s="44">
        <v>2</v>
      </c>
      <c r="OD14" s="40">
        <f t="shared" si="268"/>
        <v>7.7700077700077697E-2</v>
      </c>
      <c r="OE14" s="44">
        <v>1</v>
      </c>
      <c r="OF14" s="40">
        <f t="shared" si="269"/>
        <v>5.2631578947368418E-2</v>
      </c>
      <c r="OG14" s="41">
        <v>0</v>
      </c>
      <c r="OH14" s="42">
        <f t="shared" si="270"/>
        <v>3</v>
      </c>
      <c r="OI14" s="43">
        <f t="shared" si="271"/>
        <v>6.7054090299508276E-2</v>
      </c>
      <c r="OJ14" s="44">
        <v>2</v>
      </c>
      <c r="OK14" s="40">
        <f t="shared" si="272"/>
        <v>7.8554595443833475E-2</v>
      </c>
      <c r="OL14" s="44">
        <v>1</v>
      </c>
      <c r="OM14" s="40">
        <f t="shared" si="273"/>
        <v>5.3705692803437163E-2</v>
      </c>
      <c r="ON14" s="41">
        <v>0</v>
      </c>
      <c r="OO14" s="42">
        <f t="shared" si="274"/>
        <v>3</v>
      </c>
      <c r="OP14" s="43">
        <f t="shared" si="275"/>
        <v>6.8058076225045366E-2</v>
      </c>
      <c r="OQ14" s="44">
        <v>2</v>
      </c>
      <c r="OR14" s="40">
        <f t="shared" si="276"/>
        <v>8.0580177276390011E-2</v>
      </c>
      <c r="OS14" s="44">
        <v>1</v>
      </c>
      <c r="OT14" s="40">
        <f t="shared" si="277"/>
        <v>5.537098560354374E-2</v>
      </c>
      <c r="OU14" s="41">
        <v>0</v>
      </c>
      <c r="OV14" s="42">
        <f t="shared" si="278"/>
        <v>3</v>
      </c>
      <c r="OW14" s="43">
        <f t="shared" si="279"/>
        <v>6.9962686567164173E-2</v>
      </c>
      <c r="OX14" s="44">
        <v>2</v>
      </c>
      <c r="OY14" s="40">
        <f t="shared" si="280"/>
        <v>8.2781456953642391E-2</v>
      </c>
      <c r="OZ14" s="44">
        <v>1</v>
      </c>
      <c r="PA14" s="36">
        <f t="shared" si="281"/>
        <v>5.6818181818181816E-2</v>
      </c>
      <c r="PB14" s="45">
        <v>0</v>
      </c>
      <c r="PC14" s="46">
        <f t="shared" si="282"/>
        <v>3</v>
      </c>
      <c r="PD14" s="47">
        <f t="shared" si="283"/>
        <v>7.183908045977011E-2</v>
      </c>
      <c r="PE14" s="48">
        <v>1</v>
      </c>
      <c r="PF14" s="36">
        <f t="shared" si="284"/>
        <v>4.2319085907744393E-2</v>
      </c>
      <c r="PG14" s="48">
        <v>1</v>
      </c>
      <c r="PH14" s="36">
        <f t="shared" si="285"/>
        <v>5.9171597633136098E-2</v>
      </c>
      <c r="PI14" s="45">
        <v>0</v>
      </c>
      <c r="PJ14" s="46">
        <f t="shared" si="286"/>
        <v>2</v>
      </c>
      <c r="PK14" s="47">
        <f t="shared" si="287"/>
        <v>4.9346163335800636E-2</v>
      </c>
      <c r="PL14" s="48">
        <v>1</v>
      </c>
      <c r="PM14" s="36">
        <f t="shared" si="288"/>
        <v>4.3497172683775558E-2</v>
      </c>
      <c r="PN14" s="48">
        <v>1</v>
      </c>
      <c r="PO14" s="36">
        <f t="shared" si="289"/>
        <v>6.1881188118811881E-2</v>
      </c>
      <c r="PP14" s="45">
        <v>0</v>
      </c>
      <c r="PQ14" s="46">
        <f t="shared" si="290"/>
        <v>2</v>
      </c>
      <c r="PR14" s="47">
        <f t="shared" si="291"/>
        <v>5.108556832694764E-2</v>
      </c>
      <c r="PS14" s="48">
        <v>1</v>
      </c>
      <c r="PT14" s="36">
        <f t="shared" si="292"/>
        <v>4.5310376076121435E-2</v>
      </c>
      <c r="PU14" s="48">
        <v>1</v>
      </c>
      <c r="PV14" s="36">
        <f t="shared" si="293"/>
        <v>6.4808813998703821E-2</v>
      </c>
      <c r="PW14" s="45">
        <v>0</v>
      </c>
      <c r="PX14" s="46">
        <f t="shared" si="294"/>
        <v>2</v>
      </c>
      <c r="PY14" s="47">
        <f t="shared" si="295"/>
        <v>5.3333333333333337E-2</v>
      </c>
      <c r="PZ14" s="49">
        <v>1</v>
      </c>
      <c r="QA14" s="36">
        <f t="shared" si="296"/>
        <v>4.6104195481788839E-2</v>
      </c>
      <c r="QB14" s="48">
        <v>1</v>
      </c>
      <c r="QC14" s="36">
        <f t="shared" si="297"/>
        <v>6.6050198150594458E-2</v>
      </c>
      <c r="QD14" s="45">
        <v>0</v>
      </c>
      <c r="QE14" s="46">
        <f t="shared" si="298"/>
        <v>2</v>
      </c>
      <c r="QF14" s="47">
        <f t="shared" si="299"/>
        <v>5.4303556882975834E-2</v>
      </c>
      <c r="QG14" s="50">
        <v>1</v>
      </c>
      <c r="QH14" s="36">
        <f t="shared" si="300"/>
        <v>4.7036688617121354E-2</v>
      </c>
      <c r="QI14" s="51">
        <v>1</v>
      </c>
      <c r="QJ14" s="36">
        <f t="shared" si="301"/>
        <v>6.7842605156037988E-2</v>
      </c>
      <c r="QK14" s="45">
        <v>0</v>
      </c>
      <c r="QL14" s="46">
        <f t="shared" si="302"/>
        <v>2</v>
      </c>
      <c r="QM14" s="47">
        <f t="shared" si="303"/>
        <v>5.5555555555555552E-2</v>
      </c>
      <c r="QN14" s="48">
        <v>1</v>
      </c>
      <c r="QO14" s="36">
        <f t="shared" si="304"/>
        <v>4.8685491723466409E-2</v>
      </c>
      <c r="QP14" s="48">
        <v>1</v>
      </c>
      <c r="QQ14" s="36">
        <f t="shared" si="305"/>
        <v>7.1225071225071226E-2</v>
      </c>
      <c r="QR14" s="45">
        <v>0</v>
      </c>
      <c r="QS14" s="46">
        <f t="shared" si="306"/>
        <v>2</v>
      </c>
      <c r="QT14" s="47">
        <f t="shared" si="307"/>
        <v>5.7836899942163095E-2</v>
      </c>
      <c r="QU14" s="48">
        <v>1</v>
      </c>
      <c r="QV14" s="36">
        <f t="shared" si="308"/>
        <v>5.0556117290192118E-2</v>
      </c>
      <c r="QW14" s="48">
        <v>1</v>
      </c>
      <c r="QX14" s="36">
        <f t="shared" si="309"/>
        <v>7.4850299401197612E-2</v>
      </c>
      <c r="QY14" s="45">
        <v>0</v>
      </c>
      <c r="QZ14" s="46">
        <f t="shared" si="310"/>
        <v>2</v>
      </c>
      <c r="RA14" s="47">
        <f t="shared" si="311"/>
        <v>6.0350030175015092E-2</v>
      </c>
      <c r="RB14" s="48">
        <v>1</v>
      </c>
      <c r="RC14" s="36">
        <f t="shared" si="312"/>
        <v>5.2882072977260705E-2</v>
      </c>
      <c r="RD14" s="48">
        <v>1</v>
      </c>
      <c r="RE14" s="36">
        <f t="shared" si="313"/>
        <v>8.0515297906602251E-2</v>
      </c>
      <c r="RF14" s="45">
        <v>0</v>
      </c>
      <c r="RG14" s="46">
        <f t="shared" si="314"/>
        <v>2</v>
      </c>
      <c r="RH14" s="47">
        <f t="shared" si="315"/>
        <v>6.3836578359399931E-2</v>
      </c>
      <c r="RI14" s="48">
        <v>1</v>
      </c>
      <c r="RJ14" s="36">
        <f t="shared" si="316"/>
        <v>5.6148231330713089E-2</v>
      </c>
      <c r="RK14" s="48">
        <v>1</v>
      </c>
      <c r="RL14" s="36">
        <f t="shared" si="317"/>
        <v>8.5984522785898534E-2</v>
      </c>
      <c r="RM14" s="45">
        <v>0</v>
      </c>
      <c r="RN14" s="46">
        <f t="shared" si="318"/>
        <v>2</v>
      </c>
      <c r="RO14" s="47">
        <f t="shared" si="319"/>
        <v>6.7934782608695649E-2</v>
      </c>
      <c r="RP14" s="48">
        <v>1</v>
      </c>
      <c r="RQ14" s="36">
        <f t="shared" si="320"/>
        <v>5.8754406580493537E-2</v>
      </c>
      <c r="RR14" s="48">
        <v>1</v>
      </c>
      <c r="RS14" s="36">
        <f t="shared" si="321"/>
        <v>8.936550491510277E-2</v>
      </c>
      <c r="RT14" s="45">
        <v>0</v>
      </c>
      <c r="RU14" s="46">
        <f t="shared" si="322"/>
        <v>2</v>
      </c>
      <c r="RV14" s="47">
        <f t="shared" si="323"/>
        <v>7.0896845090393484E-2</v>
      </c>
      <c r="RW14" s="48">
        <v>1</v>
      </c>
      <c r="RX14" s="36">
        <f t="shared" si="324"/>
        <v>6.0606060606060608E-2</v>
      </c>
      <c r="RY14" s="48">
        <v>1</v>
      </c>
      <c r="RZ14" s="36">
        <f t="shared" si="325"/>
        <v>9.2165898617511524E-2</v>
      </c>
      <c r="SA14" s="45">
        <v>0</v>
      </c>
      <c r="SB14" s="46">
        <f t="shared" si="326"/>
        <v>2</v>
      </c>
      <c r="SC14" s="47">
        <f t="shared" si="327"/>
        <v>7.3126142595978064E-2</v>
      </c>
      <c r="SD14" s="48">
        <v>1</v>
      </c>
      <c r="SE14" s="36">
        <f t="shared" si="328"/>
        <v>6.2617407639323733E-2</v>
      </c>
      <c r="SF14" s="48">
        <v>1</v>
      </c>
      <c r="SG14" s="36">
        <f t="shared" si="329"/>
        <v>9.5785440613026809E-2</v>
      </c>
      <c r="SH14" s="45">
        <v>0</v>
      </c>
      <c r="SI14" s="46">
        <f t="shared" si="330"/>
        <v>2</v>
      </c>
      <c r="SJ14" s="47">
        <f t="shared" si="331"/>
        <v>7.5728890571753124E-2</v>
      </c>
      <c r="SK14" s="48">
        <v>1</v>
      </c>
      <c r="SL14" s="36">
        <f t="shared" si="332"/>
        <v>6.5445026178010471E-2</v>
      </c>
      <c r="SM14" s="48">
        <v>1</v>
      </c>
      <c r="SN14" s="36">
        <f t="shared" si="333"/>
        <v>0.10193679918450561</v>
      </c>
      <c r="SO14" s="45">
        <v>0</v>
      </c>
      <c r="SP14" s="46">
        <f t="shared" si="334"/>
        <v>2</v>
      </c>
      <c r="SQ14" s="47">
        <f t="shared" si="335"/>
        <v>7.9713033080908727E-2</v>
      </c>
      <c r="SR14" s="35">
        <v>0</v>
      </c>
      <c r="SS14" s="36">
        <f t="shared" si="336"/>
        <v>0</v>
      </c>
      <c r="ST14" s="37">
        <v>1</v>
      </c>
      <c r="SU14" s="36">
        <f t="shared" si="337"/>
        <v>0.10775862068965517</v>
      </c>
      <c r="SV14" s="45">
        <v>0</v>
      </c>
      <c r="SW14" s="46">
        <f t="shared" si="338"/>
        <v>1</v>
      </c>
      <c r="SX14" s="47">
        <f t="shared" si="339"/>
        <v>4.1771094402673348E-2</v>
      </c>
      <c r="SY14" s="35">
        <v>0</v>
      </c>
      <c r="SZ14" s="36">
        <f t="shared" si="340"/>
        <v>0</v>
      </c>
      <c r="TA14" s="37">
        <v>1</v>
      </c>
      <c r="TB14" s="36">
        <f t="shared" si="341"/>
        <v>0.11574074074074073</v>
      </c>
      <c r="TC14" s="45">
        <v>0</v>
      </c>
      <c r="TD14" s="46">
        <f t="shared" si="342"/>
        <v>1</v>
      </c>
      <c r="TE14" s="36">
        <f t="shared" si="343"/>
        <v>4.4523597506678537E-2</v>
      </c>
      <c r="TF14" s="52">
        <v>0</v>
      </c>
      <c r="TG14" s="36">
        <f t="shared" si="344"/>
        <v>0</v>
      </c>
      <c r="TH14" s="37">
        <v>1</v>
      </c>
      <c r="TI14" s="36">
        <f t="shared" si="345"/>
        <v>0.12330456226880394</v>
      </c>
      <c r="TJ14" s="45">
        <v>0</v>
      </c>
      <c r="TK14" s="46">
        <f t="shared" si="346"/>
        <v>1</v>
      </c>
      <c r="TL14" s="47">
        <f t="shared" si="347"/>
        <v>4.7641734159123393E-2</v>
      </c>
      <c r="TM14" s="50"/>
      <c r="TN14" s="36"/>
      <c r="TO14" s="51"/>
      <c r="TP14" s="36"/>
      <c r="TQ14" s="45"/>
      <c r="TR14" s="37">
        <v>0</v>
      </c>
      <c r="TS14" s="47">
        <f t="shared" si="348"/>
        <v>0</v>
      </c>
      <c r="TT14" s="50"/>
      <c r="TU14" s="36"/>
      <c r="TV14" s="51"/>
      <c r="TW14" s="36"/>
      <c r="TX14" s="45"/>
      <c r="TY14" s="37">
        <v>0</v>
      </c>
      <c r="TZ14" s="47">
        <f t="shared" si="349"/>
        <v>0</v>
      </c>
      <c r="UA14" s="50"/>
      <c r="UB14" s="36"/>
      <c r="UC14" s="51"/>
      <c r="UD14" s="36"/>
      <c r="UE14" s="45"/>
      <c r="UF14" s="37">
        <v>0</v>
      </c>
      <c r="UG14" s="47">
        <f t="shared" si="350"/>
        <v>0</v>
      </c>
      <c r="UH14" s="50"/>
      <c r="UI14" s="36"/>
      <c r="UJ14" s="51"/>
      <c r="UK14" s="36"/>
      <c r="UL14" s="45"/>
      <c r="UM14" s="37">
        <v>0</v>
      </c>
      <c r="UN14" s="47">
        <f t="shared" si="351"/>
        <v>0</v>
      </c>
      <c r="UO14" s="50"/>
      <c r="UP14" s="36"/>
      <c r="UQ14" s="51"/>
      <c r="UR14" s="36"/>
      <c r="US14" s="45"/>
      <c r="UT14" s="37">
        <v>0</v>
      </c>
      <c r="UU14" s="47">
        <f t="shared" si="352"/>
        <v>0</v>
      </c>
      <c r="UV14" s="50"/>
      <c r="UW14" s="36"/>
      <c r="UX14" s="51"/>
      <c r="UY14" s="36"/>
      <c r="UZ14" s="45"/>
      <c r="VA14" s="37">
        <v>0</v>
      </c>
      <c r="VB14" s="47">
        <f t="shared" si="353"/>
        <v>0</v>
      </c>
      <c r="VC14" s="50"/>
      <c r="VD14" s="36"/>
      <c r="VE14" s="51"/>
      <c r="VF14" s="36"/>
      <c r="VG14" s="45"/>
      <c r="VH14" s="37">
        <v>0</v>
      </c>
      <c r="VI14" s="47">
        <f t="shared" si="354"/>
        <v>0</v>
      </c>
      <c r="VJ14" s="50"/>
      <c r="VK14" s="36"/>
      <c r="VL14" s="51"/>
      <c r="VM14" s="36"/>
      <c r="VN14" s="45"/>
      <c r="VO14" s="37">
        <v>0</v>
      </c>
      <c r="VP14" s="47">
        <f t="shared" si="355"/>
        <v>0</v>
      </c>
      <c r="VQ14" s="50"/>
      <c r="VR14" s="36"/>
      <c r="VS14" s="51"/>
      <c r="VT14" s="36"/>
      <c r="VU14" s="45"/>
      <c r="VV14" s="37">
        <v>0</v>
      </c>
      <c r="VW14" s="47">
        <f t="shared" si="356"/>
        <v>0</v>
      </c>
      <c r="VX14" s="50"/>
      <c r="VY14" s="36"/>
      <c r="VZ14" s="51"/>
      <c r="WA14" s="36"/>
      <c r="WB14" s="45"/>
      <c r="WC14" s="37">
        <v>0</v>
      </c>
      <c r="WD14" s="47">
        <f t="shared" si="357"/>
        <v>0</v>
      </c>
      <c r="WE14" s="50"/>
      <c r="WF14" s="36"/>
      <c r="WG14" s="51"/>
      <c r="WH14" s="36"/>
      <c r="WI14" s="45"/>
      <c r="WJ14" s="37">
        <v>0</v>
      </c>
      <c r="WK14" s="47">
        <f t="shared" si="358"/>
        <v>0</v>
      </c>
      <c r="WL14" s="50"/>
      <c r="WM14" s="36"/>
      <c r="WN14" s="51"/>
      <c r="WO14" s="36"/>
      <c r="WP14" s="45"/>
      <c r="WQ14" s="37">
        <v>0</v>
      </c>
      <c r="WR14" s="47">
        <f t="shared" si="359"/>
        <v>0</v>
      </c>
      <c r="WS14" s="50"/>
      <c r="WT14" s="36"/>
      <c r="WU14" s="51"/>
      <c r="WV14" s="36"/>
      <c r="WW14" s="45"/>
      <c r="WX14" s="37">
        <v>0</v>
      </c>
      <c r="WY14" s="47">
        <f t="shared" si="360"/>
        <v>0</v>
      </c>
    </row>
    <row r="15" spans="1:1024">
      <c r="A15" s="34" t="s">
        <v>66</v>
      </c>
      <c r="B15" s="35">
        <v>516735</v>
      </c>
      <c r="C15" s="36">
        <f t="shared" si="0"/>
        <v>6.0217902489265347</v>
      </c>
      <c r="D15" s="37">
        <v>514558</v>
      </c>
      <c r="E15" s="36">
        <f t="shared" si="1"/>
        <v>5.9137276914110748</v>
      </c>
      <c r="F15" s="37">
        <f t="shared" si="2"/>
        <v>1031293</v>
      </c>
      <c r="G15" s="38">
        <f t="shared" si="3"/>
        <v>5.9673838280543938</v>
      </c>
      <c r="H15" s="39">
        <v>5</v>
      </c>
      <c r="I15" s="40">
        <f t="shared" si="4"/>
        <v>0.14929829799940281</v>
      </c>
      <c r="J15" s="39">
        <v>2</v>
      </c>
      <c r="K15" s="40">
        <f t="shared" si="5"/>
        <v>7.2992700729927001E-2</v>
      </c>
      <c r="L15" s="41">
        <f t="shared" si="6"/>
        <v>0</v>
      </c>
      <c r="M15" s="42">
        <f t="shared" si="7"/>
        <v>7</v>
      </c>
      <c r="N15" s="43">
        <f t="shared" si="8"/>
        <v>0.11496140581376253</v>
      </c>
      <c r="O15" s="39">
        <v>5</v>
      </c>
      <c r="P15" s="40">
        <f t="shared" si="9"/>
        <v>0.14947683109118087</v>
      </c>
      <c r="Q15" s="39">
        <v>2</v>
      </c>
      <c r="R15" s="40">
        <f t="shared" si="10"/>
        <v>7.3099415204678359E-2</v>
      </c>
      <c r="S15" s="41">
        <f t="shared" si="11"/>
        <v>0</v>
      </c>
      <c r="T15" s="42">
        <f t="shared" si="12"/>
        <v>7</v>
      </c>
      <c r="U15" s="43">
        <f t="shared" si="13"/>
        <v>0.1151126459463904</v>
      </c>
      <c r="V15" s="39">
        <v>5</v>
      </c>
      <c r="W15" s="40">
        <f t="shared" si="14"/>
        <v>0.14961101137043686</v>
      </c>
      <c r="X15" s="39">
        <v>2</v>
      </c>
      <c r="Y15" s="40">
        <f t="shared" si="15"/>
        <v>7.3099415204678359E-2</v>
      </c>
      <c r="Z15" s="41">
        <f t="shared" si="16"/>
        <v>0</v>
      </c>
      <c r="AA15" s="42">
        <f t="shared" si="17"/>
        <v>7</v>
      </c>
      <c r="AB15" s="43">
        <f t="shared" si="18"/>
        <v>0.11516946363935504</v>
      </c>
      <c r="AC15" s="39">
        <v>5</v>
      </c>
      <c r="AD15" s="40">
        <f t="shared" si="19"/>
        <v>0.14974543276430069</v>
      </c>
      <c r="AE15" s="39">
        <v>2</v>
      </c>
      <c r="AF15" s="40">
        <f t="shared" si="20"/>
        <v>7.3126142595978064E-2</v>
      </c>
      <c r="AG15" s="41">
        <f t="shared" si="21"/>
        <v>0</v>
      </c>
      <c r="AH15" s="42">
        <f t="shared" si="22"/>
        <v>7</v>
      </c>
      <c r="AI15" s="43">
        <f t="shared" si="23"/>
        <v>0.11524530786960817</v>
      </c>
      <c r="AJ15" s="39">
        <v>5</v>
      </c>
      <c r="AK15" s="40">
        <f t="shared" si="24"/>
        <v>0.14983518130056939</v>
      </c>
      <c r="AL15" s="39">
        <v>2</v>
      </c>
      <c r="AM15" s="40">
        <f t="shared" si="25"/>
        <v>7.3179656055616535E-2</v>
      </c>
      <c r="AN15" s="41">
        <f t="shared" si="26"/>
        <v>0</v>
      </c>
      <c r="AO15" s="42">
        <f t="shared" si="27"/>
        <v>7</v>
      </c>
      <c r="AP15" s="43">
        <f t="shared" si="28"/>
        <v>0.11532125205930809</v>
      </c>
      <c r="AQ15" s="39">
        <v>5</v>
      </c>
      <c r="AR15" s="40">
        <f t="shared" si="29"/>
        <v>0.14983518130056939</v>
      </c>
      <c r="AS15" s="39">
        <v>2</v>
      </c>
      <c r="AT15" s="40">
        <f t="shared" si="30"/>
        <v>7.331378299120235E-2</v>
      </c>
      <c r="AU15" s="41">
        <f t="shared" si="31"/>
        <v>0</v>
      </c>
      <c r="AV15" s="42">
        <f t="shared" si="32"/>
        <v>7</v>
      </c>
      <c r="AW15" s="43">
        <f t="shared" si="33"/>
        <v>0.11541632316570487</v>
      </c>
      <c r="AX15" s="39">
        <v>5</v>
      </c>
      <c r="AY15" s="40">
        <f t="shared" si="34"/>
        <v>0.14997000599880025</v>
      </c>
      <c r="AZ15" s="39">
        <v>2</v>
      </c>
      <c r="BA15" s="40">
        <f t="shared" si="35"/>
        <v>7.3394495412844041E-2</v>
      </c>
      <c r="BB15" s="41">
        <f t="shared" si="36"/>
        <v>0</v>
      </c>
      <c r="BC15" s="42">
        <f t="shared" si="37"/>
        <v>7</v>
      </c>
      <c r="BD15" s="43">
        <f t="shared" si="38"/>
        <v>0.11553061561313747</v>
      </c>
      <c r="BE15" s="39">
        <v>5</v>
      </c>
      <c r="BF15" s="40">
        <f t="shared" si="39"/>
        <v>0.15006002400960386</v>
      </c>
      <c r="BG15" s="39">
        <v>2</v>
      </c>
      <c r="BH15" s="40">
        <f t="shared" si="40"/>
        <v>7.3394495412844041E-2</v>
      </c>
      <c r="BI15" s="41">
        <f t="shared" si="41"/>
        <v>0</v>
      </c>
      <c r="BJ15" s="42">
        <f t="shared" si="42"/>
        <v>7</v>
      </c>
      <c r="BK15" s="43">
        <f t="shared" si="43"/>
        <v>0.11556876341423147</v>
      </c>
      <c r="BL15" s="39">
        <v>5</v>
      </c>
      <c r="BM15" s="40">
        <f t="shared" si="44"/>
        <v>0.15006002400960386</v>
      </c>
      <c r="BN15" s="39">
        <v>2</v>
      </c>
      <c r="BO15" s="40">
        <f t="shared" si="45"/>
        <v>7.3502388827636905E-2</v>
      </c>
      <c r="BP15" s="41">
        <f t="shared" si="46"/>
        <v>0</v>
      </c>
      <c r="BQ15" s="42">
        <f t="shared" si="47"/>
        <v>7</v>
      </c>
      <c r="BR15" s="43">
        <f t="shared" si="48"/>
        <v>0.1156451346439782</v>
      </c>
      <c r="BS15" s="39">
        <v>5</v>
      </c>
      <c r="BT15" s="40">
        <f t="shared" si="49"/>
        <v>0.15028554253080853</v>
      </c>
      <c r="BU15" s="39">
        <v>2</v>
      </c>
      <c r="BV15" s="40">
        <f t="shared" si="50"/>
        <v>7.3610599926389395E-2</v>
      </c>
      <c r="BW15" s="41">
        <f t="shared" si="51"/>
        <v>0</v>
      </c>
      <c r="BX15" s="42">
        <f t="shared" si="52"/>
        <v>7</v>
      </c>
      <c r="BY15" s="43">
        <f t="shared" si="53"/>
        <v>0.1158173395102581</v>
      </c>
      <c r="BZ15" s="39">
        <v>5</v>
      </c>
      <c r="CA15" s="40">
        <f t="shared" si="54"/>
        <v>0.15028554253080853</v>
      </c>
      <c r="CB15" s="39">
        <v>2</v>
      </c>
      <c r="CC15" s="40">
        <f t="shared" si="55"/>
        <v>7.3664825046040508E-2</v>
      </c>
      <c r="CD15" s="41">
        <f t="shared" si="56"/>
        <v>0</v>
      </c>
      <c r="CE15" s="42">
        <f t="shared" si="57"/>
        <v>7</v>
      </c>
      <c r="CF15" s="43">
        <f t="shared" si="58"/>
        <v>0.11585567692816948</v>
      </c>
      <c r="CG15" s="39">
        <v>5</v>
      </c>
      <c r="CH15" s="40">
        <f t="shared" si="59"/>
        <v>0.15046644598254588</v>
      </c>
      <c r="CI15" s="39">
        <v>2</v>
      </c>
      <c r="CJ15" s="40">
        <f t="shared" si="60"/>
        <v>7.3855243722304287E-2</v>
      </c>
      <c r="CK15" s="41">
        <f t="shared" si="61"/>
        <v>0</v>
      </c>
      <c r="CL15" s="42">
        <f t="shared" si="62"/>
        <v>7</v>
      </c>
      <c r="CM15" s="43">
        <f t="shared" si="63"/>
        <v>0.11606698723263141</v>
      </c>
      <c r="CN15" s="39">
        <v>5</v>
      </c>
      <c r="CO15" s="40">
        <f t="shared" si="64"/>
        <v>0.15064778547755348</v>
      </c>
      <c r="CP15" s="39">
        <v>2</v>
      </c>
      <c r="CQ15" s="40">
        <f t="shared" si="65"/>
        <v>7.4156470152020759E-2</v>
      </c>
      <c r="CR15" s="41">
        <f t="shared" si="66"/>
        <v>0</v>
      </c>
      <c r="CS15" s="42">
        <f t="shared" si="67"/>
        <v>7</v>
      </c>
      <c r="CT15" s="43">
        <f t="shared" si="68"/>
        <v>0.1163563829787234</v>
      </c>
      <c r="CU15" s="39">
        <v>5</v>
      </c>
      <c r="CV15" s="40">
        <f t="shared" si="69"/>
        <v>0.15073861923424781</v>
      </c>
      <c r="CW15" s="39">
        <v>2</v>
      </c>
      <c r="CX15" s="40">
        <f t="shared" si="70"/>
        <v>7.4183976261127604E-2</v>
      </c>
      <c r="CY15" s="41">
        <f t="shared" si="71"/>
        <v>0</v>
      </c>
      <c r="CZ15" s="42">
        <f t="shared" si="72"/>
        <v>7</v>
      </c>
      <c r="DA15" s="43">
        <f t="shared" si="73"/>
        <v>0.11641443538998836</v>
      </c>
      <c r="DB15" s="39">
        <v>5</v>
      </c>
      <c r="DC15" s="40">
        <f t="shared" si="74"/>
        <v>0.15078407720144751</v>
      </c>
      <c r="DD15" s="39">
        <v>2</v>
      </c>
      <c r="DE15" s="40">
        <f t="shared" si="75"/>
        <v>7.4211502782931357E-2</v>
      </c>
      <c r="DF15" s="41">
        <f t="shared" si="76"/>
        <v>0</v>
      </c>
      <c r="DG15" s="42">
        <f t="shared" si="77"/>
        <v>7</v>
      </c>
      <c r="DH15" s="43">
        <f t="shared" si="78"/>
        <v>0.11645316918981867</v>
      </c>
      <c r="DI15" s="39">
        <v>5</v>
      </c>
      <c r="DJ15" s="40">
        <f t="shared" si="79"/>
        <v>0.15092061575611229</v>
      </c>
      <c r="DK15" s="39">
        <v>2</v>
      </c>
      <c r="DL15" s="40">
        <f t="shared" si="80"/>
        <v>7.4294205052005943E-2</v>
      </c>
      <c r="DM15" s="41">
        <f t="shared" si="81"/>
        <v>0</v>
      </c>
      <c r="DN15" s="42">
        <f t="shared" si="82"/>
        <v>7</v>
      </c>
      <c r="DO15" s="43">
        <f t="shared" si="83"/>
        <v>0.11656952539550376</v>
      </c>
      <c r="DP15" s="39">
        <v>5</v>
      </c>
      <c r="DQ15" s="40">
        <f t="shared" si="84"/>
        <v>0.15119443604475355</v>
      </c>
      <c r="DR15" s="39">
        <v>2</v>
      </c>
      <c r="DS15" s="40">
        <f t="shared" si="85"/>
        <v>7.4543421543048827E-2</v>
      </c>
      <c r="DT15" s="41">
        <f t="shared" si="86"/>
        <v>0</v>
      </c>
      <c r="DU15" s="42">
        <f t="shared" si="87"/>
        <v>7</v>
      </c>
      <c r="DV15" s="43">
        <f t="shared" si="88"/>
        <v>0.11686143572621034</v>
      </c>
      <c r="DW15" s="39">
        <v>5</v>
      </c>
      <c r="DX15" s="40">
        <f t="shared" si="89"/>
        <v>0.15165301789505611</v>
      </c>
      <c r="DY15" s="39">
        <v>2</v>
      </c>
      <c r="DZ15" s="40">
        <f t="shared" si="90"/>
        <v>7.4626865671641798E-2</v>
      </c>
      <c r="EA15" s="41">
        <f t="shared" si="91"/>
        <v>0</v>
      </c>
      <c r="EB15" s="42">
        <f t="shared" si="92"/>
        <v>7</v>
      </c>
      <c r="EC15" s="43">
        <f t="shared" si="93"/>
        <v>0.11711560983771123</v>
      </c>
      <c r="ED15" s="39">
        <v>5</v>
      </c>
      <c r="EE15" s="40">
        <f t="shared" si="94"/>
        <v>0.15192950470981464</v>
      </c>
      <c r="EF15" s="39">
        <v>2</v>
      </c>
      <c r="EG15" s="40">
        <f t="shared" si="95"/>
        <v>7.4738415545590436E-2</v>
      </c>
      <c r="EH15" s="41">
        <f t="shared" si="96"/>
        <v>0</v>
      </c>
      <c r="EI15" s="42">
        <f t="shared" si="97"/>
        <v>7</v>
      </c>
      <c r="EJ15" s="43">
        <f t="shared" si="98"/>
        <v>0.11731188201776438</v>
      </c>
      <c r="EK15" s="39">
        <v>5</v>
      </c>
      <c r="EL15" s="40">
        <f t="shared" si="99"/>
        <v>0.15202189115232592</v>
      </c>
      <c r="EM15" s="39">
        <v>2</v>
      </c>
      <c r="EN15" s="40">
        <f t="shared" si="100"/>
        <v>7.4822297044519259E-2</v>
      </c>
      <c r="EO15" s="41">
        <f t="shared" si="101"/>
        <v>0</v>
      </c>
      <c r="EP15" s="42">
        <f t="shared" si="102"/>
        <v>7</v>
      </c>
      <c r="EQ15" s="43">
        <f t="shared" si="103"/>
        <v>0.11741026501174102</v>
      </c>
      <c r="ER15" s="39">
        <v>5</v>
      </c>
      <c r="ES15" s="40">
        <f t="shared" si="104"/>
        <v>0.15225334957369061</v>
      </c>
      <c r="ET15" s="39">
        <v>2</v>
      </c>
      <c r="EU15" s="40">
        <f t="shared" si="105"/>
        <v>7.4850299401197612E-2</v>
      </c>
      <c r="EV15" s="41">
        <f t="shared" si="106"/>
        <v>0</v>
      </c>
      <c r="EW15" s="42">
        <f t="shared" si="107"/>
        <v>7</v>
      </c>
      <c r="EX15" s="43">
        <f t="shared" si="108"/>
        <v>0.11752854264607118</v>
      </c>
      <c r="EY15" s="39">
        <v>5</v>
      </c>
      <c r="EZ15" s="40">
        <f t="shared" si="109"/>
        <v>0.1524390243902439</v>
      </c>
      <c r="FA15" s="39">
        <v>2</v>
      </c>
      <c r="FB15" s="40">
        <f t="shared" si="110"/>
        <v>7.4878322725570948E-2</v>
      </c>
      <c r="FC15" s="41">
        <f t="shared" si="111"/>
        <v>0</v>
      </c>
      <c r="FD15" s="42">
        <f t="shared" si="112"/>
        <v>7</v>
      </c>
      <c r="FE15" s="43">
        <f t="shared" si="113"/>
        <v>0.11762728953117123</v>
      </c>
      <c r="FF15" s="39">
        <v>5</v>
      </c>
      <c r="FG15" s="40">
        <f t="shared" si="114"/>
        <v>0.15276504735716467</v>
      </c>
      <c r="FH15" s="39">
        <v>2</v>
      </c>
      <c r="FI15" s="40">
        <f t="shared" si="115"/>
        <v>7.5244544770504129E-2</v>
      </c>
      <c r="FJ15" s="41">
        <f t="shared" si="116"/>
        <v>0</v>
      </c>
      <c r="FK15" s="42">
        <f t="shared" si="117"/>
        <v>7</v>
      </c>
      <c r="FL15" s="43">
        <f t="shared" si="118"/>
        <v>0.11802394199966278</v>
      </c>
      <c r="FM15" s="39">
        <v>5</v>
      </c>
      <c r="FN15" s="40">
        <f t="shared" si="119"/>
        <v>0.15342129487572875</v>
      </c>
      <c r="FO15" s="39">
        <v>2</v>
      </c>
      <c r="FP15" s="40">
        <f t="shared" si="120"/>
        <v>7.564296520423601E-2</v>
      </c>
      <c r="FQ15" s="41">
        <f t="shared" si="121"/>
        <v>0</v>
      </c>
      <c r="FR15" s="42">
        <f t="shared" si="122"/>
        <v>7</v>
      </c>
      <c r="FS15" s="43">
        <f t="shared" si="123"/>
        <v>0.11858377096391666</v>
      </c>
      <c r="FT15" s="39">
        <v>5</v>
      </c>
      <c r="FU15" s="40">
        <f t="shared" si="124"/>
        <v>0.15403573629081946</v>
      </c>
      <c r="FV15" s="39">
        <v>2</v>
      </c>
      <c r="FW15" s="40">
        <f t="shared" si="125"/>
        <v>7.6190476190476197E-2</v>
      </c>
      <c r="FX15" s="41">
        <f t="shared" si="126"/>
        <v>0</v>
      </c>
      <c r="FY15" s="42">
        <f t="shared" si="127"/>
        <v>7</v>
      </c>
      <c r="FZ15" s="43">
        <f t="shared" si="128"/>
        <v>0.11923011412025208</v>
      </c>
      <c r="GA15" s="39">
        <v>5</v>
      </c>
      <c r="GB15" s="40">
        <f t="shared" si="129"/>
        <v>0.15432098765432098</v>
      </c>
      <c r="GC15" s="39">
        <v>2</v>
      </c>
      <c r="GD15" s="40">
        <f t="shared" si="130"/>
        <v>7.64525993883792E-2</v>
      </c>
      <c r="GE15" s="41">
        <f t="shared" si="131"/>
        <v>0</v>
      </c>
      <c r="GF15" s="42">
        <f t="shared" si="132"/>
        <v>7</v>
      </c>
      <c r="GG15" s="43">
        <f t="shared" si="133"/>
        <v>0.11953551912568307</v>
      </c>
      <c r="GH15" s="39">
        <v>5</v>
      </c>
      <c r="GI15" s="40">
        <f t="shared" si="134"/>
        <v>0.15499070055796654</v>
      </c>
      <c r="GJ15" s="39">
        <v>2</v>
      </c>
      <c r="GK15" s="40">
        <f t="shared" si="135"/>
        <v>7.6804915514592939E-2</v>
      </c>
      <c r="GL15" s="41">
        <f t="shared" si="136"/>
        <v>0</v>
      </c>
      <c r="GM15" s="42">
        <f t="shared" si="137"/>
        <v>7</v>
      </c>
      <c r="GN15" s="43">
        <f t="shared" si="138"/>
        <v>0.12006861063464838</v>
      </c>
      <c r="GO15" s="39">
        <v>5</v>
      </c>
      <c r="GP15" s="40">
        <f t="shared" si="139"/>
        <v>0.15523129462899721</v>
      </c>
      <c r="GQ15" s="39">
        <v>2</v>
      </c>
      <c r="GR15" s="40">
        <f t="shared" si="140"/>
        <v>7.689350249903884E-2</v>
      </c>
      <c r="GS15" s="41">
        <f t="shared" si="141"/>
        <v>0</v>
      </c>
      <c r="GT15" s="42">
        <f t="shared" si="142"/>
        <v>7</v>
      </c>
      <c r="GU15" s="43">
        <f t="shared" si="143"/>
        <v>0.12023359670216421</v>
      </c>
      <c r="GV15" s="39">
        <v>5</v>
      </c>
      <c r="GW15" s="40">
        <f t="shared" si="144"/>
        <v>0.1554243083618278</v>
      </c>
      <c r="GX15" s="39">
        <v>2</v>
      </c>
      <c r="GY15" s="40">
        <f t="shared" si="145"/>
        <v>7.7101002313030062E-2</v>
      </c>
      <c r="GZ15" s="41">
        <f t="shared" si="146"/>
        <v>0</v>
      </c>
      <c r="HA15" s="42">
        <f t="shared" si="147"/>
        <v>7</v>
      </c>
      <c r="HB15" s="43">
        <f t="shared" si="148"/>
        <v>0.12046119428669765</v>
      </c>
      <c r="HC15" s="39">
        <v>5</v>
      </c>
      <c r="HD15" s="40">
        <f t="shared" si="149"/>
        <v>0.15610365282547611</v>
      </c>
      <c r="HE15" s="39">
        <v>2</v>
      </c>
      <c r="HF15" s="40">
        <f t="shared" si="150"/>
        <v>7.7369439071566723E-2</v>
      </c>
      <c r="HG15" s="41">
        <f t="shared" si="151"/>
        <v>0</v>
      </c>
      <c r="HH15" s="42">
        <f t="shared" si="152"/>
        <v>7</v>
      </c>
      <c r="HI15" s="43">
        <f t="shared" si="153"/>
        <v>0.12093987560469939</v>
      </c>
      <c r="HJ15" s="39">
        <v>5</v>
      </c>
      <c r="HK15" s="40">
        <f t="shared" si="154"/>
        <v>0.1564945226917058</v>
      </c>
      <c r="HL15" s="39">
        <v>2</v>
      </c>
      <c r="HM15" s="40">
        <f t="shared" si="155"/>
        <v>7.7519379844961239E-2</v>
      </c>
      <c r="HN15" s="41">
        <f t="shared" si="156"/>
        <v>0</v>
      </c>
      <c r="HO15" s="42">
        <f t="shared" si="157"/>
        <v>7</v>
      </c>
      <c r="HP15" s="43">
        <f t="shared" si="158"/>
        <v>0.12121212121212122</v>
      </c>
      <c r="HQ15" s="39">
        <v>5</v>
      </c>
      <c r="HR15" s="40">
        <f t="shared" si="159"/>
        <v>0.15718327569946558</v>
      </c>
      <c r="HS15" s="39">
        <v>2</v>
      </c>
      <c r="HT15" s="40">
        <f t="shared" si="160"/>
        <v>7.7911959485781071E-2</v>
      </c>
      <c r="HU15" s="41">
        <f t="shared" si="161"/>
        <v>0</v>
      </c>
      <c r="HV15" s="42">
        <f t="shared" si="162"/>
        <v>7</v>
      </c>
      <c r="HW15" s="43">
        <f t="shared" si="163"/>
        <v>0.12178148921363954</v>
      </c>
      <c r="HX15" s="39">
        <v>5</v>
      </c>
      <c r="HY15" s="40">
        <f t="shared" si="164"/>
        <v>0.15787811809283234</v>
      </c>
      <c r="HZ15" s="39">
        <v>2</v>
      </c>
      <c r="IA15" s="40">
        <f t="shared" si="165"/>
        <v>7.8492935635792779E-2</v>
      </c>
      <c r="IB15" s="41">
        <f t="shared" si="166"/>
        <v>0</v>
      </c>
      <c r="IC15" s="42">
        <f t="shared" si="167"/>
        <v>7</v>
      </c>
      <c r="ID15" s="43">
        <f t="shared" si="168"/>
        <v>0.12248468941382328</v>
      </c>
      <c r="IE15" s="39">
        <v>5</v>
      </c>
      <c r="IF15" s="40">
        <f t="shared" si="169"/>
        <v>0.15822784810126583</v>
      </c>
      <c r="IG15" s="39">
        <v>2</v>
      </c>
      <c r="IH15" s="40">
        <f t="shared" si="170"/>
        <v>7.8926598263614839E-2</v>
      </c>
      <c r="II15" s="41">
        <f t="shared" si="171"/>
        <v>0</v>
      </c>
      <c r="IJ15" s="42">
        <f t="shared" si="172"/>
        <v>7</v>
      </c>
      <c r="IK15" s="43">
        <f t="shared" si="173"/>
        <v>0.12293642430628732</v>
      </c>
      <c r="IL15" s="39">
        <v>5</v>
      </c>
      <c r="IM15" s="40">
        <f t="shared" si="174"/>
        <v>0.15852885225110971</v>
      </c>
      <c r="IN15" s="39">
        <v>2</v>
      </c>
      <c r="IO15" s="40">
        <f t="shared" si="175"/>
        <v>7.9176563737133804E-2</v>
      </c>
      <c r="IP15" s="41">
        <f t="shared" si="176"/>
        <v>0</v>
      </c>
      <c r="IQ15" s="42">
        <f t="shared" si="177"/>
        <v>7</v>
      </c>
      <c r="IR15" s="43">
        <f t="shared" si="178"/>
        <v>0.12323943661971831</v>
      </c>
      <c r="IS15" s="39">
        <v>5</v>
      </c>
      <c r="IT15" s="40">
        <f t="shared" si="179"/>
        <v>0.15883100381194409</v>
      </c>
      <c r="IU15" s="39">
        <v>2</v>
      </c>
      <c r="IV15" s="40">
        <f t="shared" si="180"/>
        <v>7.9302141157811257E-2</v>
      </c>
      <c r="IW15" s="41">
        <f t="shared" si="181"/>
        <v>0</v>
      </c>
      <c r="IX15" s="42">
        <f t="shared" si="182"/>
        <v>7</v>
      </c>
      <c r="IY15" s="43">
        <f t="shared" si="183"/>
        <v>0.12345679012345678</v>
      </c>
      <c r="IZ15" s="39">
        <v>5</v>
      </c>
      <c r="JA15" s="40">
        <f t="shared" si="184"/>
        <v>0.15964240102171137</v>
      </c>
      <c r="JB15" s="39">
        <v>2</v>
      </c>
      <c r="JC15" s="40">
        <f t="shared" si="185"/>
        <v>7.9649542015133412E-2</v>
      </c>
      <c r="JD15" s="41">
        <f t="shared" si="186"/>
        <v>0</v>
      </c>
      <c r="JE15" s="42">
        <f t="shared" si="187"/>
        <v>7</v>
      </c>
      <c r="JF15" s="43">
        <f t="shared" si="188"/>
        <v>0.12404749246854509</v>
      </c>
      <c r="JG15" s="39">
        <v>5</v>
      </c>
      <c r="JH15" s="40">
        <f t="shared" si="189"/>
        <v>0.16077170418006431</v>
      </c>
      <c r="JI15" s="39">
        <v>2</v>
      </c>
      <c r="JJ15" s="40">
        <f t="shared" si="190"/>
        <v>8.0645161290322578E-2</v>
      </c>
      <c r="JK15" s="41">
        <f t="shared" si="191"/>
        <v>0</v>
      </c>
      <c r="JL15" s="42">
        <f t="shared" si="192"/>
        <v>7</v>
      </c>
      <c r="JM15" s="43">
        <f t="shared" si="193"/>
        <v>0.12522361359570663</v>
      </c>
      <c r="JN15" s="44">
        <v>5</v>
      </c>
      <c r="JO15" s="40">
        <f t="shared" si="194"/>
        <v>0.16160310277957335</v>
      </c>
      <c r="JP15" s="44">
        <v>2</v>
      </c>
      <c r="JQ15" s="40">
        <f t="shared" si="195"/>
        <v>8.1037277147487846E-2</v>
      </c>
      <c r="JR15" s="41">
        <f t="shared" si="196"/>
        <v>0</v>
      </c>
      <c r="JS15" s="42">
        <f t="shared" si="197"/>
        <v>7</v>
      </c>
      <c r="JT15" s="43">
        <f t="shared" si="198"/>
        <v>0.12585400934915497</v>
      </c>
      <c r="JU15" s="44">
        <v>5</v>
      </c>
      <c r="JV15" s="40">
        <f t="shared" si="199"/>
        <v>0.16286644951140067</v>
      </c>
      <c r="JW15" s="44">
        <v>2</v>
      </c>
      <c r="JX15" s="40">
        <f t="shared" si="200"/>
        <v>8.1967213114754092E-2</v>
      </c>
      <c r="JY15" s="41">
        <f t="shared" si="201"/>
        <v>0</v>
      </c>
      <c r="JZ15" s="42">
        <f t="shared" si="202"/>
        <v>7</v>
      </c>
      <c r="KA15" s="43">
        <f t="shared" si="203"/>
        <v>0.12704174228675136</v>
      </c>
      <c r="KB15" s="44">
        <v>5</v>
      </c>
      <c r="KC15" s="40">
        <f t="shared" si="204"/>
        <v>0.16425755584756899</v>
      </c>
      <c r="KD15" s="44">
        <v>2</v>
      </c>
      <c r="KE15" s="40">
        <f t="shared" si="205"/>
        <v>8.2918739635157543E-2</v>
      </c>
      <c r="KF15" s="41">
        <f t="shared" si="206"/>
        <v>0</v>
      </c>
      <c r="KG15" s="42">
        <f t="shared" si="207"/>
        <v>7</v>
      </c>
      <c r="KH15" s="43">
        <f t="shared" si="208"/>
        <v>0.1282991202346041</v>
      </c>
      <c r="KI15" s="44">
        <v>5</v>
      </c>
      <c r="KJ15" s="40">
        <f t="shared" si="209"/>
        <v>0.1644736842105263</v>
      </c>
      <c r="KK15" s="44">
        <v>2</v>
      </c>
      <c r="KL15" s="40">
        <f t="shared" si="210"/>
        <v>8.3333333333333343E-2</v>
      </c>
      <c r="KM15" s="41">
        <f t="shared" si="211"/>
        <v>0</v>
      </c>
      <c r="KN15" s="42">
        <f t="shared" si="212"/>
        <v>7</v>
      </c>
      <c r="KO15" s="43">
        <f t="shared" si="213"/>
        <v>0.12867647058823528</v>
      </c>
      <c r="KP15" s="44">
        <v>5</v>
      </c>
      <c r="KQ15" s="40">
        <f t="shared" si="214"/>
        <v>0.16490765171503957</v>
      </c>
      <c r="KR15" s="44">
        <v>2</v>
      </c>
      <c r="KS15" s="40">
        <f t="shared" si="215"/>
        <v>8.3682008368200833E-2</v>
      </c>
      <c r="KT15" s="41">
        <f t="shared" si="216"/>
        <v>0</v>
      </c>
      <c r="KU15" s="42">
        <f t="shared" si="217"/>
        <v>7</v>
      </c>
      <c r="KV15" s="43">
        <f t="shared" si="218"/>
        <v>0.12910365178900773</v>
      </c>
      <c r="KW15" s="44">
        <v>5</v>
      </c>
      <c r="KX15" s="40">
        <f t="shared" si="219"/>
        <v>0.16672224074691563</v>
      </c>
      <c r="KY15" s="44">
        <v>1</v>
      </c>
      <c r="KZ15" s="40">
        <f t="shared" si="220"/>
        <v>4.2462845010615716E-2</v>
      </c>
      <c r="LA15" s="41">
        <f t="shared" si="221"/>
        <v>0</v>
      </c>
      <c r="LB15" s="42">
        <f t="shared" si="222"/>
        <v>6</v>
      </c>
      <c r="LC15" s="43">
        <f t="shared" si="223"/>
        <v>0.11198208286674133</v>
      </c>
      <c r="LD15" s="44">
        <v>5</v>
      </c>
      <c r="LE15" s="40">
        <f t="shared" si="224"/>
        <v>0.16823687752355315</v>
      </c>
      <c r="LF15" s="44">
        <v>1</v>
      </c>
      <c r="LG15" s="40">
        <f t="shared" si="225"/>
        <v>4.3196544276457881E-2</v>
      </c>
      <c r="LH15" s="41">
        <v>0</v>
      </c>
      <c r="LI15" s="42">
        <f t="shared" si="226"/>
        <v>6</v>
      </c>
      <c r="LJ15" s="43">
        <f t="shared" si="227"/>
        <v>0.11348590883298658</v>
      </c>
      <c r="LK15" s="44">
        <v>5</v>
      </c>
      <c r="LL15" s="40">
        <f t="shared" si="228"/>
        <v>0.1707067258449983</v>
      </c>
      <c r="LM15" s="44">
        <v>1</v>
      </c>
      <c r="LN15" s="40">
        <f t="shared" si="229"/>
        <v>4.3975373790677223E-2</v>
      </c>
      <c r="LO15" s="41">
        <v>0</v>
      </c>
      <c r="LP15" s="42">
        <f t="shared" si="230"/>
        <v>6</v>
      </c>
      <c r="LQ15" s="43">
        <f t="shared" si="231"/>
        <v>0.11531808571977706</v>
      </c>
      <c r="LR15" s="44">
        <v>5</v>
      </c>
      <c r="LS15" s="40">
        <f t="shared" si="232"/>
        <v>0.17176228100309171</v>
      </c>
      <c r="LT15" s="44">
        <v>1</v>
      </c>
      <c r="LU15" s="40">
        <f t="shared" si="233"/>
        <v>4.4326241134751775E-2</v>
      </c>
      <c r="LV15" s="41">
        <v>0</v>
      </c>
      <c r="LW15" s="42">
        <f t="shared" si="234"/>
        <v>6</v>
      </c>
      <c r="LX15" s="43">
        <f t="shared" si="235"/>
        <v>0.11612154054577124</v>
      </c>
      <c r="LY15" s="44">
        <v>5</v>
      </c>
      <c r="LZ15" s="40">
        <f t="shared" si="236"/>
        <v>0.17421602787456447</v>
      </c>
      <c r="MA15" s="44">
        <v>1</v>
      </c>
      <c r="MB15" s="40">
        <f t="shared" si="237"/>
        <v>4.5228403437358664E-2</v>
      </c>
      <c r="MC15" s="41">
        <v>0</v>
      </c>
      <c r="MD15" s="42">
        <f t="shared" si="238"/>
        <v>6</v>
      </c>
      <c r="ME15" s="43">
        <f t="shared" si="239"/>
        <v>0.11808699074985241</v>
      </c>
      <c r="MF15" s="44">
        <v>5</v>
      </c>
      <c r="MG15" s="40">
        <f t="shared" si="240"/>
        <v>0.17494751574527642</v>
      </c>
      <c r="MH15" s="44">
        <v>1</v>
      </c>
      <c r="MI15" s="40">
        <f t="shared" si="241"/>
        <v>4.5516613563950842E-2</v>
      </c>
      <c r="MJ15" s="41">
        <v>0</v>
      </c>
      <c r="MK15" s="42">
        <f t="shared" si="242"/>
        <v>6</v>
      </c>
      <c r="ML15" s="43">
        <f t="shared" si="243"/>
        <v>0.11869436201780414</v>
      </c>
      <c r="MM15" s="44">
        <v>5</v>
      </c>
      <c r="MN15" s="40">
        <f t="shared" si="244"/>
        <v>0.17699115044247787</v>
      </c>
      <c r="MO15" s="44">
        <v>1</v>
      </c>
      <c r="MP15" s="40">
        <f t="shared" si="245"/>
        <v>4.6274872744099957E-2</v>
      </c>
      <c r="MQ15" s="41">
        <v>0</v>
      </c>
      <c r="MR15" s="42">
        <f t="shared" si="246"/>
        <v>6</v>
      </c>
      <c r="MS15" s="43">
        <f t="shared" si="247"/>
        <v>0.12033694344163659</v>
      </c>
      <c r="MT15" s="44">
        <v>5</v>
      </c>
      <c r="MU15" s="40">
        <f t="shared" si="248"/>
        <v>0.17992083483267363</v>
      </c>
      <c r="MV15" s="44">
        <v>1</v>
      </c>
      <c r="MW15" s="40">
        <f t="shared" si="249"/>
        <v>4.7326076668244205E-2</v>
      </c>
      <c r="MX15" s="41">
        <v>0</v>
      </c>
      <c r="MY15" s="42">
        <f t="shared" si="250"/>
        <v>6</v>
      </c>
      <c r="MZ15" s="43">
        <f t="shared" si="251"/>
        <v>0.12264922322158626</v>
      </c>
      <c r="NA15" s="44">
        <v>5</v>
      </c>
      <c r="NB15" s="40">
        <f t="shared" si="252"/>
        <v>0.1836210062431142</v>
      </c>
      <c r="NC15" s="44">
        <v>1</v>
      </c>
      <c r="ND15" s="40">
        <f t="shared" si="253"/>
        <v>4.8285852245292124E-2</v>
      </c>
      <c r="NE15" s="41">
        <v>0</v>
      </c>
      <c r="NF15" s="42">
        <f t="shared" si="254"/>
        <v>6</v>
      </c>
      <c r="NG15" s="43">
        <f t="shared" si="255"/>
        <v>0.12515644555694619</v>
      </c>
      <c r="NH15" s="44">
        <v>4</v>
      </c>
      <c r="NI15" s="40">
        <f t="shared" si="256"/>
        <v>0.14869888475836432</v>
      </c>
      <c r="NJ15" s="44">
        <v>1</v>
      </c>
      <c r="NK15" s="40">
        <f t="shared" si="257"/>
        <v>4.9504950495049507E-2</v>
      </c>
      <c r="NL15" s="41">
        <v>0</v>
      </c>
      <c r="NM15" s="42">
        <f t="shared" si="258"/>
        <v>5</v>
      </c>
      <c r="NN15" s="43">
        <f t="shared" si="259"/>
        <v>0.10615711252653928</v>
      </c>
      <c r="NO15" s="44">
        <v>4</v>
      </c>
      <c r="NP15" s="40">
        <f t="shared" si="260"/>
        <v>0.15267175572519084</v>
      </c>
      <c r="NQ15" s="44">
        <v>1</v>
      </c>
      <c r="NR15" s="40">
        <f t="shared" si="261"/>
        <v>5.1413881748071974E-2</v>
      </c>
      <c r="NS15" s="41">
        <v>0</v>
      </c>
      <c r="NT15" s="42">
        <f t="shared" si="262"/>
        <v>5</v>
      </c>
      <c r="NU15" s="43">
        <f t="shared" si="263"/>
        <v>0.10952902519167579</v>
      </c>
      <c r="NV15" s="44">
        <v>4</v>
      </c>
      <c r="NW15" s="40">
        <f t="shared" si="264"/>
        <v>0.15408320493066258</v>
      </c>
      <c r="NX15" s="44">
        <v>1</v>
      </c>
      <c r="NY15" s="40">
        <f t="shared" si="265"/>
        <v>5.2056220718375845E-2</v>
      </c>
      <c r="NZ15" s="41">
        <v>0</v>
      </c>
      <c r="OA15" s="42">
        <f t="shared" si="266"/>
        <v>5</v>
      </c>
      <c r="OB15" s="43">
        <f t="shared" si="267"/>
        <v>0.11069293779056896</v>
      </c>
      <c r="OC15" s="44">
        <v>4</v>
      </c>
      <c r="OD15" s="40">
        <f t="shared" si="268"/>
        <v>0.15540015540015539</v>
      </c>
      <c r="OE15" s="44">
        <v>1</v>
      </c>
      <c r="OF15" s="40">
        <f t="shared" si="269"/>
        <v>5.2631578947368418E-2</v>
      </c>
      <c r="OG15" s="41">
        <v>0</v>
      </c>
      <c r="OH15" s="42">
        <f t="shared" si="270"/>
        <v>5</v>
      </c>
      <c r="OI15" s="43">
        <f t="shared" si="271"/>
        <v>0.11175681716584711</v>
      </c>
      <c r="OJ15" s="44">
        <v>4</v>
      </c>
      <c r="OK15" s="40">
        <f t="shared" si="272"/>
        <v>0.15710919088766695</v>
      </c>
      <c r="OL15" s="44">
        <v>1</v>
      </c>
      <c r="OM15" s="40">
        <f t="shared" si="273"/>
        <v>5.3705692803437163E-2</v>
      </c>
      <c r="ON15" s="41">
        <v>0</v>
      </c>
      <c r="OO15" s="42">
        <f t="shared" si="274"/>
        <v>5</v>
      </c>
      <c r="OP15" s="43">
        <f t="shared" si="275"/>
        <v>0.1134301270417423</v>
      </c>
      <c r="OQ15" s="44">
        <v>4</v>
      </c>
      <c r="OR15" s="40">
        <f t="shared" si="276"/>
        <v>0.16116035455278002</v>
      </c>
      <c r="OS15" s="44">
        <v>1</v>
      </c>
      <c r="OT15" s="40">
        <f t="shared" si="277"/>
        <v>5.537098560354374E-2</v>
      </c>
      <c r="OU15" s="41">
        <v>0</v>
      </c>
      <c r="OV15" s="42">
        <f t="shared" si="278"/>
        <v>5</v>
      </c>
      <c r="OW15" s="43">
        <f t="shared" si="279"/>
        <v>0.11660447761194029</v>
      </c>
      <c r="OX15" s="44">
        <v>4</v>
      </c>
      <c r="OY15" s="40">
        <f t="shared" si="280"/>
        <v>0.16556291390728478</v>
      </c>
      <c r="OZ15" s="44">
        <v>1</v>
      </c>
      <c r="PA15" s="36">
        <f t="shared" si="281"/>
        <v>5.6818181818181816E-2</v>
      </c>
      <c r="PB15" s="45">
        <v>0</v>
      </c>
      <c r="PC15" s="46">
        <f t="shared" si="282"/>
        <v>5</v>
      </c>
      <c r="PD15" s="47">
        <f t="shared" si="283"/>
        <v>0.11973180076628352</v>
      </c>
      <c r="PE15" s="48">
        <v>3</v>
      </c>
      <c r="PF15" s="36">
        <f t="shared" si="284"/>
        <v>0.12695725772323319</v>
      </c>
      <c r="PG15" s="48">
        <v>1</v>
      </c>
      <c r="PH15" s="36">
        <f t="shared" si="285"/>
        <v>5.9171597633136098E-2</v>
      </c>
      <c r="PI15" s="45">
        <v>0</v>
      </c>
      <c r="PJ15" s="46">
        <f t="shared" si="286"/>
        <v>4</v>
      </c>
      <c r="PK15" s="47">
        <f t="shared" si="287"/>
        <v>9.8692326671601271E-2</v>
      </c>
      <c r="PL15" s="48">
        <v>3</v>
      </c>
      <c r="PM15" s="36">
        <f t="shared" si="288"/>
        <v>0.13049151805132667</v>
      </c>
      <c r="PN15" s="48">
        <v>1</v>
      </c>
      <c r="PO15" s="36">
        <f t="shared" si="289"/>
        <v>6.1881188118811881E-2</v>
      </c>
      <c r="PP15" s="45">
        <v>0</v>
      </c>
      <c r="PQ15" s="46">
        <f t="shared" si="290"/>
        <v>4</v>
      </c>
      <c r="PR15" s="47">
        <f t="shared" si="291"/>
        <v>0.10217113665389528</v>
      </c>
      <c r="PS15" s="48">
        <v>3</v>
      </c>
      <c r="PT15" s="36">
        <f t="shared" si="292"/>
        <v>0.13593112822836431</v>
      </c>
      <c r="PU15" s="48">
        <v>1</v>
      </c>
      <c r="PV15" s="36">
        <f t="shared" si="293"/>
        <v>6.4808813998703821E-2</v>
      </c>
      <c r="PW15" s="45">
        <v>0</v>
      </c>
      <c r="PX15" s="46">
        <f t="shared" si="294"/>
        <v>4</v>
      </c>
      <c r="PY15" s="47">
        <f t="shared" si="295"/>
        <v>0.10666666666666667</v>
      </c>
      <c r="PZ15" s="49">
        <v>3</v>
      </c>
      <c r="QA15" s="36">
        <f t="shared" si="296"/>
        <v>0.13831258644536654</v>
      </c>
      <c r="QB15" s="48">
        <v>1</v>
      </c>
      <c r="QC15" s="36">
        <f t="shared" si="297"/>
        <v>6.6050198150594458E-2</v>
      </c>
      <c r="QD15" s="45">
        <v>0</v>
      </c>
      <c r="QE15" s="46">
        <f t="shared" si="298"/>
        <v>4</v>
      </c>
      <c r="QF15" s="47">
        <f t="shared" si="299"/>
        <v>0.10860711376595167</v>
      </c>
      <c r="QG15" s="50">
        <v>3</v>
      </c>
      <c r="QH15" s="36">
        <f t="shared" si="300"/>
        <v>0.14111006585136407</v>
      </c>
      <c r="QI15" s="51">
        <v>1</v>
      </c>
      <c r="QJ15" s="36">
        <f t="shared" si="301"/>
        <v>6.7842605156037988E-2</v>
      </c>
      <c r="QK15" s="45">
        <v>0</v>
      </c>
      <c r="QL15" s="46">
        <f t="shared" si="302"/>
        <v>4</v>
      </c>
      <c r="QM15" s="47">
        <f t="shared" si="303"/>
        <v>0.1111111111111111</v>
      </c>
      <c r="QN15" s="48">
        <v>3</v>
      </c>
      <c r="QO15" s="36">
        <f t="shared" si="304"/>
        <v>0.14605647517039921</v>
      </c>
      <c r="QP15" s="48">
        <v>1</v>
      </c>
      <c r="QQ15" s="36">
        <f t="shared" si="305"/>
        <v>7.1225071225071226E-2</v>
      </c>
      <c r="QR15" s="45">
        <v>0</v>
      </c>
      <c r="QS15" s="46">
        <f t="shared" si="306"/>
        <v>4</v>
      </c>
      <c r="QT15" s="47">
        <f t="shared" si="307"/>
        <v>0.11567379988432619</v>
      </c>
      <c r="QU15" s="48">
        <v>3</v>
      </c>
      <c r="QV15" s="36">
        <f t="shared" si="308"/>
        <v>0.15166835187057634</v>
      </c>
      <c r="QW15" s="48">
        <v>1</v>
      </c>
      <c r="QX15" s="36">
        <f t="shared" si="309"/>
        <v>7.4850299401197612E-2</v>
      </c>
      <c r="QY15" s="45">
        <v>0</v>
      </c>
      <c r="QZ15" s="46">
        <f t="shared" si="310"/>
        <v>4</v>
      </c>
      <c r="RA15" s="47">
        <f t="shared" si="311"/>
        <v>0.12070006035003018</v>
      </c>
      <c r="RB15" s="48">
        <v>2</v>
      </c>
      <c r="RC15" s="36">
        <f t="shared" si="312"/>
        <v>0.10576414595452141</v>
      </c>
      <c r="RD15" s="48">
        <v>1</v>
      </c>
      <c r="RE15" s="36">
        <f t="shared" si="313"/>
        <v>8.0515297906602251E-2</v>
      </c>
      <c r="RF15" s="45">
        <v>0</v>
      </c>
      <c r="RG15" s="46">
        <f t="shared" si="314"/>
        <v>3</v>
      </c>
      <c r="RH15" s="47">
        <f t="shared" si="315"/>
        <v>9.5754867539099897E-2</v>
      </c>
      <c r="RI15" s="48">
        <v>2</v>
      </c>
      <c r="RJ15" s="36">
        <f t="shared" si="316"/>
        <v>0.11229646266142618</v>
      </c>
      <c r="RK15" s="48">
        <v>1</v>
      </c>
      <c r="RL15" s="36">
        <f t="shared" si="317"/>
        <v>8.5984522785898534E-2</v>
      </c>
      <c r="RM15" s="45">
        <v>0</v>
      </c>
      <c r="RN15" s="46">
        <f t="shared" si="318"/>
        <v>3</v>
      </c>
      <c r="RO15" s="47">
        <f t="shared" si="319"/>
        <v>0.10190217391304347</v>
      </c>
      <c r="RP15" s="48">
        <v>1</v>
      </c>
      <c r="RQ15" s="36">
        <f t="shared" si="320"/>
        <v>5.8754406580493537E-2</v>
      </c>
      <c r="RR15" s="48">
        <v>1</v>
      </c>
      <c r="RS15" s="36">
        <f t="shared" si="321"/>
        <v>8.936550491510277E-2</v>
      </c>
      <c r="RT15" s="45">
        <v>0</v>
      </c>
      <c r="RU15" s="46">
        <f t="shared" si="322"/>
        <v>2</v>
      </c>
      <c r="RV15" s="47">
        <f t="shared" si="323"/>
        <v>7.0896845090393484E-2</v>
      </c>
      <c r="RW15" s="48">
        <v>1</v>
      </c>
      <c r="RX15" s="36">
        <f t="shared" si="324"/>
        <v>6.0606060606060608E-2</v>
      </c>
      <c r="RY15" s="48">
        <v>1</v>
      </c>
      <c r="RZ15" s="36">
        <f t="shared" si="325"/>
        <v>9.2165898617511524E-2</v>
      </c>
      <c r="SA15" s="45">
        <v>0</v>
      </c>
      <c r="SB15" s="46">
        <f t="shared" si="326"/>
        <v>2</v>
      </c>
      <c r="SC15" s="47">
        <f t="shared" si="327"/>
        <v>7.3126142595978064E-2</v>
      </c>
      <c r="SD15" s="48">
        <v>1</v>
      </c>
      <c r="SE15" s="36">
        <f t="shared" si="328"/>
        <v>6.2617407639323733E-2</v>
      </c>
      <c r="SF15" s="48">
        <v>1</v>
      </c>
      <c r="SG15" s="36">
        <f t="shared" si="329"/>
        <v>9.5785440613026809E-2</v>
      </c>
      <c r="SH15" s="45">
        <v>0</v>
      </c>
      <c r="SI15" s="46">
        <f t="shared" si="330"/>
        <v>2</v>
      </c>
      <c r="SJ15" s="47">
        <f t="shared" si="331"/>
        <v>7.5728890571753124E-2</v>
      </c>
      <c r="SK15" s="48">
        <v>1</v>
      </c>
      <c r="SL15" s="36">
        <f t="shared" si="332"/>
        <v>6.5445026178010471E-2</v>
      </c>
      <c r="SM15" s="48">
        <v>1</v>
      </c>
      <c r="SN15" s="36">
        <f t="shared" si="333"/>
        <v>0.10193679918450561</v>
      </c>
      <c r="SO15" s="45">
        <v>0</v>
      </c>
      <c r="SP15" s="46">
        <f t="shared" si="334"/>
        <v>2</v>
      </c>
      <c r="SQ15" s="47">
        <f t="shared" si="335"/>
        <v>7.9713033080908727E-2</v>
      </c>
      <c r="SR15" s="35">
        <v>1</v>
      </c>
      <c r="SS15" s="36">
        <f t="shared" si="336"/>
        <v>6.8212824010914053E-2</v>
      </c>
      <c r="ST15" s="37">
        <v>1</v>
      </c>
      <c r="SU15" s="36">
        <f t="shared" si="337"/>
        <v>0.10775862068965517</v>
      </c>
      <c r="SV15" s="45">
        <v>0</v>
      </c>
      <c r="SW15" s="46">
        <f t="shared" si="338"/>
        <v>2</v>
      </c>
      <c r="SX15" s="47">
        <f t="shared" si="339"/>
        <v>8.3542188805346695E-2</v>
      </c>
      <c r="SY15" s="35">
        <v>1</v>
      </c>
      <c r="SZ15" s="36">
        <f t="shared" si="340"/>
        <v>7.2358900144717797E-2</v>
      </c>
      <c r="TA15" s="37">
        <v>0</v>
      </c>
      <c r="TB15" s="36">
        <f t="shared" si="341"/>
        <v>0</v>
      </c>
      <c r="TC15" s="45">
        <v>0</v>
      </c>
      <c r="TD15" s="46">
        <f t="shared" si="342"/>
        <v>1</v>
      </c>
      <c r="TE15" s="36">
        <f t="shared" si="343"/>
        <v>4.4523597506678537E-2</v>
      </c>
      <c r="TF15" s="52">
        <v>1</v>
      </c>
      <c r="TG15" s="36">
        <f t="shared" si="344"/>
        <v>7.7639751552795025E-2</v>
      </c>
      <c r="TH15" s="37">
        <v>0</v>
      </c>
      <c r="TI15" s="36">
        <f t="shared" si="345"/>
        <v>0</v>
      </c>
      <c r="TJ15" s="45">
        <v>0</v>
      </c>
      <c r="TK15" s="46">
        <f t="shared" si="346"/>
        <v>1</v>
      </c>
      <c r="TL15" s="47">
        <f t="shared" si="347"/>
        <v>4.7641734159123393E-2</v>
      </c>
      <c r="TM15" s="50"/>
      <c r="TN15" s="36"/>
      <c r="TO15" s="51"/>
      <c r="TP15" s="36"/>
      <c r="TQ15" s="45"/>
      <c r="TR15" s="37">
        <v>1</v>
      </c>
      <c r="TS15" s="47">
        <f t="shared" si="348"/>
        <v>5.3590568060021437E-2</v>
      </c>
      <c r="TT15" s="50"/>
      <c r="TU15" s="36"/>
      <c r="TV15" s="51"/>
      <c r="TW15" s="36"/>
      <c r="TX15" s="45"/>
      <c r="TY15" s="37">
        <v>1</v>
      </c>
      <c r="TZ15" s="47">
        <f t="shared" si="349"/>
        <v>5.6657223796033988E-2</v>
      </c>
      <c r="UA15" s="50"/>
      <c r="UB15" s="36"/>
      <c r="UC15" s="51"/>
      <c r="UD15" s="36"/>
      <c r="UE15" s="45"/>
      <c r="UF15" s="37">
        <v>1</v>
      </c>
      <c r="UG15" s="47">
        <f t="shared" si="350"/>
        <v>6.0569351907934582E-2</v>
      </c>
      <c r="UH15" s="50"/>
      <c r="UI15" s="36"/>
      <c r="UJ15" s="51"/>
      <c r="UK15" s="36"/>
      <c r="UL15" s="45"/>
      <c r="UM15" s="37">
        <v>1</v>
      </c>
      <c r="UN15" s="47">
        <f t="shared" si="351"/>
        <v>7.4682598954443624E-2</v>
      </c>
      <c r="UO15" s="50"/>
      <c r="UP15" s="36"/>
      <c r="UQ15" s="51"/>
      <c r="UR15" s="36"/>
      <c r="US15" s="45"/>
      <c r="UT15" s="37">
        <v>1</v>
      </c>
      <c r="UU15" s="47">
        <f t="shared" si="352"/>
        <v>8.525149190110827E-2</v>
      </c>
      <c r="UV15" s="50"/>
      <c r="UW15" s="36"/>
      <c r="UX15" s="51"/>
      <c r="UY15" s="36"/>
      <c r="UZ15" s="45"/>
      <c r="VA15" s="37">
        <v>0</v>
      </c>
      <c r="VB15" s="47">
        <f t="shared" si="353"/>
        <v>0</v>
      </c>
      <c r="VC15" s="50"/>
      <c r="VD15" s="36"/>
      <c r="VE15" s="51"/>
      <c r="VF15" s="36"/>
      <c r="VG15" s="45"/>
      <c r="VH15" s="37">
        <v>0</v>
      </c>
      <c r="VI15" s="47">
        <f t="shared" si="354"/>
        <v>0</v>
      </c>
      <c r="VJ15" s="50"/>
      <c r="VK15" s="36"/>
      <c r="VL15" s="51"/>
      <c r="VM15" s="36"/>
      <c r="VN15" s="45"/>
      <c r="VO15" s="37">
        <v>0</v>
      </c>
      <c r="VP15" s="47">
        <f t="shared" si="355"/>
        <v>0</v>
      </c>
      <c r="VQ15" s="50"/>
      <c r="VR15" s="36"/>
      <c r="VS15" s="51"/>
      <c r="VT15" s="36"/>
      <c r="VU15" s="45"/>
      <c r="VV15" s="37">
        <v>0</v>
      </c>
      <c r="VW15" s="47">
        <f t="shared" si="356"/>
        <v>0</v>
      </c>
      <c r="VX15" s="50"/>
      <c r="VY15" s="36"/>
      <c r="VZ15" s="51"/>
      <c r="WA15" s="36"/>
      <c r="WB15" s="45"/>
      <c r="WC15" s="37">
        <v>0</v>
      </c>
      <c r="WD15" s="47">
        <f t="shared" si="357"/>
        <v>0</v>
      </c>
      <c r="WE15" s="50"/>
      <c r="WF15" s="36"/>
      <c r="WG15" s="51"/>
      <c r="WH15" s="36"/>
      <c r="WI15" s="45"/>
      <c r="WJ15" s="37">
        <v>0</v>
      </c>
      <c r="WK15" s="47">
        <f t="shared" si="358"/>
        <v>0</v>
      </c>
      <c r="WL15" s="50"/>
      <c r="WM15" s="36"/>
      <c r="WN15" s="51"/>
      <c r="WO15" s="36"/>
      <c r="WP15" s="45"/>
      <c r="WQ15" s="37">
        <v>0</v>
      </c>
      <c r="WR15" s="47">
        <f t="shared" si="359"/>
        <v>0</v>
      </c>
      <c r="WS15" s="50"/>
      <c r="WT15" s="36"/>
      <c r="WU15" s="51"/>
      <c r="WV15" s="36"/>
      <c r="WW15" s="45"/>
      <c r="WX15" s="37">
        <v>0</v>
      </c>
      <c r="WY15" s="47">
        <f t="shared" si="360"/>
        <v>0</v>
      </c>
    </row>
    <row r="16" spans="1:1024">
      <c r="A16" s="34" t="s">
        <v>67</v>
      </c>
      <c r="B16" s="35">
        <v>510460</v>
      </c>
      <c r="C16" s="36">
        <f t="shared" si="0"/>
        <v>5.9486643065924296</v>
      </c>
      <c r="D16" s="37">
        <v>514928</v>
      </c>
      <c r="E16" s="36">
        <f t="shared" si="1"/>
        <v>5.9179800385630426</v>
      </c>
      <c r="F16" s="37">
        <f t="shared" si="2"/>
        <v>1025388</v>
      </c>
      <c r="G16" s="38">
        <f t="shared" si="3"/>
        <v>5.9332156513047591</v>
      </c>
      <c r="H16" s="39">
        <v>6</v>
      </c>
      <c r="I16" s="40">
        <f t="shared" si="4"/>
        <v>0.17915795759928338</v>
      </c>
      <c r="J16" s="39">
        <v>0</v>
      </c>
      <c r="K16" s="40">
        <f t="shared" si="5"/>
        <v>0</v>
      </c>
      <c r="L16" s="41">
        <f t="shared" si="6"/>
        <v>0</v>
      </c>
      <c r="M16" s="42">
        <f t="shared" si="7"/>
        <v>6</v>
      </c>
      <c r="N16" s="43">
        <f t="shared" si="8"/>
        <v>9.8538347840367871E-2</v>
      </c>
      <c r="O16" s="39">
        <v>6</v>
      </c>
      <c r="P16" s="40">
        <f t="shared" si="9"/>
        <v>0.17937219730941703</v>
      </c>
      <c r="Q16" s="39">
        <v>0</v>
      </c>
      <c r="R16" s="40">
        <f t="shared" si="10"/>
        <v>0</v>
      </c>
      <c r="S16" s="41">
        <f t="shared" si="11"/>
        <v>0</v>
      </c>
      <c r="T16" s="42">
        <f t="shared" si="12"/>
        <v>6</v>
      </c>
      <c r="U16" s="43">
        <f t="shared" si="13"/>
        <v>9.8667982239763211E-2</v>
      </c>
      <c r="V16" s="39">
        <v>6</v>
      </c>
      <c r="W16" s="40">
        <f t="shared" si="14"/>
        <v>0.17953321364452424</v>
      </c>
      <c r="X16" s="39">
        <v>0</v>
      </c>
      <c r="Y16" s="40">
        <f t="shared" si="15"/>
        <v>0</v>
      </c>
      <c r="Z16" s="41">
        <f t="shared" si="16"/>
        <v>0</v>
      </c>
      <c r="AA16" s="42">
        <f t="shared" si="17"/>
        <v>6</v>
      </c>
      <c r="AB16" s="43">
        <f t="shared" si="18"/>
        <v>9.8716683119447174E-2</v>
      </c>
      <c r="AC16" s="39">
        <v>5</v>
      </c>
      <c r="AD16" s="40">
        <f t="shared" si="19"/>
        <v>0.14974543276430069</v>
      </c>
      <c r="AE16" s="39">
        <v>0</v>
      </c>
      <c r="AF16" s="40">
        <f t="shared" si="20"/>
        <v>0</v>
      </c>
      <c r="AG16" s="41">
        <f t="shared" si="21"/>
        <v>0</v>
      </c>
      <c r="AH16" s="42">
        <f t="shared" si="22"/>
        <v>5</v>
      </c>
      <c r="AI16" s="43">
        <f t="shared" si="23"/>
        <v>8.231807704972012E-2</v>
      </c>
      <c r="AJ16" s="39">
        <v>5</v>
      </c>
      <c r="AK16" s="40">
        <f t="shared" si="24"/>
        <v>0.14983518130056939</v>
      </c>
      <c r="AL16" s="39">
        <v>0</v>
      </c>
      <c r="AM16" s="40">
        <f t="shared" si="25"/>
        <v>0</v>
      </c>
      <c r="AN16" s="41">
        <f t="shared" si="26"/>
        <v>0</v>
      </c>
      <c r="AO16" s="42">
        <f t="shared" si="27"/>
        <v>5</v>
      </c>
      <c r="AP16" s="43">
        <f t="shared" si="28"/>
        <v>8.2372322899505773E-2</v>
      </c>
      <c r="AQ16" s="39">
        <v>5</v>
      </c>
      <c r="AR16" s="40">
        <f t="shared" si="29"/>
        <v>0.14983518130056939</v>
      </c>
      <c r="AS16" s="39">
        <v>0</v>
      </c>
      <c r="AT16" s="40">
        <f t="shared" si="30"/>
        <v>0</v>
      </c>
      <c r="AU16" s="41">
        <f t="shared" si="31"/>
        <v>0</v>
      </c>
      <c r="AV16" s="42">
        <f t="shared" si="32"/>
        <v>5</v>
      </c>
      <c r="AW16" s="43">
        <f t="shared" si="33"/>
        <v>8.244023083264633E-2</v>
      </c>
      <c r="AX16" s="39">
        <v>5</v>
      </c>
      <c r="AY16" s="40">
        <f t="shared" si="34"/>
        <v>0.14997000599880025</v>
      </c>
      <c r="AZ16" s="39">
        <v>0</v>
      </c>
      <c r="BA16" s="40">
        <f t="shared" si="35"/>
        <v>0</v>
      </c>
      <c r="BB16" s="41">
        <f t="shared" si="36"/>
        <v>0</v>
      </c>
      <c r="BC16" s="42">
        <f t="shared" si="37"/>
        <v>5</v>
      </c>
      <c r="BD16" s="43">
        <f t="shared" si="38"/>
        <v>8.2521868295098194E-2</v>
      </c>
      <c r="BE16" s="39">
        <v>5</v>
      </c>
      <c r="BF16" s="40">
        <f t="shared" si="39"/>
        <v>0.15006002400960386</v>
      </c>
      <c r="BG16" s="39">
        <v>0</v>
      </c>
      <c r="BH16" s="40">
        <f t="shared" si="40"/>
        <v>0</v>
      </c>
      <c r="BI16" s="41">
        <f t="shared" si="41"/>
        <v>0</v>
      </c>
      <c r="BJ16" s="42">
        <f t="shared" si="42"/>
        <v>5</v>
      </c>
      <c r="BK16" s="43">
        <f t="shared" si="43"/>
        <v>8.2549116724451047E-2</v>
      </c>
      <c r="BL16" s="39">
        <v>5</v>
      </c>
      <c r="BM16" s="40">
        <f t="shared" si="44"/>
        <v>0.15006002400960386</v>
      </c>
      <c r="BN16" s="39">
        <v>0</v>
      </c>
      <c r="BO16" s="40">
        <f t="shared" si="45"/>
        <v>0</v>
      </c>
      <c r="BP16" s="41">
        <f t="shared" si="46"/>
        <v>0</v>
      </c>
      <c r="BQ16" s="42">
        <f t="shared" si="47"/>
        <v>5</v>
      </c>
      <c r="BR16" s="43">
        <f t="shared" si="48"/>
        <v>8.2603667602841574E-2</v>
      </c>
      <c r="BS16" s="39">
        <v>5</v>
      </c>
      <c r="BT16" s="40">
        <f t="shared" si="49"/>
        <v>0.15028554253080853</v>
      </c>
      <c r="BU16" s="39">
        <v>0</v>
      </c>
      <c r="BV16" s="40">
        <f t="shared" si="50"/>
        <v>0</v>
      </c>
      <c r="BW16" s="41">
        <f t="shared" si="51"/>
        <v>0</v>
      </c>
      <c r="BX16" s="42">
        <f t="shared" si="52"/>
        <v>5</v>
      </c>
      <c r="BY16" s="43">
        <f t="shared" si="53"/>
        <v>8.2726671078755795E-2</v>
      </c>
      <c r="BZ16" s="39">
        <v>5</v>
      </c>
      <c r="CA16" s="40">
        <f t="shared" si="54"/>
        <v>0.15028554253080853</v>
      </c>
      <c r="CB16" s="39">
        <v>0</v>
      </c>
      <c r="CC16" s="40">
        <f t="shared" si="55"/>
        <v>0</v>
      </c>
      <c r="CD16" s="41">
        <f t="shared" si="56"/>
        <v>0</v>
      </c>
      <c r="CE16" s="42">
        <f t="shared" si="57"/>
        <v>5</v>
      </c>
      <c r="CF16" s="43">
        <f t="shared" si="58"/>
        <v>8.2754054948692493E-2</v>
      </c>
      <c r="CG16" s="39">
        <v>5</v>
      </c>
      <c r="CH16" s="40">
        <f t="shared" si="59"/>
        <v>0.15046644598254588</v>
      </c>
      <c r="CI16" s="39">
        <v>0</v>
      </c>
      <c r="CJ16" s="40">
        <f t="shared" si="60"/>
        <v>0</v>
      </c>
      <c r="CK16" s="41">
        <f t="shared" si="61"/>
        <v>0</v>
      </c>
      <c r="CL16" s="42">
        <f t="shared" si="62"/>
        <v>5</v>
      </c>
      <c r="CM16" s="43">
        <f t="shared" si="63"/>
        <v>8.2904990880451002E-2</v>
      </c>
      <c r="CN16" s="39">
        <v>5</v>
      </c>
      <c r="CO16" s="40">
        <f t="shared" si="64"/>
        <v>0.15064778547755348</v>
      </c>
      <c r="CP16" s="39">
        <v>0</v>
      </c>
      <c r="CQ16" s="40">
        <f t="shared" si="65"/>
        <v>0</v>
      </c>
      <c r="CR16" s="41">
        <f t="shared" si="66"/>
        <v>0</v>
      </c>
      <c r="CS16" s="42">
        <f t="shared" si="67"/>
        <v>5</v>
      </c>
      <c r="CT16" s="43">
        <f t="shared" si="68"/>
        <v>8.3111702127659573E-2</v>
      </c>
      <c r="CU16" s="39">
        <v>5</v>
      </c>
      <c r="CV16" s="40">
        <f t="shared" si="69"/>
        <v>0.15073861923424781</v>
      </c>
      <c r="CW16" s="39">
        <v>0</v>
      </c>
      <c r="CX16" s="40">
        <f t="shared" si="70"/>
        <v>0</v>
      </c>
      <c r="CY16" s="41">
        <f t="shared" si="71"/>
        <v>0</v>
      </c>
      <c r="CZ16" s="42">
        <f t="shared" si="72"/>
        <v>5</v>
      </c>
      <c r="DA16" s="43">
        <f t="shared" si="73"/>
        <v>8.3153168135705974E-2</v>
      </c>
      <c r="DB16" s="39">
        <v>5</v>
      </c>
      <c r="DC16" s="40">
        <f t="shared" si="74"/>
        <v>0.15078407720144751</v>
      </c>
      <c r="DD16" s="39">
        <v>0</v>
      </c>
      <c r="DE16" s="40">
        <f t="shared" si="75"/>
        <v>0</v>
      </c>
      <c r="DF16" s="41">
        <f t="shared" si="76"/>
        <v>0</v>
      </c>
      <c r="DG16" s="42">
        <f t="shared" si="77"/>
        <v>5</v>
      </c>
      <c r="DH16" s="43">
        <f t="shared" si="78"/>
        <v>8.318083513558476E-2</v>
      </c>
      <c r="DI16" s="39">
        <v>5</v>
      </c>
      <c r="DJ16" s="40">
        <f t="shared" si="79"/>
        <v>0.15092061575611229</v>
      </c>
      <c r="DK16" s="39">
        <v>0</v>
      </c>
      <c r="DL16" s="40">
        <f t="shared" si="80"/>
        <v>0</v>
      </c>
      <c r="DM16" s="41">
        <f t="shared" si="81"/>
        <v>0</v>
      </c>
      <c r="DN16" s="42">
        <f t="shared" si="82"/>
        <v>5</v>
      </c>
      <c r="DO16" s="43">
        <f t="shared" si="83"/>
        <v>8.3263946711074108E-2</v>
      </c>
      <c r="DP16" s="39">
        <v>5</v>
      </c>
      <c r="DQ16" s="40">
        <f t="shared" si="84"/>
        <v>0.15119443604475355</v>
      </c>
      <c r="DR16" s="39">
        <v>0</v>
      </c>
      <c r="DS16" s="40">
        <f t="shared" si="85"/>
        <v>0</v>
      </c>
      <c r="DT16" s="41">
        <f t="shared" si="86"/>
        <v>0</v>
      </c>
      <c r="DU16" s="42">
        <f t="shared" si="87"/>
        <v>5</v>
      </c>
      <c r="DV16" s="43">
        <f t="shared" si="88"/>
        <v>8.347245409015025E-2</v>
      </c>
      <c r="DW16" s="39">
        <v>5</v>
      </c>
      <c r="DX16" s="40">
        <f t="shared" si="89"/>
        <v>0.15165301789505611</v>
      </c>
      <c r="DY16" s="39">
        <v>0</v>
      </c>
      <c r="DZ16" s="40">
        <f t="shared" si="90"/>
        <v>0</v>
      </c>
      <c r="EA16" s="41">
        <f t="shared" si="91"/>
        <v>0</v>
      </c>
      <c r="EB16" s="42">
        <f t="shared" si="92"/>
        <v>5</v>
      </c>
      <c r="EC16" s="43">
        <f t="shared" si="93"/>
        <v>8.3654007026936594E-2</v>
      </c>
      <c r="ED16" s="39">
        <v>5</v>
      </c>
      <c r="EE16" s="40">
        <f t="shared" si="94"/>
        <v>0.15192950470981464</v>
      </c>
      <c r="EF16" s="39">
        <v>0</v>
      </c>
      <c r="EG16" s="40">
        <f t="shared" si="95"/>
        <v>0</v>
      </c>
      <c r="EH16" s="41">
        <f t="shared" si="96"/>
        <v>0</v>
      </c>
      <c r="EI16" s="42">
        <f t="shared" si="97"/>
        <v>5</v>
      </c>
      <c r="EJ16" s="43">
        <f t="shared" si="98"/>
        <v>8.3794201441260263E-2</v>
      </c>
      <c r="EK16" s="39">
        <v>5</v>
      </c>
      <c r="EL16" s="40">
        <f t="shared" si="99"/>
        <v>0.15202189115232592</v>
      </c>
      <c r="EM16" s="39">
        <v>0</v>
      </c>
      <c r="EN16" s="40">
        <f t="shared" si="100"/>
        <v>0</v>
      </c>
      <c r="EO16" s="41">
        <f t="shared" si="101"/>
        <v>0</v>
      </c>
      <c r="EP16" s="42">
        <f t="shared" si="102"/>
        <v>5</v>
      </c>
      <c r="EQ16" s="43">
        <f t="shared" si="103"/>
        <v>8.3864475008386438E-2</v>
      </c>
      <c r="ER16" s="39">
        <v>5</v>
      </c>
      <c r="ES16" s="40">
        <f t="shared" si="104"/>
        <v>0.15225334957369061</v>
      </c>
      <c r="ET16" s="39">
        <v>0</v>
      </c>
      <c r="EU16" s="40">
        <f t="shared" si="105"/>
        <v>0</v>
      </c>
      <c r="EV16" s="41">
        <f t="shared" si="106"/>
        <v>0</v>
      </c>
      <c r="EW16" s="42">
        <f t="shared" si="107"/>
        <v>5</v>
      </c>
      <c r="EX16" s="43">
        <f t="shared" si="108"/>
        <v>8.3948959032907985E-2</v>
      </c>
      <c r="EY16" s="39">
        <v>5</v>
      </c>
      <c r="EZ16" s="40">
        <f t="shared" si="109"/>
        <v>0.1524390243902439</v>
      </c>
      <c r="FA16" s="39">
        <v>0</v>
      </c>
      <c r="FB16" s="40">
        <f t="shared" si="110"/>
        <v>0</v>
      </c>
      <c r="FC16" s="41">
        <f t="shared" si="111"/>
        <v>0</v>
      </c>
      <c r="FD16" s="42">
        <f t="shared" si="112"/>
        <v>5</v>
      </c>
      <c r="FE16" s="43">
        <f t="shared" si="113"/>
        <v>8.4019492522265163E-2</v>
      </c>
      <c r="FF16" s="39">
        <v>5</v>
      </c>
      <c r="FG16" s="40">
        <f t="shared" si="114"/>
        <v>0.15276504735716467</v>
      </c>
      <c r="FH16" s="39">
        <v>0</v>
      </c>
      <c r="FI16" s="40">
        <f t="shared" si="115"/>
        <v>0</v>
      </c>
      <c r="FJ16" s="41">
        <f t="shared" si="116"/>
        <v>0</v>
      </c>
      <c r="FK16" s="42">
        <f t="shared" si="117"/>
        <v>5</v>
      </c>
      <c r="FL16" s="43">
        <f t="shared" si="118"/>
        <v>8.430281571404484E-2</v>
      </c>
      <c r="FM16" s="39">
        <v>5</v>
      </c>
      <c r="FN16" s="40">
        <f t="shared" si="119"/>
        <v>0.15342129487572875</v>
      </c>
      <c r="FO16" s="39">
        <v>0</v>
      </c>
      <c r="FP16" s="40">
        <f t="shared" si="120"/>
        <v>0</v>
      </c>
      <c r="FQ16" s="41">
        <f t="shared" si="121"/>
        <v>0</v>
      </c>
      <c r="FR16" s="42">
        <f t="shared" si="122"/>
        <v>5</v>
      </c>
      <c r="FS16" s="43">
        <f t="shared" si="123"/>
        <v>8.4702693545654753E-2</v>
      </c>
      <c r="FT16" s="39">
        <v>5</v>
      </c>
      <c r="FU16" s="40">
        <f t="shared" si="124"/>
        <v>0.15403573629081946</v>
      </c>
      <c r="FV16" s="39">
        <v>0</v>
      </c>
      <c r="FW16" s="40">
        <f t="shared" si="125"/>
        <v>0</v>
      </c>
      <c r="FX16" s="41">
        <f t="shared" si="126"/>
        <v>0</v>
      </c>
      <c r="FY16" s="42">
        <f t="shared" si="127"/>
        <v>5</v>
      </c>
      <c r="FZ16" s="43">
        <f t="shared" si="128"/>
        <v>8.5164367228751495E-2</v>
      </c>
      <c r="GA16" s="39">
        <v>5</v>
      </c>
      <c r="GB16" s="40">
        <f t="shared" si="129"/>
        <v>0.15432098765432098</v>
      </c>
      <c r="GC16" s="39">
        <v>0</v>
      </c>
      <c r="GD16" s="40">
        <f t="shared" si="130"/>
        <v>0</v>
      </c>
      <c r="GE16" s="41">
        <f t="shared" si="131"/>
        <v>0</v>
      </c>
      <c r="GF16" s="42">
        <f t="shared" si="132"/>
        <v>5</v>
      </c>
      <c r="GG16" s="43">
        <f t="shared" si="133"/>
        <v>8.5382513661202183E-2</v>
      </c>
      <c r="GH16" s="39">
        <v>5</v>
      </c>
      <c r="GI16" s="40">
        <f t="shared" si="134"/>
        <v>0.15499070055796654</v>
      </c>
      <c r="GJ16" s="39">
        <v>0</v>
      </c>
      <c r="GK16" s="40">
        <f t="shared" si="135"/>
        <v>0</v>
      </c>
      <c r="GL16" s="41">
        <f t="shared" si="136"/>
        <v>0</v>
      </c>
      <c r="GM16" s="42">
        <f t="shared" si="137"/>
        <v>5</v>
      </c>
      <c r="GN16" s="43">
        <f t="shared" si="138"/>
        <v>8.5763293310463118E-2</v>
      </c>
      <c r="GO16" s="39">
        <v>5</v>
      </c>
      <c r="GP16" s="40">
        <f t="shared" si="139"/>
        <v>0.15523129462899721</v>
      </c>
      <c r="GQ16" s="39">
        <v>0</v>
      </c>
      <c r="GR16" s="40">
        <f t="shared" si="140"/>
        <v>0</v>
      </c>
      <c r="GS16" s="41">
        <f t="shared" si="141"/>
        <v>0</v>
      </c>
      <c r="GT16" s="42">
        <f t="shared" si="142"/>
        <v>5</v>
      </c>
      <c r="GU16" s="43">
        <f t="shared" si="143"/>
        <v>8.5881140501545855E-2</v>
      </c>
      <c r="GV16" s="39">
        <v>5</v>
      </c>
      <c r="GW16" s="40">
        <f t="shared" si="144"/>
        <v>0.1554243083618278</v>
      </c>
      <c r="GX16" s="39">
        <v>0</v>
      </c>
      <c r="GY16" s="40">
        <f t="shared" si="145"/>
        <v>0</v>
      </c>
      <c r="GZ16" s="41">
        <f t="shared" si="146"/>
        <v>0</v>
      </c>
      <c r="HA16" s="42">
        <f t="shared" si="147"/>
        <v>5</v>
      </c>
      <c r="HB16" s="43">
        <f t="shared" si="148"/>
        <v>8.6043710204784032E-2</v>
      </c>
      <c r="HC16" s="39">
        <v>5</v>
      </c>
      <c r="HD16" s="40">
        <f t="shared" si="149"/>
        <v>0.15610365282547611</v>
      </c>
      <c r="HE16" s="39">
        <v>0</v>
      </c>
      <c r="HF16" s="40">
        <f t="shared" si="150"/>
        <v>0</v>
      </c>
      <c r="HG16" s="41">
        <f t="shared" si="151"/>
        <v>0</v>
      </c>
      <c r="HH16" s="42">
        <f t="shared" si="152"/>
        <v>5</v>
      </c>
      <c r="HI16" s="43">
        <f t="shared" si="153"/>
        <v>8.6385625431928126E-2</v>
      </c>
      <c r="HJ16" s="39">
        <v>5</v>
      </c>
      <c r="HK16" s="40">
        <f t="shared" si="154"/>
        <v>0.1564945226917058</v>
      </c>
      <c r="HL16" s="39">
        <v>0</v>
      </c>
      <c r="HM16" s="40">
        <f t="shared" si="155"/>
        <v>0</v>
      </c>
      <c r="HN16" s="41">
        <f t="shared" si="156"/>
        <v>0</v>
      </c>
      <c r="HO16" s="42">
        <f t="shared" si="157"/>
        <v>5</v>
      </c>
      <c r="HP16" s="43">
        <f t="shared" si="158"/>
        <v>8.6580086580086577E-2</v>
      </c>
      <c r="HQ16" s="39">
        <v>5</v>
      </c>
      <c r="HR16" s="40">
        <f t="shared" si="159"/>
        <v>0.15718327569946558</v>
      </c>
      <c r="HS16" s="39">
        <v>0</v>
      </c>
      <c r="HT16" s="40">
        <f t="shared" si="160"/>
        <v>0</v>
      </c>
      <c r="HU16" s="41">
        <f t="shared" si="161"/>
        <v>0</v>
      </c>
      <c r="HV16" s="42">
        <f t="shared" si="162"/>
        <v>5</v>
      </c>
      <c r="HW16" s="43">
        <f t="shared" si="163"/>
        <v>8.6986778009742527E-2</v>
      </c>
      <c r="HX16" s="39">
        <v>5</v>
      </c>
      <c r="HY16" s="40">
        <f t="shared" si="164"/>
        <v>0.15787811809283234</v>
      </c>
      <c r="HZ16" s="39">
        <v>0</v>
      </c>
      <c r="IA16" s="40">
        <f t="shared" si="165"/>
        <v>0</v>
      </c>
      <c r="IB16" s="41">
        <f t="shared" si="166"/>
        <v>0</v>
      </c>
      <c r="IC16" s="42">
        <f t="shared" si="167"/>
        <v>5</v>
      </c>
      <c r="ID16" s="43">
        <f t="shared" si="168"/>
        <v>8.7489063867016631E-2</v>
      </c>
      <c r="IE16" s="39">
        <v>5</v>
      </c>
      <c r="IF16" s="40">
        <f t="shared" si="169"/>
        <v>0.15822784810126583</v>
      </c>
      <c r="IG16" s="39">
        <v>0</v>
      </c>
      <c r="IH16" s="40">
        <f t="shared" si="170"/>
        <v>0</v>
      </c>
      <c r="II16" s="41">
        <f t="shared" si="171"/>
        <v>0</v>
      </c>
      <c r="IJ16" s="42">
        <f t="shared" si="172"/>
        <v>5</v>
      </c>
      <c r="IK16" s="43">
        <f t="shared" si="173"/>
        <v>8.7811731647348082E-2</v>
      </c>
      <c r="IL16" s="39">
        <v>5</v>
      </c>
      <c r="IM16" s="40">
        <f t="shared" si="174"/>
        <v>0.15852885225110971</v>
      </c>
      <c r="IN16" s="39">
        <v>0</v>
      </c>
      <c r="IO16" s="40">
        <f t="shared" si="175"/>
        <v>0</v>
      </c>
      <c r="IP16" s="41">
        <f t="shared" si="176"/>
        <v>0</v>
      </c>
      <c r="IQ16" s="42">
        <f t="shared" si="177"/>
        <v>5</v>
      </c>
      <c r="IR16" s="43">
        <f t="shared" si="178"/>
        <v>8.8028169014084515E-2</v>
      </c>
      <c r="IS16" s="39">
        <v>5</v>
      </c>
      <c r="IT16" s="40">
        <f t="shared" si="179"/>
        <v>0.15883100381194409</v>
      </c>
      <c r="IU16" s="39">
        <v>0</v>
      </c>
      <c r="IV16" s="40">
        <f t="shared" si="180"/>
        <v>0</v>
      </c>
      <c r="IW16" s="41">
        <f t="shared" si="181"/>
        <v>0</v>
      </c>
      <c r="IX16" s="42">
        <f t="shared" si="182"/>
        <v>5</v>
      </c>
      <c r="IY16" s="43">
        <f t="shared" si="183"/>
        <v>8.8183421516754845E-2</v>
      </c>
      <c r="IZ16" s="39">
        <v>5</v>
      </c>
      <c r="JA16" s="40">
        <f t="shared" si="184"/>
        <v>0.15964240102171137</v>
      </c>
      <c r="JB16" s="39">
        <v>0</v>
      </c>
      <c r="JC16" s="40">
        <f t="shared" si="185"/>
        <v>0</v>
      </c>
      <c r="JD16" s="41">
        <f t="shared" si="186"/>
        <v>0</v>
      </c>
      <c r="JE16" s="42">
        <f t="shared" si="187"/>
        <v>5</v>
      </c>
      <c r="JF16" s="43">
        <f t="shared" si="188"/>
        <v>8.8605351763246507E-2</v>
      </c>
      <c r="JG16" s="39">
        <v>5</v>
      </c>
      <c r="JH16" s="40">
        <f t="shared" si="189"/>
        <v>0.16077170418006431</v>
      </c>
      <c r="JI16" s="39">
        <v>0</v>
      </c>
      <c r="JJ16" s="40">
        <f t="shared" si="190"/>
        <v>0</v>
      </c>
      <c r="JK16" s="41">
        <f t="shared" si="191"/>
        <v>0</v>
      </c>
      <c r="JL16" s="42">
        <f t="shared" si="192"/>
        <v>5</v>
      </c>
      <c r="JM16" s="43">
        <f t="shared" si="193"/>
        <v>8.9445438282647588E-2</v>
      </c>
      <c r="JN16" s="44">
        <v>5</v>
      </c>
      <c r="JO16" s="40">
        <f t="shared" si="194"/>
        <v>0.16160310277957335</v>
      </c>
      <c r="JP16" s="44">
        <v>0</v>
      </c>
      <c r="JQ16" s="40">
        <f t="shared" si="195"/>
        <v>0</v>
      </c>
      <c r="JR16" s="41">
        <f t="shared" si="196"/>
        <v>0</v>
      </c>
      <c r="JS16" s="42">
        <f t="shared" si="197"/>
        <v>5</v>
      </c>
      <c r="JT16" s="43">
        <f t="shared" si="198"/>
        <v>8.9895720963682132E-2</v>
      </c>
      <c r="JU16" s="44">
        <v>5</v>
      </c>
      <c r="JV16" s="40">
        <f t="shared" si="199"/>
        <v>0.16286644951140067</v>
      </c>
      <c r="JW16" s="44">
        <v>0</v>
      </c>
      <c r="JX16" s="40">
        <f t="shared" si="200"/>
        <v>0</v>
      </c>
      <c r="JY16" s="41">
        <f t="shared" si="201"/>
        <v>0</v>
      </c>
      <c r="JZ16" s="42">
        <f t="shared" si="202"/>
        <v>5</v>
      </c>
      <c r="KA16" s="43">
        <f t="shared" si="203"/>
        <v>9.0744101633393831E-2</v>
      </c>
      <c r="KB16" s="44">
        <v>5</v>
      </c>
      <c r="KC16" s="40">
        <f t="shared" si="204"/>
        <v>0.16425755584756899</v>
      </c>
      <c r="KD16" s="44">
        <v>0</v>
      </c>
      <c r="KE16" s="40">
        <f t="shared" si="205"/>
        <v>0</v>
      </c>
      <c r="KF16" s="41">
        <f t="shared" si="206"/>
        <v>0</v>
      </c>
      <c r="KG16" s="42">
        <f t="shared" si="207"/>
        <v>5</v>
      </c>
      <c r="KH16" s="43">
        <f t="shared" si="208"/>
        <v>9.1642228739002934E-2</v>
      </c>
      <c r="KI16" s="44">
        <v>5</v>
      </c>
      <c r="KJ16" s="40">
        <f t="shared" si="209"/>
        <v>0.1644736842105263</v>
      </c>
      <c r="KK16" s="44">
        <v>0</v>
      </c>
      <c r="KL16" s="40">
        <f t="shared" si="210"/>
        <v>0</v>
      </c>
      <c r="KM16" s="41">
        <f t="shared" si="211"/>
        <v>0</v>
      </c>
      <c r="KN16" s="42">
        <f t="shared" si="212"/>
        <v>5</v>
      </c>
      <c r="KO16" s="43">
        <f t="shared" si="213"/>
        <v>9.1911764705882346E-2</v>
      </c>
      <c r="KP16" s="44">
        <v>5</v>
      </c>
      <c r="KQ16" s="40">
        <f t="shared" si="214"/>
        <v>0.16490765171503957</v>
      </c>
      <c r="KR16" s="44">
        <v>0</v>
      </c>
      <c r="KS16" s="40">
        <f t="shared" si="215"/>
        <v>0</v>
      </c>
      <c r="KT16" s="41">
        <f t="shared" si="216"/>
        <v>0</v>
      </c>
      <c r="KU16" s="42">
        <f t="shared" si="217"/>
        <v>5</v>
      </c>
      <c r="KV16" s="43">
        <f t="shared" si="218"/>
        <v>9.2216894135005528E-2</v>
      </c>
      <c r="KW16" s="44">
        <v>5</v>
      </c>
      <c r="KX16" s="40">
        <f t="shared" si="219"/>
        <v>0.16672224074691563</v>
      </c>
      <c r="KY16" s="44">
        <v>0</v>
      </c>
      <c r="KZ16" s="40">
        <f t="shared" si="220"/>
        <v>0</v>
      </c>
      <c r="LA16" s="41">
        <f t="shared" si="221"/>
        <v>0</v>
      </c>
      <c r="LB16" s="42">
        <f t="shared" si="222"/>
        <v>5</v>
      </c>
      <c r="LC16" s="43">
        <f t="shared" si="223"/>
        <v>9.3318402388951102E-2</v>
      </c>
      <c r="LD16" s="44">
        <v>5</v>
      </c>
      <c r="LE16" s="40">
        <f t="shared" si="224"/>
        <v>0.16823687752355315</v>
      </c>
      <c r="LF16" s="44">
        <v>0</v>
      </c>
      <c r="LG16" s="40">
        <f t="shared" si="225"/>
        <v>0</v>
      </c>
      <c r="LH16" s="41">
        <v>0</v>
      </c>
      <c r="LI16" s="42">
        <f t="shared" si="226"/>
        <v>5</v>
      </c>
      <c r="LJ16" s="43">
        <f t="shared" si="227"/>
        <v>9.457159069415548E-2</v>
      </c>
      <c r="LK16" s="44">
        <v>5</v>
      </c>
      <c r="LL16" s="40">
        <f t="shared" si="228"/>
        <v>0.1707067258449983</v>
      </c>
      <c r="LM16" s="44">
        <v>0</v>
      </c>
      <c r="LN16" s="40">
        <f t="shared" si="229"/>
        <v>0</v>
      </c>
      <c r="LO16" s="41">
        <v>0</v>
      </c>
      <c r="LP16" s="42">
        <f t="shared" si="230"/>
        <v>5</v>
      </c>
      <c r="LQ16" s="43">
        <f t="shared" si="231"/>
        <v>9.6098404766480877E-2</v>
      </c>
      <c r="LR16" s="44">
        <v>5</v>
      </c>
      <c r="LS16" s="40">
        <f t="shared" si="232"/>
        <v>0.17176228100309171</v>
      </c>
      <c r="LT16" s="44">
        <v>0</v>
      </c>
      <c r="LU16" s="40">
        <f t="shared" si="233"/>
        <v>0</v>
      </c>
      <c r="LV16" s="41">
        <v>0</v>
      </c>
      <c r="LW16" s="42">
        <f t="shared" si="234"/>
        <v>5</v>
      </c>
      <c r="LX16" s="43">
        <f t="shared" si="235"/>
        <v>9.6767950454809362E-2</v>
      </c>
      <c r="LY16" s="44">
        <v>5</v>
      </c>
      <c r="LZ16" s="40">
        <f t="shared" si="236"/>
        <v>0.17421602787456447</v>
      </c>
      <c r="MA16" s="44">
        <v>0</v>
      </c>
      <c r="MB16" s="40">
        <f t="shared" si="237"/>
        <v>0</v>
      </c>
      <c r="MC16" s="41">
        <v>0</v>
      </c>
      <c r="MD16" s="42">
        <f t="shared" si="238"/>
        <v>5</v>
      </c>
      <c r="ME16" s="43">
        <f t="shared" si="239"/>
        <v>9.8405825624876986E-2</v>
      </c>
      <c r="MF16" s="44">
        <v>5</v>
      </c>
      <c r="MG16" s="40">
        <f t="shared" si="240"/>
        <v>0.17494751574527642</v>
      </c>
      <c r="MH16" s="44">
        <v>0</v>
      </c>
      <c r="MI16" s="40">
        <f t="shared" si="241"/>
        <v>0</v>
      </c>
      <c r="MJ16" s="41">
        <v>0</v>
      </c>
      <c r="MK16" s="42">
        <f t="shared" si="242"/>
        <v>5</v>
      </c>
      <c r="ML16" s="43">
        <f t="shared" si="243"/>
        <v>9.8911968348170121E-2</v>
      </c>
      <c r="MM16" s="44">
        <v>5</v>
      </c>
      <c r="MN16" s="40">
        <f t="shared" si="244"/>
        <v>0.17699115044247787</v>
      </c>
      <c r="MO16" s="44">
        <v>0</v>
      </c>
      <c r="MP16" s="40">
        <f t="shared" si="245"/>
        <v>0</v>
      </c>
      <c r="MQ16" s="41">
        <v>0</v>
      </c>
      <c r="MR16" s="42">
        <f t="shared" si="246"/>
        <v>5</v>
      </c>
      <c r="MS16" s="43">
        <f t="shared" si="247"/>
        <v>0.10028078620136383</v>
      </c>
      <c r="MT16" s="44">
        <v>5</v>
      </c>
      <c r="MU16" s="40">
        <f t="shared" si="248"/>
        <v>0.17992083483267363</v>
      </c>
      <c r="MV16" s="44">
        <v>0</v>
      </c>
      <c r="MW16" s="40">
        <f t="shared" si="249"/>
        <v>0</v>
      </c>
      <c r="MX16" s="41">
        <v>0</v>
      </c>
      <c r="MY16" s="42">
        <f t="shared" si="250"/>
        <v>5</v>
      </c>
      <c r="MZ16" s="43">
        <f t="shared" si="251"/>
        <v>0.10220768601798855</v>
      </c>
      <c r="NA16" s="44">
        <v>5</v>
      </c>
      <c r="NB16" s="40">
        <f t="shared" si="252"/>
        <v>0.1836210062431142</v>
      </c>
      <c r="NC16" s="44">
        <v>0</v>
      </c>
      <c r="ND16" s="40">
        <f t="shared" si="253"/>
        <v>0</v>
      </c>
      <c r="NE16" s="41">
        <v>0</v>
      </c>
      <c r="NF16" s="42">
        <f t="shared" si="254"/>
        <v>5</v>
      </c>
      <c r="NG16" s="43">
        <f t="shared" si="255"/>
        <v>0.10429703796412182</v>
      </c>
      <c r="NH16" s="44">
        <v>4</v>
      </c>
      <c r="NI16" s="40">
        <f t="shared" si="256"/>
        <v>0.14869888475836432</v>
      </c>
      <c r="NJ16" s="44">
        <v>0</v>
      </c>
      <c r="NK16" s="40">
        <f t="shared" si="257"/>
        <v>0</v>
      </c>
      <c r="NL16" s="41">
        <v>0</v>
      </c>
      <c r="NM16" s="42">
        <f t="shared" si="258"/>
        <v>4</v>
      </c>
      <c r="NN16" s="43">
        <f t="shared" si="259"/>
        <v>8.4925690021231431E-2</v>
      </c>
      <c r="NO16" s="44">
        <v>4</v>
      </c>
      <c r="NP16" s="40">
        <f t="shared" si="260"/>
        <v>0.15267175572519084</v>
      </c>
      <c r="NQ16" s="44">
        <v>0</v>
      </c>
      <c r="NR16" s="40">
        <f t="shared" si="261"/>
        <v>0</v>
      </c>
      <c r="NS16" s="41">
        <v>0</v>
      </c>
      <c r="NT16" s="42">
        <f t="shared" si="262"/>
        <v>4</v>
      </c>
      <c r="NU16" s="43">
        <f t="shared" si="263"/>
        <v>8.7623220153340634E-2</v>
      </c>
      <c r="NV16" s="44">
        <v>4</v>
      </c>
      <c r="NW16" s="40">
        <f t="shared" si="264"/>
        <v>0.15408320493066258</v>
      </c>
      <c r="NX16" s="44">
        <v>0</v>
      </c>
      <c r="NY16" s="40">
        <f t="shared" si="265"/>
        <v>0</v>
      </c>
      <c r="NZ16" s="41">
        <v>0</v>
      </c>
      <c r="OA16" s="42">
        <f t="shared" si="266"/>
        <v>4</v>
      </c>
      <c r="OB16" s="43">
        <f t="shared" si="267"/>
        <v>8.855435023245517E-2</v>
      </c>
      <c r="OC16" s="44">
        <v>4</v>
      </c>
      <c r="OD16" s="40">
        <f t="shared" si="268"/>
        <v>0.15540015540015539</v>
      </c>
      <c r="OE16" s="44">
        <v>0</v>
      </c>
      <c r="OF16" s="40">
        <f t="shared" si="269"/>
        <v>0</v>
      </c>
      <c r="OG16" s="41">
        <v>0</v>
      </c>
      <c r="OH16" s="42">
        <f t="shared" si="270"/>
        <v>4</v>
      </c>
      <c r="OI16" s="43">
        <f t="shared" si="271"/>
        <v>8.9405453732677692E-2</v>
      </c>
      <c r="OJ16" s="44">
        <v>4</v>
      </c>
      <c r="OK16" s="40">
        <f t="shared" si="272"/>
        <v>0.15710919088766695</v>
      </c>
      <c r="OL16" s="44">
        <v>0</v>
      </c>
      <c r="OM16" s="40">
        <f t="shared" si="273"/>
        <v>0</v>
      </c>
      <c r="ON16" s="41">
        <v>0</v>
      </c>
      <c r="OO16" s="42">
        <f t="shared" si="274"/>
        <v>4</v>
      </c>
      <c r="OP16" s="43">
        <f t="shared" si="275"/>
        <v>9.0744101633393831E-2</v>
      </c>
      <c r="OQ16" s="44">
        <v>4</v>
      </c>
      <c r="OR16" s="40">
        <f t="shared" si="276"/>
        <v>0.16116035455278002</v>
      </c>
      <c r="OS16" s="44">
        <v>0</v>
      </c>
      <c r="OT16" s="40">
        <f t="shared" si="277"/>
        <v>0</v>
      </c>
      <c r="OU16" s="41">
        <v>0</v>
      </c>
      <c r="OV16" s="42">
        <f t="shared" si="278"/>
        <v>4</v>
      </c>
      <c r="OW16" s="43">
        <f t="shared" si="279"/>
        <v>9.3283582089552231E-2</v>
      </c>
      <c r="OX16" s="44">
        <v>4</v>
      </c>
      <c r="OY16" s="40">
        <f t="shared" si="280"/>
        <v>0.16556291390728478</v>
      </c>
      <c r="OZ16" s="44">
        <v>0</v>
      </c>
      <c r="PA16" s="36">
        <f t="shared" si="281"/>
        <v>0</v>
      </c>
      <c r="PB16" s="45">
        <v>0</v>
      </c>
      <c r="PC16" s="46">
        <f t="shared" si="282"/>
        <v>4</v>
      </c>
      <c r="PD16" s="47">
        <f t="shared" si="283"/>
        <v>9.5785440613026809E-2</v>
      </c>
      <c r="PE16" s="48">
        <v>4</v>
      </c>
      <c r="PF16" s="36">
        <f t="shared" si="284"/>
        <v>0.16927634363097757</v>
      </c>
      <c r="PG16" s="48">
        <v>0</v>
      </c>
      <c r="PH16" s="36">
        <f t="shared" si="285"/>
        <v>0</v>
      </c>
      <c r="PI16" s="45">
        <v>0</v>
      </c>
      <c r="PJ16" s="46">
        <f t="shared" si="286"/>
        <v>4</v>
      </c>
      <c r="PK16" s="47">
        <f t="shared" si="287"/>
        <v>9.8692326671601271E-2</v>
      </c>
      <c r="PL16" s="48">
        <v>4</v>
      </c>
      <c r="PM16" s="36">
        <f t="shared" si="288"/>
        <v>0.17398869073510223</v>
      </c>
      <c r="PN16" s="48">
        <v>0</v>
      </c>
      <c r="PO16" s="36">
        <f t="shared" si="289"/>
        <v>0</v>
      </c>
      <c r="PP16" s="45">
        <v>0</v>
      </c>
      <c r="PQ16" s="46">
        <f t="shared" si="290"/>
        <v>4</v>
      </c>
      <c r="PR16" s="47">
        <f t="shared" si="291"/>
        <v>0.10217113665389528</v>
      </c>
      <c r="PS16" s="48">
        <v>4</v>
      </c>
      <c r="PT16" s="36">
        <f t="shared" si="292"/>
        <v>0.18124150430448574</v>
      </c>
      <c r="PU16" s="48">
        <v>0</v>
      </c>
      <c r="PV16" s="36">
        <f t="shared" si="293"/>
        <v>0</v>
      </c>
      <c r="PW16" s="45">
        <v>0</v>
      </c>
      <c r="PX16" s="46">
        <f t="shared" si="294"/>
        <v>4</v>
      </c>
      <c r="PY16" s="47">
        <f t="shared" si="295"/>
        <v>0.10666666666666667</v>
      </c>
      <c r="PZ16" s="49">
        <v>4</v>
      </c>
      <c r="QA16" s="36">
        <f t="shared" si="296"/>
        <v>0.18441678192715535</v>
      </c>
      <c r="QB16" s="48">
        <v>0</v>
      </c>
      <c r="QC16" s="36">
        <f t="shared" si="297"/>
        <v>0</v>
      </c>
      <c r="QD16" s="45">
        <v>0</v>
      </c>
      <c r="QE16" s="46">
        <f t="shared" si="298"/>
        <v>4</v>
      </c>
      <c r="QF16" s="47">
        <f t="shared" si="299"/>
        <v>0.10860711376595167</v>
      </c>
      <c r="QG16" s="50">
        <v>4</v>
      </c>
      <c r="QH16" s="36">
        <f t="shared" si="300"/>
        <v>0.18814675446848542</v>
      </c>
      <c r="QI16" s="51">
        <v>0</v>
      </c>
      <c r="QJ16" s="36">
        <f t="shared" si="301"/>
        <v>0</v>
      </c>
      <c r="QK16" s="45">
        <v>0</v>
      </c>
      <c r="QL16" s="46">
        <f t="shared" si="302"/>
        <v>4</v>
      </c>
      <c r="QM16" s="47">
        <f t="shared" si="303"/>
        <v>0.1111111111111111</v>
      </c>
      <c r="QN16" s="48">
        <v>4</v>
      </c>
      <c r="QO16" s="36">
        <f t="shared" si="304"/>
        <v>0.19474196689386564</v>
      </c>
      <c r="QP16" s="48">
        <v>0</v>
      </c>
      <c r="QQ16" s="36">
        <f t="shared" si="305"/>
        <v>0</v>
      </c>
      <c r="QR16" s="45">
        <v>0</v>
      </c>
      <c r="QS16" s="46">
        <f t="shared" si="306"/>
        <v>4</v>
      </c>
      <c r="QT16" s="47">
        <f t="shared" si="307"/>
        <v>0.11567379988432619</v>
      </c>
      <c r="QU16" s="48">
        <v>3</v>
      </c>
      <c r="QV16" s="36">
        <f t="shared" si="308"/>
        <v>0.15166835187057634</v>
      </c>
      <c r="QW16" s="48">
        <v>0</v>
      </c>
      <c r="QX16" s="36">
        <f t="shared" si="309"/>
        <v>0</v>
      </c>
      <c r="QY16" s="45">
        <v>0</v>
      </c>
      <c r="QZ16" s="46">
        <f t="shared" si="310"/>
        <v>3</v>
      </c>
      <c r="RA16" s="47">
        <f t="shared" si="311"/>
        <v>9.0525045262522627E-2</v>
      </c>
      <c r="RB16" s="48">
        <v>3</v>
      </c>
      <c r="RC16" s="36">
        <f t="shared" si="312"/>
        <v>0.15864621893178213</v>
      </c>
      <c r="RD16" s="48">
        <v>0</v>
      </c>
      <c r="RE16" s="36">
        <f t="shared" si="313"/>
        <v>0</v>
      </c>
      <c r="RF16" s="45">
        <v>0</v>
      </c>
      <c r="RG16" s="46">
        <f t="shared" si="314"/>
        <v>3</v>
      </c>
      <c r="RH16" s="47">
        <f t="shared" si="315"/>
        <v>9.5754867539099897E-2</v>
      </c>
      <c r="RI16" s="48">
        <v>3</v>
      </c>
      <c r="RJ16" s="36">
        <f t="shared" si="316"/>
        <v>0.16844469399213924</v>
      </c>
      <c r="RK16" s="48">
        <v>0</v>
      </c>
      <c r="RL16" s="36">
        <f t="shared" si="317"/>
        <v>0</v>
      </c>
      <c r="RM16" s="45">
        <v>0</v>
      </c>
      <c r="RN16" s="46">
        <f t="shared" si="318"/>
        <v>3</v>
      </c>
      <c r="RO16" s="47">
        <f t="shared" si="319"/>
        <v>0.10190217391304347</v>
      </c>
      <c r="RP16" s="48">
        <v>3</v>
      </c>
      <c r="RQ16" s="36">
        <f t="shared" si="320"/>
        <v>0.17626321974148063</v>
      </c>
      <c r="RR16" s="48">
        <v>0</v>
      </c>
      <c r="RS16" s="36">
        <f t="shared" si="321"/>
        <v>0</v>
      </c>
      <c r="RT16" s="45">
        <v>0</v>
      </c>
      <c r="RU16" s="46">
        <f t="shared" si="322"/>
        <v>3</v>
      </c>
      <c r="RV16" s="47">
        <f t="shared" si="323"/>
        <v>0.10634526763559021</v>
      </c>
      <c r="RW16" s="48">
        <v>3</v>
      </c>
      <c r="RX16" s="36">
        <f t="shared" si="324"/>
        <v>0.18181818181818182</v>
      </c>
      <c r="RY16" s="48">
        <v>0</v>
      </c>
      <c r="RZ16" s="36">
        <f t="shared" si="325"/>
        <v>0</v>
      </c>
      <c r="SA16" s="45">
        <v>0</v>
      </c>
      <c r="SB16" s="46">
        <f t="shared" si="326"/>
        <v>3</v>
      </c>
      <c r="SC16" s="47">
        <f t="shared" si="327"/>
        <v>0.10968921389396709</v>
      </c>
      <c r="SD16" s="48">
        <v>2</v>
      </c>
      <c r="SE16" s="36">
        <f t="shared" si="328"/>
        <v>0.12523481527864747</v>
      </c>
      <c r="SF16" s="48">
        <v>0</v>
      </c>
      <c r="SG16" s="36">
        <f t="shared" si="329"/>
        <v>0</v>
      </c>
      <c r="SH16" s="45">
        <v>0</v>
      </c>
      <c r="SI16" s="46">
        <f t="shared" si="330"/>
        <v>2</v>
      </c>
      <c r="SJ16" s="47">
        <f t="shared" si="331"/>
        <v>7.5728890571753124E-2</v>
      </c>
      <c r="SK16" s="48">
        <v>2</v>
      </c>
      <c r="SL16" s="36">
        <f t="shared" si="332"/>
        <v>0.13089005235602094</v>
      </c>
      <c r="SM16" s="48">
        <v>0</v>
      </c>
      <c r="SN16" s="36">
        <f t="shared" si="333"/>
        <v>0</v>
      </c>
      <c r="SO16" s="45">
        <v>0</v>
      </c>
      <c r="SP16" s="46">
        <f t="shared" si="334"/>
        <v>2</v>
      </c>
      <c r="SQ16" s="47">
        <f t="shared" si="335"/>
        <v>7.9713033080908727E-2</v>
      </c>
      <c r="SR16" s="35">
        <v>2</v>
      </c>
      <c r="SS16" s="36">
        <f t="shared" si="336"/>
        <v>0.13642564802182811</v>
      </c>
      <c r="ST16" s="37">
        <v>0</v>
      </c>
      <c r="SU16" s="36">
        <f t="shared" si="337"/>
        <v>0</v>
      </c>
      <c r="SV16" s="45">
        <v>0</v>
      </c>
      <c r="SW16" s="46">
        <f t="shared" si="338"/>
        <v>2</v>
      </c>
      <c r="SX16" s="47">
        <f t="shared" si="339"/>
        <v>8.3542188805346695E-2</v>
      </c>
      <c r="SY16" s="35">
        <v>2</v>
      </c>
      <c r="SZ16" s="36">
        <f t="shared" si="340"/>
        <v>0.14471780028943559</v>
      </c>
      <c r="TA16" s="37">
        <v>0</v>
      </c>
      <c r="TB16" s="36">
        <f t="shared" si="341"/>
        <v>0</v>
      </c>
      <c r="TC16" s="45">
        <v>0</v>
      </c>
      <c r="TD16" s="46">
        <f t="shared" si="342"/>
        <v>2</v>
      </c>
      <c r="TE16" s="36">
        <f t="shared" si="343"/>
        <v>8.9047195013357075E-2</v>
      </c>
      <c r="TF16" s="52">
        <v>2</v>
      </c>
      <c r="TG16" s="36">
        <f t="shared" si="344"/>
        <v>0.15527950310559005</v>
      </c>
      <c r="TH16" s="37">
        <v>0</v>
      </c>
      <c r="TI16" s="36">
        <f t="shared" si="345"/>
        <v>0</v>
      </c>
      <c r="TJ16" s="45">
        <v>0</v>
      </c>
      <c r="TK16" s="46">
        <f t="shared" si="346"/>
        <v>2</v>
      </c>
      <c r="TL16" s="47">
        <f t="shared" si="347"/>
        <v>9.5283468318246786E-2</v>
      </c>
      <c r="TM16" s="50"/>
      <c r="TN16" s="36"/>
      <c r="TO16" s="51"/>
      <c r="TP16" s="36"/>
      <c r="TQ16" s="45"/>
      <c r="TR16" s="37">
        <v>2</v>
      </c>
      <c r="TS16" s="47">
        <f t="shared" si="348"/>
        <v>0.10718113612004287</v>
      </c>
      <c r="TT16" s="50"/>
      <c r="TU16" s="36"/>
      <c r="TV16" s="51"/>
      <c r="TW16" s="36"/>
      <c r="TX16" s="45"/>
      <c r="TY16" s="37">
        <v>1</v>
      </c>
      <c r="TZ16" s="47">
        <f t="shared" si="349"/>
        <v>5.6657223796033988E-2</v>
      </c>
      <c r="UA16" s="50"/>
      <c r="UB16" s="36"/>
      <c r="UC16" s="51"/>
      <c r="UD16" s="36"/>
      <c r="UE16" s="45"/>
      <c r="UF16" s="37">
        <v>0</v>
      </c>
      <c r="UG16" s="47">
        <f t="shared" si="350"/>
        <v>0</v>
      </c>
      <c r="UH16" s="50"/>
      <c r="UI16" s="36"/>
      <c r="UJ16" s="51"/>
      <c r="UK16" s="36"/>
      <c r="UL16" s="45"/>
      <c r="UM16" s="37">
        <v>0</v>
      </c>
      <c r="UN16" s="47">
        <f t="shared" si="351"/>
        <v>0</v>
      </c>
      <c r="UO16" s="50"/>
      <c r="UP16" s="36"/>
      <c r="UQ16" s="51"/>
      <c r="UR16" s="36"/>
      <c r="US16" s="45"/>
      <c r="UT16" s="37">
        <v>0</v>
      </c>
      <c r="UU16" s="47">
        <f t="shared" si="352"/>
        <v>0</v>
      </c>
      <c r="UV16" s="50"/>
      <c r="UW16" s="36"/>
      <c r="UX16" s="51"/>
      <c r="UY16" s="36"/>
      <c r="UZ16" s="45"/>
      <c r="VA16" s="37">
        <v>0</v>
      </c>
      <c r="VB16" s="47">
        <f t="shared" si="353"/>
        <v>0</v>
      </c>
      <c r="VC16" s="50"/>
      <c r="VD16" s="36"/>
      <c r="VE16" s="51"/>
      <c r="VF16" s="36"/>
      <c r="VG16" s="45"/>
      <c r="VH16" s="37">
        <v>0</v>
      </c>
      <c r="VI16" s="47">
        <f t="shared" si="354"/>
        <v>0</v>
      </c>
      <c r="VJ16" s="50"/>
      <c r="VK16" s="36"/>
      <c r="VL16" s="51"/>
      <c r="VM16" s="36"/>
      <c r="VN16" s="45"/>
      <c r="VO16" s="37">
        <v>0</v>
      </c>
      <c r="VP16" s="47">
        <f t="shared" si="355"/>
        <v>0</v>
      </c>
      <c r="VQ16" s="50"/>
      <c r="VR16" s="36"/>
      <c r="VS16" s="51"/>
      <c r="VT16" s="36"/>
      <c r="VU16" s="45"/>
      <c r="VV16" s="37">
        <v>0</v>
      </c>
      <c r="VW16" s="47">
        <f t="shared" si="356"/>
        <v>0</v>
      </c>
      <c r="VX16" s="50"/>
      <c r="VY16" s="36"/>
      <c r="VZ16" s="51"/>
      <c r="WA16" s="36"/>
      <c r="WB16" s="45"/>
      <c r="WC16" s="37">
        <v>0</v>
      </c>
      <c r="WD16" s="47">
        <f t="shared" si="357"/>
        <v>0</v>
      </c>
      <c r="WE16" s="50"/>
      <c r="WF16" s="36"/>
      <c r="WG16" s="51"/>
      <c r="WH16" s="36"/>
      <c r="WI16" s="45"/>
      <c r="WJ16" s="37">
        <v>0</v>
      </c>
      <c r="WK16" s="47">
        <f t="shared" si="358"/>
        <v>0</v>
      </c>
      <c r="WL16" s="50"/>
      <c r="WM16" s="36"/>
      <c r="WN16" s="51"/>
      <c r="WO16" s="36"/>
      <c r="WP16" s="45"/>
      <c r="WQ16" s="37">
        <v>0</v>
      </c>
      <c r="WR16" s="47">
        <f t="shared" si="359"/>
        <v>0</v>
      </c>
      <c r="WS16" s="50"/>
      <c r="WT16" s="36"/>
      <c r="WU16" s="51"/>
      <c r="WV16" s="36"/>
      <c r="WW16" s="45"/>
      <c r="WX16" s="37">
        <v>0</v>
      </c>
      <c r="WY16" s="47">
        <f t="shared" si="360"/>
        <v>0</v>
      </c>
    </row>
    <row r="17" spans="1:623">
      <c r="A17" s="34" t="s">
        <v>68</v>
      </c>
      <c r="B17" s="35">
        <v>616540</v>
      </c>
      <c r="C17" s="36">
        <f t="shared" si="0"/>
        <v>7.1848714719791875</v>
      </c>
      <c r="D17" s="37">
        <v>619179</v>
      </c>
      <c r="E17" s="36">
        <f t="shared" si="1"/>
        <v>7.116119073535379</v>
      </c>
      <c r="F17" s="37">
        <f t="shared" si="2"/>
        <v>1235719</v>
      </c>
      <c r="G17" s="38">
        <f t="shared" si="3"/>
        <v>7.1502565969317615</v>
      </c>
      <c r="H17" s="39">
        <v>9</v>
      </c>
      <c r="I17" s="40">
        <f t="shared" si="4"/>
        <v>0.26873693639892504</v>
      </c>
      <c r="J17" s="39">
        <v>14</v>
      </c>
      <c r="K17" s="40">
        <f t="shared" si="5"/>
        <v>0.51094890510948909</v>
      </c>
      <c r="L17" s="41">
        <f t="shared" si="6"/>
        <v>0</v>
      </c>
      <c r="M17" s="42">
        <f t="shared" si="7"/>
        <v>23</v>
      </c>
      <c r="N17" s="43">
        <f t="shared" si="8"/>
        <v>0.37773033338807688</v>
      </c>
      <c r="O17" s="39">
        <v>9</v>
      </c>
      <c r="P17" s="40">
        <f t="shared" si="9"/>
        <v>0.26905829596412556</v>
      </c>
      <c r="Q17" s="39">
        <v>14</v>
      </c>
      <c r="R17" s="40">
        <f t="shared" si="10"/>
        <v>0.51169590643274854</v>
      </c>
      <c r="S17" s="41">
        <f t="shared" si="11"/>
        <v>0</v>
      </c>
      <c r="T17" s="42">
        <f t="shared" si="12"/>
        <v>23</v>
      </c>
      <c r="U17" s="43">
        <f t="shared" si="13"/>
        <v>0.37822726525242556</v>
      </c>
      <c r="V17" s="39">
        <v>9</v>
      </c>
      <c r="W17" s="40">
        <f t="shared" si="14"/>
        <v>0.26929982046678635</v>
      </c>
      <c r="X17" s="39">
        <v>14</v>
      </c>
      <c r="Y17" s="40">
        <f t="shared" si="15"/>
        <v>0.51169590643274854</v>
      </c>
      <c r="Z17" s="41">
        <f t="shared" si="16"/>
        <v>0</v>
      </c>
      <c r="AA17" s="42">
        <f t="shared" si="17"/>
        <v>23</v>
      </c>
      <c r="AB17" s="43">
        <f t="shared" si="18"/>
        <v>0.37841395195788091</v>
      </c>
      <c r="AC17" s="39">
        <v>9</v>
      </c>
      <c r="AD17" s="40">
        <f t="shared" si="19"/>
        <v>0.26954177897574128</v>
      </c>
      <c r="AE17" s="39">
        <v>14</v>
      </c>
      <c r="AF17" s="40">
        <f t="shared" si="20"/>
        <v>0.51188299817184646</v>
      </c>
      <c r="AG17" s="41">
        <f t="shared" si="21"/>
        <v>0</v>
      </c>
      <c r="AH17" s="42">
        <f t="shared" si="22"/>
        <v>23</v>
      </c>
      <c r="AI17" s="43">
        <f t="shared" si="23"/>
        <v>0.37866315442871251</v>
      </c>
      <c r="AJ17" s="39">
        <v>9</v>
      </c>
      <c r="AK17" s="40">
        <f t="shared" si="24"/>
        <v>0.26970332634102484</v>
      </c>
      <c r="AL17" s="39">
        <v>14</v>
      </c>
      <c r="AM17" s="40">
        <f t="shared" si="25"/>
        <v>0.51225759238931579</v>
      </c>
      <c r="AN17" s="41">
        <f t="shared" si="26"/>
        <v>0</v>
      </c>
      <c r="AO17" s="42">
        <f t="shared" si="27"/>
        <v>23</v>
      </c>
      <c r="AP17" s="43">
        <f t="shared" si="28"/>
        <v>0.37891268533772654</v>
      </c>
      <c r="AQ17" s="39">
        <v>9</v>
      </c>
      <c r="AR17" s="40">
        <f t="shared" si="29"/>
        <v>0.26970332634102484</v>
      </c>
      <c r="AS17" s="39">
        <v>14</v>
      </c>
      <c r="AT17" s="40">
        <f t="shared" si="30"/>
        <v>0.51319648093841641</v>
      </c>
      <c r="AU17" s="41">
        <f t="shared" si="31"/>
        <v>0</v>
      </c>
      <c r="AV17" s="42">
        <f t="shared" si="32"/>
        <v>23</v>
      </c>
      <c r="AW17" s="43">
        <f t="shared" si="33"/>
        <v>0.37922506183017313</v>
      </c>
      <c r="AX17" s="39">
        <v>9</v>
      </c>
      <c r="AY17" s="40">
        <f t="shared" si="34"/>
        <v>0.26994601079784042</v>
      </c>
      <c r="AZ17" s="39">
        <v>14</v>
      </c>
      <c r="BA17" s="40">
        <f t="shared" si="35"/>
        <v>0.51376146788990829</v>
      </c>
      <c r="BB17" s="41">
        <f t="shared" si="36"/>
        <v>0</v>
      </c>
      <c r="BC17" s="42">
        <f t="shared" si="37"/>
        <v>23</v>
      </c>
      <c r="BD17" s="43">
        <f t="shared" si="38"/>
        <v>0.37960059415745173</v>
      </c>
      <c r="BE17" s="39">
        <v>9</v>
      </c>
      <c r="BF17" s="40">
        <f t="shared" si="39"/>
        <v>0.27010804321728693</v>
      </c>
      <c r="BG17" s="39">
        <v>14</v>
      </c>
      <c r="BH17" s="40">
        <f t="shared" si="40"/>
        <v>0.51376146788990829</v>
      </c>
      <c r="BI17" s="41">
        <f t="shared" si="41"/>
        <v>0</v>
      </c>
      <c r="BJ17" s="42">
        <f t="shared" si="42"/>
        <v>23</v>
      </c>
      <c r="BK17" s="43">
        <f t="shared" si="43"/>
        <v>0.37972593693247481</v>
      </c>
      <c r="BL17" s="39">
        <v>9</v>
      </c>
      <c r="BM17" s="40">
        <f t="shared" si="44"/>
        <v>0.27010804321728693</v>
      </c>
      <c r="BN17" s="39">
        <v>14</v>
      </c>
      <c r="BO17" s="40">
        <f t="shared" si="45"/>
        <v>0.51451672179345831</v>
      </c>
      <c r="BP17" s="41">
        <f t="shared" si="46"/>
        <v>0</v>
      </c>
      <c r="BQ17" s="42">
        <f t="shared" si="47"/>
        <v>23</v>
      </c>
      <c r="BR17" s="43">
        <f t="shared" si="48"/>
        <v>0.3799768709730712</v>
      </c>
      <c r="BS17" s="39">
        <v>9</v>
      </c>
      <c r="BT17" s="40">
        <f t="shared" si="49"/>
        <v>0.27051397655545539</v>
      </c>
      <c r="BU17" s="39">
        <v>14</v>
      </c>
      <c r="BV17" s="40">
        <f t="shared" si="50"/>
        <v>0.51527419948472586</v>
      </c>
      <c r="BW17" s="41">
        <f t="shared" si="51"/>
        <v>0</v>
      </c>
      <c r="BX17" s="42">
        <f t="shared" si="52"/>
        <v>23</v>
      </c>
      <c r="BY17" s="43">
        <f t="shared" si="53"/>
        <v>0.38054268696227661</v>
      </c>
      <c r="BZ17" s="39">
        <v>9</v>
      </c>
      <c r="CA17" s="40">
        <f t="shared" si="54"/>
        <v>0.27051397655545539</v>
      </c>
      <c r="CB17" s="39">
        <v>14</v>
      </c>
      <c r="CC17" s="40">
        <f t="shared" si="55"/>
        <v>0.51565377532228363</v>
      </c>
      <c r="CD17" s="41">
        <f t="shared" si="56"/>
        <v>0</v>
      </c>
      <c r="CE17" s="42">
        <f t="shared" si="57"/>
        <v>23</v>
      </c>
      <c r="CF17" s="43">
        <f t="shared" si="58"/>
        <v>0.38066865276398543</v>
      </c>
      <c r="CG17" s="39">
        <v>9</v>
      </c>
      <c r="CH17" s="40">
        <f t="shared" si="59"/>
        <v>0.2708396027685826</v>
      </c>
      <c r="CI17" s="39">
        <v>14</v>
      </c>
      <c r="CJ17" s="40">
        <f t="shared" si="60"/>
        <v>0.51698670605612995</v>
      </c>
      <c r="CK17" s="41">
        <f t="shared" si="61"/>
        <v>0</v>
      </c>
      <c r="CL17" s="42">
        <f t="shared" si="62"/>
        <v>23</v>
      </c>
      <c r="CM17" s="43">
        <f t="shared" si="63"/>
        <v>0.38136295805007464</v>
      </c>
      <c r="CN17" s="39">
        <v>9</v>
      </c>
      <c r="CO17" s="40">
        <f t="shared" si="64"/>
        <v>0.27116601385959627</v>
      </c>
      <c r="CP17" s="39">
        <v>14</v>
      </c>
      <c r="CQ17" s="40">
        <f t="shared" si="65"/>
        <v>0.51909529106414531</v>
      </c>
      <c r="CR17" s="41">
        <f t="shared" si="66"/>
        <v>0</v>
      </c>
      <c r="CS17" s="42">
        <f t="shared" si="67"/>
        <v>23</v>
      </c>
      <c r="CT17" s="43">
        <f t="shared" si="68"/>
        <v>0.38231382978723405</v>
      </c>
      <c r="CU17" s="39">
        <v>9</v>
      </c>
      <c r="CV17" s="40">
        <f t="shared" si="69"/>
        <v>0.27132951462164606</v>
      </c>
      <c r="CW17" s="39">
        <v>14</v>
      </c>
      <c r="CX17" s="40">
        <f t="shared" si="70"/>
        <v>0.51928783382789312</v>
      </c>
      <c r="CY17" s="41">
        <f t="shared" si="71"/>
        <v>0</v>
      </c>
      <c r="CZ17" s="42">
        <f t="shared" si="72"/>
        <v>23</v>
      </c>
      <c r="DA17" s="43">
        <f t="shared" si="73"/>
        <v>0.38250457342424743</v>
      </c>
      <c r="DB17" s="39">
        <v>9</v>
      </c>
      <c r="DC17" s="40">
        <f t="shared" si="74"/>
        <v>0.27141133896260555</v>
      </c>
      <c r="DD17" s="39">
        <v>14</v>
      </c>
      <c r="DE17" s="40">
        <f t="shared" si="75"/>
        <v>0.51948051948051943</v>
      </c>
      <c r="DF17" s="41">
        <f t="shared" si="76"/>
        <v>0</v>
      </c>
      <c r="DG17" s="42">
        <f t="shared" si="77"/>
        <v>23</v>
      </c>
      <c r="DH17" s="43">
        <f t="shared" si="78"/>
        <v>0.38263184162368991</v>
      </c>
      <c r="DI17" s="39">
        <v>9</v>
      </c>
      <c r="DJ17" s="40">
        <f t="shared" si="79"/>
        <v>0.27165710836100215</v>
      </c>
      <c r="DK17" s="39">
        <v>14</v>
      </c>
      <c r="DL17" s="40">
        <f t="shared" si="80"/>
        <v>0.52005943536404153</v>
      </c>
      <c r="DM17" s="41">
        <f t="shared" si="81"/>
        <v>0</v>
      </c>
      <c r="DN17" s="42">
        <f t="shared" si="82"/>
        <v>23</v>
      </c>
      <c r="DO17" s="43">
        <f t="shared" si="83"/>
        <v>0.38301415487094087</v>
      </c>
      <c r="DP17" s="39">
        <v>9</v>
      </c>
      <c r="DQ17" s="40">
        <f t="shared" si="84"/>
        <v>0.27214998488055642</v>
      </c>
      <c r="DR17" s="39">
        <v>14</v>
      </c>
      <c r="DS17" s="40">
        <f t="shared" si="85"/>
        <v>0.52180395080134179</v>
      </c>
      <c r="DT17" s="41">
        <f t="shared" si="86"/>
        <v>0</v>
      </c>
      <c r="DU17" s="42">
        <f t="shared" si="87"/>
        <v>23</v>
      </c>
      <c r="DV17" s="43">
        <f t="shared" si="88"/>
        <v>0.38397328881469117</v>
      </c>
      <c r="DW17" s="39">
        <v>9</v>
      </c>
      <c r="DX17" s="40">
        <f t="shared" si="89"/>
        <v>0.27297543221110104</v>
      </c>
      <c r="DY17" s="39">
        <v>14</v>
      </c>
      <c r="DZ17" s="40">
        <f t="shared" si="90"/>
        <v>0.5223880597014926</v>
      </c>
      <c r="EA17" s="41">
        <f t="shared" si="91"/>
        <v>0</v>
      </c>
      <c r="EB17" s="42">
        <f t="shared" si="92"/>
        <v>23</v>
      </c>
      <c r="EC17" s="43">
        <f t="shared" si="93"/>
        <v>0.38480843232390827</v>
      </c>
      <c r="ED17" s="39">
        <v>9</v>
      </c>
      <c r="EE17" s="40">
        <f t="shared" si="94"/>
        <v>0.27347310847766637</v>
      </c>
      <c r="EF17" s="39">
        <v>14</v>
      </c>
      <c r="EG17" s="40">
        <f t="shared" si="95"/>
        <v>0.52316890881913303</v>
      </c>
      <c r="EH17" s="41">
        <f t="shared" si="96"/>
        <v>0</v>
      </c>
      <c r="EI17" s="42">
        <f t="shared" si="97"/>
        <v>23</v>
      </c>
      <c r="EJ17" s="43">
        <f t="shared" si="98"/>
        <v>0.3854533266297972</v>
      </c>
      <c r="EK17" s="39">
        <v>9</v>
      </c>
      <c r="EL17" s="40">
        <f t="shared" si="99"/>
        <v>0.27363940407418669</v>
      </c>
      <c r="EM17" s="39">
        <v>14</v>
      </c>
      <c r="EN17" s="40">
        <f t="shared" si="100"/>
        <v>0.52375607931163481</v>
      </c>
      <c r="EO17" s="41">
        <f t="shared" si="101"/>
        <v>0</v>
      </c>
      <c r="EP17" s="42">
        <f t="shared" si="102"/>
        <v>23</v>
      </c>
      <c r="EQ17" s="43">
        <f t="shared" si="103"/>
        <v>0.38577658503857765</v>
      </c>
      <c r="ER17" s="39">
        <v>9</v>
      </c>
      <c r="ES17" s="40">
        <f t="shared" si="104"/>
        <v>0.27405602923264311</v>
      </c>
      <c r="ET17" s="39">
        <v>14</v>
      </c>
      <c r="EU17" s="40">
        <f t="shared" si="105"/>
        <v>0.5239520958083832</v>
      </c>
      <c r="EV17" s="41">
        <f t="shared" si="106"/>
        <v>0</v>
      </c>
      <c r="EW17" s="42">
        <f t="shared" si="107"/>
        <v>23</v>
      </c>
      <c r="EX17" s="43">
        <f t="shared" si="108"/>
        <v>0.38616521155137673</v>
      </c>
      <c r="EY17" s="39">
        <v>9</v>
      </c>
      <c r="EZ17" s="40">
        <f t="shared" si="109"/>
        <v>0.27439024390243899</v>
      </c>
      <c r="FA17" s="39">
        <v>14</v>
      </c>
      <c r="FB17" s="40">
        <f t="shared" si="110"/>
        <v>0.52414825907899665</v>
      </c>
      <c r="FC17" s="41">
        <f t="shared" si="111"/>
        <v>0</v>
      </c>
      <c r="FD17" s="42">
        <f t="shared" si="112"/>
        <v>23</v>
      </c>
      <c r="FE17" s="43">
        <f t="shared" si="113"/>
        <v>0.38648966560241976</v>
      </c>
      <c r="FF17" s="39">
        <v>9</v>
      </c>
      <c r="FG17" s="40">
        <f t="shared" si="114"/>
        <v>0.27497708524289644</v>
      </c>
      <c r="FH17" s="39">
        <v>14</v>
      </c>
      <c r="FI17" s="40">
        <f t="shared" si="115"/>
        <v>0.5267118133935289</v>
      </c>
      <c r="FJ17" s="41">
        <f t="shared" si="116"/>
        <v>0</v>
      </c>
      <c r="FK17" s="42">
        <f t="shared" si="117"/>
        <v>23</v>
      </c>
      <c r="FL17" s="43">
        <f t="shared" si="118"/>
        <v>0.38779295228460631</v>
      </c>
      <c r="FM17" s="39">
        <v>9</v>
      </c>
      <c r="FN17" s="40">
        <f t="shared" si="119"/>
        <v>0.27615833077631174</v>
      </c>
      <c r="FO17" s="39">
        <v>14</v>
      </c>
      <c r="FP17" s="40">
        <f t="shared" si="120"/>
        <v>0.529500756429652</v>
      </c>
      <c r="FQ17" s="41">
        <f t="shared" si="121"/>
        <v>0</v>
      </c>
      <c r="FR17" s="42">
        <f t="shared" si="122"/>
        <v>23</v>
      </c>
      <c r="FS17" s="43">
        <f t="shared" si="123"/>
        <v>0.38963239031001184</v>
      </c>
      <c r="FT17" s="39">
        <v>9</v>
      </c>
      <c r="FU17" s="40">
        <f t="shared" si="124"/>
        <v>0.27726432532347506</v>
      </c>
      <c r="FV17" s="39">
        <v>14</v>
      </c>
      <c r="FW17" s="40">
        <f t="shared" si="125"/>
        <v>0.53333333333333333</v>
      </c>
      <c r="FX17" s="41">
        <f t="shared" si="126"/>
        <v>0</v>
      </c>
      <c r="FY17" s="42">
        <f t="shared" si="127"/>
        <v>23</v>
      </c>
      <c r="FZ17" s="43">
        <f t="shared" si="128"/>
        <v>0.39175608925225686</v>
      </c>
      <c r="GA17" s="39">
        <v>9</v>
      </c>
      <c r="GB17" s="40">
        <f t="shared" si="129"/>
        <v>0.27777777777777779</v>
      </c>
      <c r="GC17" s="39">
        <v>14</v>
      </c>
      <c r="GD17" s="40">
        <f t="shared" si="130"/>
        <v>0.53516819571865437</v>
      </c>
      <c r="GE17" s="41">
        <f t="shared" si="131"/>
        <v>0</v>
      </c>
      <c r="GF17" s="42">
        <f t="shared" si="132"/>
        <v>23</v>
      </c>
      <c r="GG17" s="43">
        <f t="shared" si="133"/>
        <v>0.39275956284153007</v>
      </c>
      <c r="GH17" s="39">
        <v>9</v>
      </c>
      <c r="GI17" s="40">
        <f t="shared" si="134"/>
        <v>0.27898326100433973</v>
      </c>
      <c r="GJ17" s="39">
        <v>14</v>
      </c>
      <c r="GK17" s="40">
        <f t="shared" si="135"/>
        <v>0.53763440860215062</v>
      </c>
      <c r="GL17" s="41">
        <f t="shared" si="136"/>
        <v>0</v>
      </c>
      <c r="GM17" s="42">
        <f t="shared" si="137"/>
        <v>23</v>
      </c>
      <c r="GN17" s="43">
        <f t="shared" si="138"/>
        <v>0.39451114922813035</v>
      </c>
      <c r="GO17" s="39">
        <v>9</v>
      </c>
      <c r="GP17" s="40">
        <f t="shared" si="139"/>
        <v>0.27941633033219498</v>
      </c>
      <c r="GQ17" s="39">
        <v>14</v>
      </c>
      <c r="GR17" s="40">
        <f t="shared" si="140"/>
        <v>0.5382545174932718</v>
      </c>
      <c r="GS17" s="41">
        <f t="shared" si="141"/>
        <v>0</v>
      </c>
      <c r="GT17" s="42">
        <f t="shared" si="142"/>
        <v>23</v>
      </c>
      <c r="GU17" s="43">
        <f t="shared" si="143"/>
        <v>0.39505324630711097</v>
      </c>
      <c r="GV17" s="39">
        <v>9</v>
      </c>
      <c r="GW17" s="40">
        <f t="shared" si="144"/>
        <v>0.27976375505129003</v>
      </c>
      <c r="GX17" s="39">
        <v>14</v>
      </c>
      <c r="GY17" s="40">
        <f t="shared" si="145"/>
        <v>0.53970701619121042</v>
      </c>
      <c r="GZ17" s="41">
        <f t="shared" si="146"/>
        <v>0</v>
      </c>
      <c r="HA17" s="42">
        <f t="shared" si="147"/>
        <v>23</v>
      </c>
      <c r="HB17" s="43">
        <f t="shared" si="148"/>
        <v>0.39580106694200651</v>
      </c>
      <c r="HC17" s="39">
        <v>8</v>
      </c>
      <c r="HD17" s="40">
        <f t="shared" si="149"/>
        <v>0.24976584452076181</v>
      </c>
      <c r="HE17" s="39">
        <v>14</v>
      </c>
      <c r="HF17" s="40">
        <f t="shared" si="150"/>
        <v>0.5415860735009671</v>
      </c>
      <c r="HG17" s="41">
        <f t="shared" si="151"/>
        <v>0</v>
      </c>
      <c r="HH17" s="42">
        <f t="shared" si="152"/>
        <v>22</v>
      </c>
      <c r="HI17" s="43">
        <f t="shared" si="153"/>
        <v>0.38009675190048375</v>
      </c>
      <c r="HJ17" s="39">
        <v>8</v>
      </c>
      <c r="HK17" s="40">
        <f t="shared" si="154"/>
        <v>0.25039123630672927</v>
      </c>
      <c r="HL17" s="39">
        <v>14</v>
      </c>
      <c r="HM17" s="40">
        <f t="shared" si="155"/>
        <v>0.54263565891472865</v>
      </c>
      <c r="HN17" s="41">
        <f t="shared" si="156"/>
        <v>0</v>
      </c>
      <c r="HO17" s="42">
        <f t="shared" si="157"/>
        <v>22</v>
      </c>
      <c r="HP17" s="43">
        <f t="shared" si="158"/>
        <v>0.38095238095238093</v>
      </c>
      <c r="HQ17" s="39">
        <v>8</v>
      </c>
      <c r="HR17" s="40">
        <f t="shared" si="159"/>
        <v>0.25149324111914489</v>
      </c>
      <c r="HS17" s="39">
        <v>14</v>
      </c>
      <c r="HT17" s="40">
        <f t="shared" si="160"/>
        <v>0.54538371640046746</v>
      </c>
      <c r="HU17" s="41">
        <f t="shared" si="161"/>
        <v>0</v>
      </c>
      <c r="HV17" s="42">
        <f t="shared" si="162"/>
        <v>22</v>
      </c>
      <c r="HW17" s="43">
        <f t="shared" si="163"/>
        <v>0.3827418232428671</v>
      </c>
      <c r="HX17" s="39">
        <v>8</v>
      </c>
      <c r="HY17" s="40">
        <f t="shared" si="164"/>
        <v>0.25260498894853173</v>
      </c>
      <c r="HZ17" s="39">
        <v>14</v>
      </c>
      <c r="IA17" s="40">
        <f t="shared" si="165"/>
        <v>0.5494505494505495</v>
      </c>
      <c r="IB17" s="41">
        <f t="shared" si="166"/>
        <v>0</v>
      </c>
      <c r="IC17" s="42">
        <f t="shared" si="167"/>
        <v>22</v>
      </c>
      <c r="ID17" s="43">
        <f t="shared" si="168"/>
        <v>0.3849518810148731</v>
      </c>
      <c r="IE17" s="39">
        <v>8</v>
      </c>
      <c r="IF17" s="40">
        <f t="shared" si="169"/>
        <v>0.25316455696202533</v>
      </c>
      <c r="IG17" s="39">
        <v>14</v>
      </c>
      <c r="IH17" s="40">
        <f t="shared" si="170"/>
        <v>0.55248618784530379</v>
      </c>
      <c r="II17" s="41">
        <f t="shared" si="171"/>
        <v>0</v>
      </c>
      <c r="IJ17" s="42">
        <f t="shared" si="172"/>
        <v>22</v>
      </c>
      <c r="IK17" s="43">
        <f t="shared" si="173"/>
        <v>0.38637161924833158</v>
      </c>
      <c r="IL17" s="39">
        <v>8</v>
      </c>
      <c r="IM17" s="40">
        <f t="shared" si="174"/>
        <v>0.2536461636017755</v>
      </c>
      <c r="IN17" s="39">
        <v>14</v>
      </c>
      <c r="IO17" s="40">
        <f t="shared" si="175"/>
        <v>0.55423594615993665</v>
      </c>
      <c r="IP17" s="41">
        <f t="shared" si="176"/>
        <v>0</v>
      </c>
      <c r="IQ17" s="42">
        <f t="shared" si="177"/>
        <v>22</v>
      </c>
      <c r="IR17" s="43">
        <f t="shared" si="178"/>
        <v>0.38732394366197181</v>
      </c>
      <c r="IS17" s="39">
        <v>8</v>
      </c>
      <c r="IT17" s="40">
        <f t="shared" si="179"/>
        <v>0.25412960609911056</v>
      </c>
      <c r="IU17" s="39">
        <v>14</v>
      </c>
      <c r="IV17" s="40">
        <f t="shared" si="180"/>
        <v>0.55511498810467885</v>
      </c>
      <c r="IW17" s="41">
        <f t="shared" si="181"/>
        <v>0</v>
      </c>
      <c r="IX17" s="42">
        <f t="shared" si="182"/>
        <v>22</v>
      </c>
      <c r="IY17" s="43">
        <f t="shared" si="183"/>
        <v>0.38800705467372132</v>
      </c>
      <c r="IZ17" s="39">
        <v>8</v>
      </c>
      <c r="JA17" s="40">
        <f t="shared" si="184"/>
        <v>0.2554278416347382</v>
      </c>
      <c r="JB17" s="39">
        <v>14</v>
      </c>
      <c r="JC17" s="40">
        <f t="shared" si="185"/>
        <v>0.55754679410593388</v>
      </c>
      <c r="JD17" s="41">
        <f t="shared" si="186"/>
        <v>0</v>
      </c>
      <c r="JE17" s="42">
        <f t="shared" si="187"/>
        <v>22</v>
      </c>
      <c r="JF17" s="43">
        <f t="shared" si="188"/>
        <v>0.38986354775828458</v>
      </c>
      <c r="JG17" s="39">
        <v>8</v>
      </c>
      <c r="JH17" s="40">
        <f t="shared" si="189"/>
        <v>0.25723472668810288</v>
      </c>
      <c r="JI17" s="39">
        <v>13</v>
      </c>
      <c r="JJ17" s="40">
        <f t="shared" si="190"/>
        <v>0.52419354838709686</v>
      </c>
      <c r="JK17" s="41">
        <f t="shared" si="191"/>
        <v>0</v>
      </c>
      <c r="JL17" s="42">
        <f t="shared" si="192"/>
        <v>21</v>
      </c>
      <c r="JM17" s="43">
        <f t="shared" si="193"/>
        <v>0.37567084078711988</v>
      </c>
      <c r="JN17" s="44">
        <v>7</v>
      </c>
      <c r="JO17" s="40">
        <f t="shared" si="194"/>
        <v>0.22624434389140274</v>
      </c>
      <c r="JP17" s="44">
        <v>13</v>
      </c>
      <c r="JQ17" s="40">
        <f t="shared" si="195"/>
        <v>0.52674230145867096</v>
      </c>
      <c r="JR17" s="41">
        <f t="shared" si="196"/>
        <v>0</v>
      </c>
      <c r="JS17" s="42">
        <f t="shared" si="197"/>
        <v>20</v>
      </c>
      <c r="JT17" s="43">
        <f t="shared" si="198"/>
        <v>0.35958288385472853</v>
      </c>
      <c r="JU17" s="44">
        <v>7</v>
      </c>
      <c r="JV17" s="40">
        <f t="shared" si="199"/>
        <v>0.2280130293159609</v>
      </c>
      <c r="JW17" s="44">
        <v>13</v>
      </c>
      <c r="JX17" s="40">
        <f t="shared" si="200"/>
        <v>0.53278688524590156</v>
      </c>
      <c r="JY17" s="41">
        <f t="shared" si="201"/>
        <v>0</v>
      </c>
      <c r="JZ17" s="42">
        <f t="shared" si="202"/>
        <v>20</v>
      </c>
      <c r="KA17" s="43">
        <f t="shared" si="203"/>
        <v>0.36297640653357532</v>
      </c>
      <c r="KB17" s="44">
        <v>7</v>
      </c>
      <c r="KC17" s="40">
        <f t="shared" si="204"/>
        <v>0.22996057818659657</v>
      </c>
      <c r="KD17" s="44">
        <v>13</v>
      </c>
      <c r="KE17" s="40">
        <f t="shared" si="205"/>
        <v>0.53897180762852404</v>
      </c>
      <c r="KF17" s="41">
        <f t="shared" si="206"/>
        <v>0</v>
      </c>
      <c r="KG17" s="42">
        <f t="shared" si="207"/>
        <v>20</v>
      </c>
      <c r="KH17" s="43">
        <f t="shared" si="208"/>
        <v>0.36656891495601174</v>
      </c>
      <c r="KI17" s="44">
        <v>7</v>
      </c>
      <c r="KJ17" s="40">
        <f t="shared" si="209"/>
        <v>0.23026315789473681</v>
      </c>
      <c r="KK17" s="44">
        <v>13</v>
      </c>
      <c r="KL17" s="40">
        <f t="shared" si="210"/>
        <v>0.54166666666666674</v>
      </c>
      <c r="KM17" s="41">
        <f t="shared" si="211"/>
        <v>0</v>
      </c>
      <c r="KN17" s="42">
        <f t="shared" si="212"/>
        <v>20</v>
      </c>
      <c r="KO17" s="43">
        <f t="shared" si="213"/>
        <v>0.36764705882352938</v>
      </c>
      <c r="KP17" s="44">
        <v>7</v>
      </c>
      <c r="KQ17" s="40">
        <f t="shared" si="214"/>
        <v>0.23087071240105542</v>
      </c>
      <c r="KR17" s="44">
        <v>12</v>
      </c>
      <c r="KS17" s="40">
        <f t="shared" si="215"/>
        <v>0.502092050209205</v>
      </c>
      <c r="KT17" s="41">
        <f t="shared" si="216"/>
        <v>0</v>
      </c>
      <c r="KU17" s="42">
        <f t="shared" si="217"/>
        <v>19</v>
      </c>
      <c r="KV17" s="43">
        <f t="shared" si="218"/>
        <v>0.35042419771302102</v>
      </c>
      <c r="KW17" s="44">
        <v>7</v>
      </c>
      <c r="KX17" s="40">
        <f t="shared" si="219"/>
        <v>0.23341113704568192</v>
      </c>
      <c r="KY17" s="44">
        <v>12</v>
      </c>
      <c r="KZ17" s="40">
        <f t="shared" si="220"/>
        <v>0.50955414012738853</v>
      </c>
      <c r="LA17" s="41">
        <f t="shared" si="221"/>
        <v>0</v>
      </c>
      <c r="LB17" s="42">
        <f t="shared" si="222"/>
        <v>19</v>
      </c>
      <c r="LC17" s="43">
        <f t="shared" si="223"/>
        <v>0.3546099290780142</v>
      </c>
      <c r="LD17" s="44">
        <v>7</v>
      </c>
      <c r="LE17" s="40">
        <f t="shared" si="224"/>
        <v>0.23553162853297444</v>
      </c>
      <c r="LF17" s="44">
        <v>12</v>
      </c>
      <c r="LG17" s="40">
        <f t="shared" si="225"/>
        <v>0.51835853131749465</v>
      </c>
      <c r="LH17" s="41">
        <v>0</v>
      </c>
      <c r="LI17" s="42">
        <f t="shared" si="226"/>
        <v>19</v>
      </c>
      <c r="LJ17" s="43">
        <f t="shared" si="227"/>
        <v>0.35937204463779082</v>
      </c>
      <c r="LK17" s="44">
        <v>6</v>
      </c>
      <c r="LL17" s="40">
        <f t="shared" si="228"/>
        <v>0.20484807101399793</v>
      </c>
      <c r="LM17" s="44">
        <v>11</v>
      </c>
      <c r="LN17" s="40">
        <f t="shared" si="229"/>
        <v>0.48372911169744942</v>
      </c>
      <c r="LO17" s="41">
        <v>0</v>
      </c>
      <c r="LP17" s="42">
        <f t="shared" si="230"/>
        <v>17</v>
      </c>
      <c r="LQ17" s="43">
        <f t="shared" si="231"/>
        <v>0.32673457620603497</v>
      </c>
      <c r="LR17" s="44">
        <v>6</v>
      </c>
      <c r="LS17" s="40">
        <f t="shared" si="232"/>
        <v>0.20611473720371004</v>
      </c>
      <c r="LT17" s="44">
        <v>11</v>
      </c>
      <c r="LU17" s="40">
        <f t="shared" si="233"/>
        <v>0.48758865248226951</v>
      </c>
      <c r="LV17" s="41">
        <v>0</v>
      </c>
      <c r="LW17" s="42">
        <f t="shared" si="234"/>
        <v>17</v>
      </c>
      <c r="LX17" s="43">
        <f t="shared" si="235"/>
        <v>0.32901103154635181</v>
      </c>
      <c r="LY17" s="44">
        <v>6</v>
      </c>
      <c r="LZ17" s="40">
        <f t="shared" si="236"/>
        <v>0.20905923344947736</v>
      </c>
      <c r="MA17" s="44">
        <v>11</v>
      </c>
      <c r="MB17" s="40">
        <f t="shared" si="237"/>
        <v>0.49751243781094528</v>
      </c>
      <c r="MC17" s="41">
        <v>0</v>
      </c>
      <c r="MD17" s="42">
        <f t="shared" si="238"/>
        <v>17</v>
      </c>
      <c r="ME17" s="43">
        <f t="shared" si="239"/>
        <v>0.3345798071245818</v>
      </c>
      <c r="MF17" s="44">
        <v>6</v>
      </c>
      <c r="MG17" s="40">
        <f t="shared" si="240"/>
        <v>0.2099370188943317</v>
      </c>
      <c r="MH17" s="44">
        <v>11</v>
      </c>
      <c r="MI17" s="40">
        <f t="shared" si="241"/>
        <v>0.50068274920345934</v>
      </c>
      <c r="MJ17" s="41">
        <v>0</v>
      </c>
      <c r="MK17" s="42">
        <f t="shared" si="242"/>
        <v>17</v>
      </c>
      <c r="ML17" s="43">
        <f t="shared" si="243"/>
        <v>0.33630069238377847</v>
      </c>
      <c r="MM17" s="44">
        <v>6</v>
      </c>
      <c r="MN17" s="40">
        <f t="shared" si="244"/>
        <v>0.21238938053097348</v>
      </c>
      <c r="MO17" s="44">
        <v>11</v>
      </c>
      <c r="MP17" s="40">
        <f t="shared" si="245"/>
        <v>0.50902360018509951</v>
      </c>
      <c r="MQ17" s="41">
        <v>0</v>
      </c>
      <c r="MR17" s="42">
        <f t="shared" si="246"/>
        <v>17</v>
      </c>
      <c r="MS17" s="43">
        <f t="shared" si="247"/>
        <v>0.34095467308463701</v>
      </c>
      <c r="MT17" s="44">
        <v>6</v>
      </c>
      <c r="MU17" s="40">
        <f t="shared" si="248"/>
        <v>0.21590500179920835</v>
      </c>
      <c r="MV17" s="44">
        <v>11</v>
      </c>
      <c r="MW17" s="40">
        <f t="shared" si="249"/>
        <v>0.52058684335068617</v>
      </c>
      <c r="MX17" s="41">
        <v>0</v>
      </c>
      <c r="MY17" s="42">
        <f t="shared" si="250"/>
        <v>17</v>
      </c>
      <c r="MZ17" s="43">
        <f t="shared" si="251"/>
        <v>0.34750613246116108</v>
      </c>
      <c r="NA17" s="44">
        <v>5</v>
      </c>
      <c r="NB17" s="40">
        <f t="shared" si="252"/>
        <v>0.1836210062431142</v>
      </c>
      <c r="NC17" s="44">
        <v>11</v>
      </c>
      <c r="ND17" s="40">
        <f t="shared" si="253"/>
        <v>0.53114437469821341</v>
      </c>
      <c r="NE17" s="41">
        <v>0</v>
      </c>
      <c r="NF17" s="42">
        <f t="shared" si="254"/>
        <v>16</v>
      </c>
      <c r="NG17" s="43">
        <f t="shared" si="255"/>
        <v>0.3337505214851898</v>
      </c>
      <c r="NH17" s="44">
        <v>5</v>
      </c>
      <c r="NI17" s="40">
        <f t="shared" si="256"/>
        <v>0.18587360594795538</v>
      </c>
      <c r="NJ17" s="44">
        <v>10</v>
      </c>
      <c r="NK17" s="40">
        <f t="shared" si="257"/>
        <v>0.49504950495049505</v>
      </c>
      <c r="NL17" s="41">
        <v>0</v>
      </c>
      <c r="NM17" s="42">
        <f t="shared" si="258"/>
        <v>15</v>
      </c>
      <c r="NN17" s="43">
        <f t="shared" si="259"/>
        <v>0.31847133757961787</v>
      </c>
      <c r="NO17" s="44">
        <v>5</v>
      </c>
      <c r="NP17" s="40">
        <f t="shared" si="260"/>
        <v>0.19083969465648853</v>
      </c>
      <c r="NQ17" s="44">
        <v>10</v>
      </c>
      <c r="NR17" s="40">
        <f t="shared" si="261"/>
        <v>0.51413881748071977</v>
      </c>
      <c r="NS17" s="41">
        <v>0</v>
      </c>
      <c r="NT17" s="42">
        <f t="shared" si="262"/>
        <v>15</v>
      </c>
      <c r="NU17" s="43">
        <f t="shared" si="263"/>
        <v>0.32858707557502737</v>
      </c>
      <c r="NV17" s="44">
        <v>5</v>
      </c>
      <c r="NW17" s="40">
        <f t="shared" si="264"/>
        <v>0.19260400616332821</v>
      </c>
      <c r="NX17" s="44">
        <v>10</v>
      </c>
      <c r="NY17" s="40">
        <f t="shared" si="265"/>
        <v>0.52056220718375845</v>
      </c>
      <c r="NZ17" s="41">
        <v>0</v>
      </c>
      <c r="OA17" s="42">
        <f t="shared" si="266"/>
        <v>15</v>
      </c>
      <c r="OB17" s="43">
        <f t="shared" si="267"/>
        <v>0.33207881337170692</v>
      </c>
      <c r="OC17" s="44">
        <v>5</v>
      </c>
      <c r="OD17" s="40">
        <f t="shared" si="268"/>
        <v>0.19425019425019424</v>
      </c>
      <c r="OE17" s="44">
        <v>10</v>
      </c>
      <c r="OF17" s="40">
        <f t="shared" si="269"/>
        <v>0.52631578947368418</v>
      </c>
      <c r="OG17" s="41">
        <v>0</v>
      </c>
      <c r="OH17" s="42">
        <f t="shared" si="270"/>
        <v>15</v>
      </c>
      <c r="OI17" s="43">
        <f t="shared" si="271"/>
        <v>0.33527045149754137</v>
      </c>
      <c r="OJ17" s="44">
        <v>5</v>
      </c>
      <c r="OK17" s="40">
        <f t="shared" si="272"/>
        <v>0.19638648860958366</v>
      </c>
      <c r="OL17" s="44">
        <v>10</v>
      </c>
      <c r="OM17" s="40">
        <f t="shared" si="273"/>
        <v>0.53705692803437166</v>
      </c>
      <c r="ON17" s="41">
        <v>0</v>
      </c>
      <c r="OO17" s="42">
        <f t="shared" si="274"/>
        <v>15</v>
      </c>
      <c r="OP17" s="43">
        <f t="shared" si="275"/>
        <v>0.34029038112522686</v>
      </c>
      <c r="OQ17" s="53">
        <v>5</v>
      </c>
      <c r="OR17" s="40">
        <f t="shared" si="276"/>
        <v>0.20145044319097499</v>
      </c>
      <c r="OS17" s="44">
        <v>10</v>
      </c>
      <c r="OT17" s="40">
        <f t="shared" si="277"/>
        <v>0.55370985603543743</v>
      </c>
      <c r="OU17" s="41">
        <v>0</v>
      </c>
      <c r="OV17" s="42">
        <f t="shared" si="278"/>
        <v>15</v>
      </c>
      <c r="OW17" s="43">
        <f t="shared" si="279"/>
        <v>0.34981343283582089</v>
      </c>
      <c r="OX17" s="44">
        <v>4</v>
      </c>
      <c r="OY17" s="40">
        <f t="shared" si="280"/>
        <v>0.16556291390728478</v>
      </c>
      <c r="OZ17" s="44">
        <v>10</v>
      </c>
      <c r="PA17" s="36">
        <f t="shared" si="281"/>
        <v>0.56818181818181823</v>
      </c>
      <c r="PB17" s="45">
        <v>0</v>
      </c>
      <c r="PC17" s="46">
        <f t="shared" si="282"/>
        <v>14</v>
      </c>
      <c r="PD17" s="47">
        <f t="shared" si="283"/>
        <v>0.33524904214559387</v>
      </c>
      <c r="PE17" s="48">
        <v>4</v>
      </c>
      <c r="PF17" s="36">
        <f t="shared" si="284"/>
        <v>0.16927634363097757</v>
      </c>
      <c r="PG17" s="48">
        <v>10</v>
      </c>
      <c r="PH17" s="36">
        <f t="shared" si="285"/>
        <v>0.59171597633136097</v>
      </c>
      <c r="PI17" s="45">
        <v>0</v>
      </c>
      <c r="PJ17" s="46">
        <f t="shared" si="286"/>
        <v>14</v>
      </c>
      <c r="PK17" s="47">
        <f t="shared" si="287"/>
        <v>0.34542314335060448</v>
      </c>
      <c r="PL17" s="48">
        <v>3</v>
      </c>
      <c r="PM17" s="36">
        <f t="shared" si="288"/>
        <v>0.13049151805132667</v>
      </c>
      <c r="PN17" s="48">
        <v>8</v>
      </c>
      <c r="PO17" s="36">
        <f t="shared" si="289"/>
        <v>0.49504950495049505</v>
      </c>
      <c r="PP17" s="45">
        <v>0</v>
      </c>
      <c r="PQ17" s="46">
        <f t="shared" si="290"/>
        <v>11</v>
      </c>
      <c r="PR17" s="47">
        <f t="shared" si="291"/>
        <v>0.28097062579821197</v>
      </c>
      <c r="PS17" s="48">
        <v>3</v>
      </c>
      <c r="PT17" s="36">
        <f t="shared" si="292"/>
        <v>0.13593112822836431</v>
      </c>
      <c r="PU17" s="48">
        <v>6</v>
      </c>
      <c r="PV17" s="36">
        <f t="shared" si="293"/>
        <v>0.38885288399222295</v>
      </c>
      <c r="PW17" s="45">
        <v>0</v>
      </c>
      <c r="PX17" s="46">
        <f t="shared" si="294"/>
        <v>9</v>
      </c>
      <c r="PY17" s="47">
        <f t="shared" si="295"/>
        <v>0.24</v>
      </c>
      <c r="PZ17" s="49">
        <v>3</v>
      </c>
      <c r="QA17" s="36">
        <f t="shared" si="296"/>
        <v>0.13831258644536654</v>
      </c>
      <c r="QB17" s="48">
        <v>6</v>
      </c>
      <c r="QC17" s="36">
        <f t="shared" si="297"/>
        <v>0.39630118890356669</v>
      </c>
      <c r="QD17" s="45">
        <v>0</v>
      </c>
      <c r="QE17" s="46">
        <f t="shared" si="298"/>
        <v>9</v>
      </c>
      <c r="QF17" s="47">
        <f t="shared" si="299"/>
        <v>0.24436600597339125</v>
      </c>
      <c r="QG17" s="50">
        <v>3</v>
      </c>
      <c r="QH17" s="36">
        <f t="shared" si="300"/>
        <v>0.14111006585136407</v>
      </c>
      <c r="QI17" s="51">
        <v>6</v>
      </c>
      <c r="QJ17" s="36">
        <f t="shared" si="301"/>
        <v>0.40705563093622793</v>
      </c>
      <c r="QK17" s="45">
        <v>0</v>
      </c>
      <c r="QL17" s="46">
        <f t="shared" si="302"/>
        <v>9</v>
      </c>
      <c r="QM17" s="47">
        <f t="shared" si="303"/>
        <v>0.25</v>
      </c>
      <c r="QN17" s="48">
        <v>3</v>
      </c>
      <c r="QO17" s="36">
        <f t="shared" si="304"/>
        <v>0.14605647517039921</v>
      </c>
      <c r="QP17" s="48">
        <v>6</v>
      </c>
      <c r="QQ17" s="36">
        <f t="shared" si="305"/>
        <v>0.42735042735042739</v>
      </c>
      <c r="QR17" s="45">
        <v>0</v>
      </c>
      <c r="QS17" s="46">
        <f t="shared" si="306"/>
        <v>9</v>
      </c>
      <c r="QT17" s="47">
        <f t="shared" si="307"/>
        <v>0.26026604973973394</v>
      </c>
      <c r="QU17" s="48">
        <v>3</v>
      </c>
      <c r="QV17" s="36">
        <f t="shared" si="308"/>
        <v>0.15166835187057634</v>
      </c>
      <c r="QW17" s="48">
        <v>5</v>
      </c>
      <c r="QX17" s="36">
        <f t="shared" si="309"/>
        <v>0.37425149700598803</v>
      </c>
      <c r="QY17" s="45">
        <v>0</v>
      </c>
      <c r="QZ17" s="46">
        <f t="shared" si="310"/>
        <v>8</v>
      </c>
      <c r="RA17" s="47">
        <f t="shared" si="311"/>
        <v>0.24140012070006037</v>
      </c>
      <c r="RB17" s="48">
        <v>3</v>
      </c>
      <c r="RC17" s="36">
        <f t="shared" si="312"/>
        <v>0.15864621893178213</v>
      </c>
      <c r="RD17" s="48">
        <v>5</v>
      </c>
      <c r="RE17" s="36">
        <f t="shared" si="313"/>
        <v>0.40257648953301123</v>
      </c>
      <c r="RF17" s="45">
        <v>0</v>
      </c>
      <c r="RG17" s="46">
        <f t="shared" si="314"/>
        <v>8</v>
      </c>
      <c r="RH17" s="47">
        <f t="shared" si="315"/>
        <v>0.25534631343759973</v>
      </c>
      <c r="RI17" s="48">
        <v>2</v>
      </c>
      <c r="RJ17" s="36">
        <f t="shared" si="316"/>
        <v>0.11229646266142618</v>
      </c>
      <c r="RK17" s="48">
        <v>5</v>
      </c>
      <c r="RL17" s="36">
        <f t="shared" si="317"/>
        <v>0.42992261392949271</v>
      </c>
      <c r="RM17" s="45">
        <v>0</v>
      </c>
      <c r="RN17" s="46">
        <f t="shared" si="318"/>
        <v>7</v>
      </c>
      <c r="RO17" s="47">
        <f t="shared" si="319"/>
        <v>0.23777173913043481</v>
      </c>
      <c r="RP17" s="48">
        <v>2</v>
      </c>
      <c r="RQ17" s="36">
        <f t="shared" si="320"/>
        <v>0.11750881316098707</v>
      </c>
      <c r="RR17" s="48">
        <v>5</v>
      </c>
      <c r="RS17" s="36">
        <f t="shared" si="321"/>
        <v>0.44682752457551383</v>
      </c>
      <c r="RT17" s="45">
        <v>0</v>
      </c>
      <c r="RU17" s="46">
        <f t="shared" si="322"/>
        <v>7</v>
      </c>
      <c r="RV17" s="47">
        <f t="shared" si="323"/>
        <v>0.24813895781637718</v>
      </c>
      <c r="RW17" s="48">
        <v>2</v>
      </c>
      <c r="RX17" s="36">
        <f t="shared" si="324"/>
        <v>0.12121212121212122</v>
      </c>
      <c r="RY17" s="48">
        <v>5</v>
      </c>
      <c r="RZ17" s="36">
        <f t="shared" si="325"/>
        <v>0.46082949308755761</v>
      </c>
      <c r="SA17" s="45">
        <v>0</v>
      </c>
      <c r="SB17" s="46">
        <f t="shared" si="326"/>
        <v>7</v>
      </c>
      <c r="SC17" s="47">
        <f t="shared" si="327"/>
        <v>0.25594149908592323</v>
      </c>
      <c r="SD17" s="48">
        <v>2</v>
      </c>
      <c r="SE17" s="36">
        <f t="shared" si="328"/>
        <v>0.12523481527864747</v>
      </c>
      <c r="SF17" s="48">
        <v>5</v>
      </c>
      <c r="SG17" s="36">
        <f t="shared" si="329"/>
        <v>0.47892720306513409</v>
      </c>
      <c r="SH17" s="45">
        <v>0</v>
      </c>
      <c r="SI17" s="46">
        <f t="shared" si="330"/>
        <v>7</v>
      </c>
      <c r="SJ17" s="47">
        <f t="shared" si="331"/>
        <v>0.26505111700113593</v>
      </c>
      <c r="SK17" s="48">
        <v>2</v>
      </c>
      <c r="SL17" s="36">
        <f t="shared" si="332"/>
        <v>0.13089005235602094</v>
      </c>
      <c r="SM17" s="48">
        <v>5</v>
      </c>
      <c r="SN17" s="36">
        <f t="shared" si="333"/>
        <v>0.509683995922528</v>
      </c>
      <c r="SO17" s="45">
        <v>0</v>
      </c>
      <c r="SP17" s="46">
        <f t="shared" si="334"/>
        <v>7</v>
      </c>
      <c r="SQ17" s="47">
        <f t="shared" si="335"/>
        <v>0.27899561578318055</v>
      </c>
      <c r="SR17" s="35">
        <v>2</v>
      </c>
      <c r="SS17" s="36">
        <f t="shared" si="336"/>
        <v>0.13642564802182811</v>
      </c>
      <c r="ST17" s="37">
        <v>5</v>
      </c>
      <c r="SU17" s="36">
        <f t="shared" si="337"/>
        <v>0.53879310344827591</v>
      </c>
      <c r="SV17" s="45">
        <v>0</v>
      </c>
      <c r="SW17" s="46">
        <f t="shared" si="338"/>
        <v>7</v>
      </c>
      <c r="SX17" s="47">
        <f t="shared" si="339"/>
        <v>0.29239766081871343</v>
      </c>
      <c r="SY17" s="35">
        <v>2</v>
      </c>
      <c r="SZ17" s="36">
        <f t="shared" si="340"/>
        <v>0.14471780028943559</v>
      </c>
      <c r="TA17" s="37">
        <v>4</v>
      </c>
      <c r="TB17" s="36">
        <f t="shared" si="341"/>
        <v>0.46296296296296291</v>
      </c>
      <c r="TC17" s="45">
        <v>0</v>
      </c>
      <c r="TD17" s="46">
        <f t="shared" si="342"/>
        <v>6</v>
      </c>
      <c r="TE17" s="36">
        <f t="shared" si="343"/>
        <v>0.26714158504007124</v>
      </c>
      <c r="TF17" s="52">
        <v>2</v>
      </c>
      <c r="TG17" s="36">
        <f t="shared" si="344"/>
        <v>0.15527950310559005</v>
      </c>
      <c r="TH17" s="37">
        <v>4</v>
      </c>
      <c r="TI17" s="36">
        <f t="shared" si="345"/>
        <v>0.49321824907521578</v>
      </c>
      <c r="TJ17" s="45">
        <v>0</v>
      </c>
      <c r="TK17" s="46">
        <f t="shared" si="346"/>
        <v>6</v>
      </c>
      <c r="TL17" s="47">
        <f t="shared" si="347"/>
        <v>0.28585040495474034</v>
      </c>
      <c r="TM17" s="50"/>
      <c r="TN17" s="36"/>
      <c r="TO17" s="51"/>
      <c r="TP17" s="36"/>
      <c r="TQ17" s="45"/>
      <c r="TR17" s="37">
        <v>5</v>
      </c>
      <c r="TS17" s="47">
        <f t="shared" si="348"/>
        <v>0.26795284030010719</v>
      </c>
      <c r="TT17" s="50"/>
      <c r="TU17" s="36"/>
      <c r="TV17" s="51"/>
      <c r="TW17" s="36"/>
      <c r="TX17" s="45"/>
      <c r="TY17" s="37">
        <v>5</v>
      </c>
      <c r="TZ17" s="47">
        <f t="shared" si="349"/>
        <v>0.28328611898016998</v>
      </c>
      <c r="UA17" s="50"/>
      <c r="UB17" s="36"/>
      <c r="UC17" s="51"/>
      <c r="UD17" s="36"/>
      <c r="UE17" s="45"/>
      <c r="UF17" s="37">
        <v>5</v>
      </c>
      <c r="UG17" s="47">
        <f t="shared" si="350"/>
        <v>0.30284675953967294</v>
      </c>
      <c r="UH17" s="50"/>
      <c r="UI17" s="36"/>
      <c r="UJ17" s="51"/>
      <c r="UK17" s="36"/>
      <c r="UL17" s="45"/>
      <c r="UM17" s="37">
        <v>1</v>
      </c>
      <c r="UN17" s="47">
        <f t="shared" si="351"/>
        <v>7.4682598954443624E-2</v>
      </c>
      <c r="UO17" s="50"/>
      <c r="UP17" s="36"/>
      <c r="UQ17" s="51"/>
      <c r="UR17" s="36"/>
      <c r="US17" s="45"/>
      <c r="UT17" s="37">
        <v>1</v>
      </c>
      <c r="UU17" s="47">
        <f t="shared" si="352"/>
        <v>8.525149190110827E-2</v>
      </c>
      <c r="UV17" s="50"/>
      <c r="UW17" s="36"/>
      <c r="UX17" s="51"/>
      <c r="UY17" s="36"/>
      <c r="UZ17" s="45"/>
      <c r="VA17" s="37">
        <v>1</v>
      </c>
      <c r="VB17" s="47">
        <f t="shared" si="353"/>
        <v>9.6246390760346495E-2</v>
      </c>
      <c r="VC17" s="50"/>
      <c r="VD17" s="36"/>
      <c r="VE17" s="51"/>
      <c r="VF17" s="36"/>
      <c r="VG17" s="45"/>
      <c r="VH17" s="37">
        <v>0</v>
      </c>
      <c r="VI17" s="47">
        <f t="shared" si="354"/>
        <v>0</v>
      </c>
      <c r="VJ17" s="50"/>
      <c r="VK17" s="36"/>
      <c r="VL17" s="51"/>
      <c r="VM17" s="36"/>
      <c r="VN17" s="45"/>
      <c r="VO17" s="37">
        <v>0</v>
      </c>
      <c r="VP17" s="47">
        <f t="shared" si="355"/>
        <v>0</v>
      </c>
      <c r="VQ17" s="50"/>
      <c r="VR17" s="36"/>
      <c r="VS17" s="51"/>
      <c r="VT17" s="36"/>
      <c r="VU17" s="45"/>
      <c r="VV17" s="37">
        <v>0</v>
      </c>
      <c r="VW17" s="47">
        <f t="shared" si="356"/>
        <v>0</v>
      </c>
      <c r="VX17" s="50"/>
      <c r="VY17" s="36"/>
      <c r="VZ17" s="51"/>
      <c r="WA17" s="36"/>
      <c r="WB17" s="45"/>
      <c r="WC17" s="37">
        <v>0</v>
      </c>
      <c r="WD17" s="47">
        <f t="shared" si="357"/>
        <v>0</v>
      </c>
      <c r="WE17" s="50"/>
      <c r="WF17" s="36"/>
      <c r="WG17" s="51"/>
      <c r="WH17" s="36"/>
      <c r="WI17" s="45"/>
      <c r="WJ17" s="37">
        <v>0</v>
      </c>
      <c r="WK17" s="47">
        <f t="shared" si="358"/>
        <v>0</v>
      </c>
      <c r="WL17" s="50"/>
      <c r="WM17" s="36"/>
      <c r="WN17" s="51"/>
      <c r="WO17" s="36"/>
      <c r="WP17" s="45"/>
      <c r="WQ17" s="37">
        <v>0</v>
      </c>
      <c r="WR17" s="47">
        <f t="shared" si="359"/>
        <v>0</v>
      </c>
      <c r="WS17" s="50"/>
      <c r="WT17" s="36"/>
      <c r="WU17" s="51"/>
      <c r="WV17" s="36"/>
      <c r="WW17" s="45"/>
      <c r="WX17" s="37">
        <v>0</v>
      </c>
      <c r="WY17" s="47">
        <f t="shared" si="360"/>
        <v>0</v>
      </c>
    </row>
    <row r="18" spans="1:623">
      <c r="A18" s="34" t="s">
        <v>69</v>
      </c>
      <c r="B18" s="35">
        <v>641987</v>
      </c>
      <c r="C18" s="36">
        <f t="shared" si="0"/>
        <v>7.4814190185251608</v>
      </c>
      <c r="D18" s="37">
        <v>634869</v>
      </c>
      <c r="E18" s="36">
        <f t="shared" si="1"/>
        <v>7.296441578439083</v>
      </c>
      <c r="F18" s="37">
        <f t="shared" si="2"/>
        <v>1276856</v>
      </c>
      <c r="G18" s="38">
        <f t="shared" si="3"/>
        <v>7.3882881442560162</v>
      </c>
      <c r="H18" s="39">
        <v>27</v>
      </c>
      <c r="I18" s="40">
        <f t="shared" si="4"/>
        <v>0.80621080919677512</v>
      </c>
      <c r="J18" s="39">
        <v>20</v>
      </c>
      <c r="K18" s="40">
        <f t="shared" si="5"/>
        <v>0.72992700729927007</v>
      </c>
      <c r="L18" s="41">
        <f t="shared" si="6"/>
        <v>0</v>
      </c>
      <c r="M18" s="42">
        <f t="shared" si="7"/>
        <v>47</v>
      </c>
      <c r="N18" s="43">
        <f t="shared" si="8"/>
        <v>0.77188372474954836</v>
      </c>
      <c r="O18" s="39">
        <v>27</v>
      </c>
      <c r="P18" s="40">
        <f t="shared" si="9"/>
        <v>0.80717488789237668</v>
      </c>
      <c r="Q18" s="39">
        <v>20</v>
      </c>
      <c r="R18" s="40">
        <f t="shared" si="10"/>
        <v>0.73099415204678353</v>
      </c>
      <c r="S18" s="41">
        <f t="shared" si="11"/>
        <v>0</v>
      </c>
      <c r="T18" s="42">
        <f t="shared" si="12"/>
        <v>47</v>
      </c>
      <c r="U18" s="43">
        <f t="shared" si="13"/>
        <v>0.77289919421147835</v>
      </c>
      <c r="V18" s="39">
        <v>27</v>
      </c>
      <c r="W18" s="40">
        <f t="shared" si="14"/>
        <v>0.80789946140035895</v>
      </c>
      <c r="X18" s="39">
        <v>20</v>
      </c>
      <c r="Y18" s="40">
        <f t="shared" si="15"/>
        <v>0.73099415204678353</v>
      </c>
      <c r="Z18" s="41">
        <f t="shared" si="16"/>
        <v>0</v>
      </c>
      <c r="AA18" s="42">
        <f t="shared" si="17"/>
        <v>47</v>
      </c>
      <c r="AB18" s="43">
        <f t="shared" si="18"/>
        <v>0.77328068443566966</v>
      </c>
      <c r="AC18" s="39">
        <v>27</v>
      </c>
      <c r="AD18" s="40">
        <f t="shared" si="19"/>
        <v>0.80862533692722371</v>
      </c>
      <c r="AE18" s="39">
        <v>20</v>
      </c>
      <c r="AF18" s="40">
        <f t="shared" si="20"/>
        <v>0.73126142595978061</v>
      </c>
      <c r="AG18" s="41">
        <f t="shared" si="21"/>
        <v>0</v>
      </c>
      <c r="AH18" s="42">
        <f t="shared" si="22"/>
        <v>47</v>
      </c>
      <c r="AI18" s="43">
        <f t="shared" si="23"/>
        <v>0.77378992426736914</v>
      </c>
      <c r="AJ18" s="39">
        <v>27</v>
      </c>
      <c r="AK18" s="40">
        <f t="shared" si="24"/>
        <v>0.80910997902307469</v>
      </c>
      <c r="AL18" s="39">
        <v>20</v>
      </c>
      <c r="AM18" s="40">
        <f t="shared" si="25"/>
        <v>0.73179656055616538</v>
      </c>
      <c r="AN18" s="41">
        <f t="shared" si="26"/>
        <v>0</v>
      </c>
      <c r="AO18" s="42">
        <f t="shared" si="27"/>
        <v>47</v>
      </c>
      <c r="AP18" s="43">
        <f t="shared" si="28"/>
        <v>0.77429983525535417</v>
      </c>
      <c r="AQ18" s="39">
        <v>27</v>
      </c>
      <c r="AR18" s="40">
        <f t="shared" si="29"/>
        <v>0.80910997902307469</v>
      </c>
      <c r="AS18" s="39">
        <v>20</v>
      </c>
      <c r="AT18" s="40">
        <f t="shared" si="30"/>
        <v>0.73313782991202348</v>
      </c>
      <c r="AU18" s="41">
        <f t="shared" si="31"/>
        <v>0</v>
      </c>
      <c r="AV18" s="42">
        <f t="shared" si="32"/>
        <v>47</v>
      </c>
      <c r="AW18" s="43">
        <f t="shared" si="33"/>
        <v>0.77493816982687547</v>
      </c>
      <c r="AX18" s="39">
        <v>27</v>
      </c>
      <c r="AY18" s="40">
        <f t="shared" si="34"/>
        <v>0.80983803239352126</v>
      </c>
      <c r="AZ18" s="39">
        <v>20</v>
      </c>
      <c r="BA18" s="40">
        <f t="shared" si="35"/>
        <v>0.73394495412844041</v>
      </c>
      <c r="BB18" s="41">
        <f t="shared" si="36"/>
        <v>0</v>
      </c>
      <c r="BC18" s="42">
        <f t="shared" si="37"/>
        <v>47</v>
      </c>
      <c r="BD18" s="43">
        <f t="shared" si="38"/>
        <v>0.77570556197392304</v>
      </c>
      <c r="BE18" s="39">
        <v>27</v>
      </c>
      <c r="BF18" s="40">
        <f t="shared" si="39"/>
        <v>0.81032412965186074</v>
      </c>
      <c r="BG18" s="39">
        <v>20</v>
      </c>
      <c r="BH18" s="40">
        <f t="shared" si="40"/>
        <v>0.73394495412844041</v>
      </c>
      <c r="BI18" s="41">
        <f t="shared" si="41"/>
        <v>0</v>
      </c>
      <c r="BJ18" s="42">
        <f t="shared" si="42"/>
        <v>47</v>
      </c>
      <c r="BK18" s="43">
        <f t="shared" si="43"/>
        <v>0.77596169720983987</v>
      </c>
      <c r="BL18" s="39">
        <v>27</v>
      </c>
      <c r="BM18" s="40">
        <f t="shared" si="44"/>
        <v>0.81032412965186074</v>
      </c>
      <c r="BN18" s="39">
        <v>20</v>
      </c>
      <c r="BO18" s="40">
        <f t="shared" si="45"/>
        <v>0.735023888276369</v>
      </c>
      <c r="BP18" s="41">
        <f t="shared" si="46"/>
        <v>0</v>
      </c>
      <c r="BQ18" s="42">
        <f t="shared" si="47"/>
        <v>47</v>
      </c>
      <c r="BR18" s="43">
        <f t="shared" si="48"/>
        <v>0.77647447546671067</v>
      </c>
      <c r="BS18" s="39">
        <v>27</v>
      </c>
      <c r="BT18" s="40">
        <f t="shared" si="49"/>
        <v>0.81154192966636607</v>
      </c>
      <c r="BU18" s="39">
        <v>20</v>
      </c>
      <c r="BV18" s="40">
        <f t="shared" si="50"/>
        <v>0.73610599926389408</v>
      </c>
      <c r="BW18" s="41">
        <f t="shared" si="51"/>
        <v>0</v>
      </c>
      <c r="BX18" s="42">
        <f t="shared" si="52"/>
        <v>47</v>
      </c>
      <c r="BY18" s="43">
        <f t="shared" si="53"/>
        <v>0.77763070814030444</v>
      </c>
      <c r="BZ18" s="39">
        <v>27</v>
      </c>
      <c r="CA18" s="40">
        <f t="shared" si="54"/>
        <v>0.81154192966636607</v>
      </c>
      <c r="CB18" s="39">
        <v>20</v>
      </c>
      <c r="CC18" s="40">
        <f t="shared" si="55"/>
        <v>0.73664825046040516</v>
      </c>
      <c r="CD18" s="41">
        <f t="shared" si="56"/>
        <v>0</v>
      </c>
      <c r="CE18" s="42">
        <f t="shared" si="57"/>
        <v>47</v>
      </c>
      <c r="CF18" s="43">
        <f t="shared" si="58"/>
        <v>0.77788811651770939</v>
      </c>
      <c r="CG18" s="39">
        <v>27</v>
      </c>
      <c r="CH18" s="40">
        <f t="shared" si="59"/>
        <v>0.81251880830574774</v>
      </c>
      <c r="CI18" s="39">
        <v>20</v>
      </c>
      <c r="CJ18" s="40">
        <f t="shared" si="60"/>
        <v>0.73855243722304276</v>
      </c>
      <c r="CK18" s="41">
        <f t="shared" si="61"/>
        <v>0</v>
      </c>
      <c r="CL18" s="42">
        <f t="shared" si="62"/>
        <v>47</v>
      </c>
      <c r="CM18" s="43">
        <f t="shared" si="63"/>
        <v>0.77930691427623944</v>
      </c>
      <c r="CN18" s="39">
        <v>27</v>
      </c>
      <c r="CO18" s="40">
        <f t="shared" si="64"/>
        <v>0.8134980415787888</v>
      </c>
      <c r="CP18" s="39">
        <v>20</v>
      </c>
      <c r="CQ18" s="40">
        <f t="shared" si="65"/>
        <v>0.7415647015202077</v>
      </c>
      <c r="CR18" s="41">
        <f t="shared" si="66"/>
        <v>0</v>
      </c>
      <c r="CS18" s="42">
        <f t="shared" si="67"/>
        <v>47</v>
      </c>
      <c r="CT18" s="43">
        <f t="shared" si="68"/>
        <v>0.78125</v>
      </c>
      <c r="CU18" s="39">
        <v>27</v>
      </c>
      <c r="CV18" s="40">
        <f t="shared" si="69"/>
        <v>0.81398854386493824</v>
      </c>
      <c r="CW18" s="39">
        <v>20</v>
      </c>
      <c r="CX18" s="40">
        <f t="shared" si="70"/>
        <v>0.74183976261127604</v>
      </c>
      <c r="CY18" s="41">
        <f t="shared" si="71"/>
        <v>0</v>
      </c>
      <c r="CZ18" s="42">
        <f t="shared" si="72"/>
        <v>47</v>
      </c>
      <c r="DA18" s="43">
        <f t="shared" si="73"/>
        <v>0.78163978047563609</v>
      </c>
      <c r="DB18" s="39">
        <v>27</v>
      </c>
      <c r="DC18" s="40">
        <f t="shared" si="74"/>
        <v>0.8142340168878166</v>
      </c>
      <c r="DD18" s="39">
        <v>20</v>
      </c>
      <c r="DE18" s="40">
        <f t="shared" si="75"/>
        <v>0.7421150278293136</v>
      </c>
      <c r="DF18" s="41">
        <f t="shared" si="76"/>
        <v>0</v>
      </c>
      <c r="DG18" s="42">
        <f t="shared" si="77"/>
        <v>47</v>
      </c>
      <c r="DH18" s="43">
        <f t="shared" si="78"/>
        <v>0.78189985027449682</v>
      </c>
      <c r="DI18" s="39">
        <v>27</v>
      </c>
      <c r="DJ18" s="40">
        <f t="shared" si="79"/>
        <v>0.81497132508300629</v>
      </c>
      <c r="DK18" s="39">
        <v>20</v>
      </c>
      <c r="DL18" s="40">
        <f t="shared" si="80"/>
        <v>0.74294205052005935</v>
      </c>
      <c r="DM18" s="41">
        <f t="shared" si="81"/>
        <v>0</v>
      </c>
      <c r="DN18" s="42">
        <f t="shared" si="82"/>
        <v>47</v>
      </c>
      <c r="DO18" s="43">
        <f t="shared" si="83"/>
        <v>0.78268109908409667</v>
      </c>
      <c r="DP18" s="39">
        <v>27</v>
      </c>
      <c r="DQ18" s="40">
        <f t="shared" si="84"/>
        <v>0.81644995464166914</v>
      </c>
      <c r="DR18" s="39">
        <v>20</v>
      </c>
      <c r="DS18" s="40">
        <f t="shared" si="85"/>
        <v>0.74543421543048827</v>
      </c>
      <c r="DT18" s="41">
        <f t="shared" si="86"/>
        <v>0</v>
      </c>
      <c r="DU18" s="42">
        <f t="shared" si="87"/>
        <v>47</v>
      </c>
      <c r="DV18" s="43">
        <f t="shared" si="88"/>
        <v>0.78464106844741233</v>
      </c>
      <c r="DW18" s="39">
        <v>26</v>
      </c>
      <c r="DX18" s="40">
        <f t="shared" si="89"/>
        <v>0.78859569305429178</v>
      </c>
      <c r="DY18" s="39">
        <v>20</v>
      </c>
      <c r="DZ18" s="40">
        <f t="shared" si="90"/>
        <v>0.74626865671641784</v>
      </c>
      <c r="EA18" s="41">
        <f t="shared" si="91"/>
        <v>0</v>
      </c>
      <c r="EB18" s="42">
        <f t="shared" si="92"/>
        <v>46</v>
      </c>
      <c r="EC18" s="43">
        <f t="shared" si="93"/>
        <v>0.76961686464781653</v>
      </c>
      <c r="ED18" s="39">
        <v>26</v>
      </c>
      <c r="EE18" s="40">
        <f t="shared" si="94"/>
        <v>0.79003342449103608</v>
      </c>
      <c r="EF18" s="39">
        <v>20</v>
      </c>
      <c r="EG18" s="40">
        <f t="shared" si="95"/>
        <v>0.74738415545590431</v>
      </c>
      <c r="EH18" s="41">
        <f t="shared" si="96"/>
        <v>0</v>
      </c>
      <c r="EI18" s="42">
        <f t="shared" si="97"/>
        <v>46</v>
      </c>
      <c r="EJ18" s="43">
        <f t="shared" si="98"/>
        <v>0.7709066532595944</v>
      </c>
      <c r="EK18" s="39">
        <v>26</v>
      </c>
      <c r="EL18" s="40">
        <f t="shared" si="99"/>
        <v>0.79051383399209485</v>
      </c>
      <c r="EM18" s="39">
        <v>19</v>
      </c>
      <c r="EN18" s="40">
        <f t="shared" si="100"/>
        <v>0.71081182192293302</v>
      </c>
      <c r="EO18" s="41">
        <f t="shared" si="101"/>
        <v>0</v>
      </c>
      <c r="EP18" s="42">
        <f t="shared" si="102"/>
        <v>45</v>
      </c>
      <c r="EQ18" s="43">
        <f t="shared" si="103"/>
        <v>0.75478027507547807</v>
      </c>
      <c r="ER18" s="39">
        <v>26</v>
      </c>
      <c r="ES18" s="40">
        <f t="shared" si="104"/>
        <v>0.79171741778319116</v>
      </c>
      <c r="ET18" s="39">
        <v>19</v>
      </c>
      <c r="EU18" s="40">
        <f t="shared" si="105"/>
        <v>0.71107784431137722</v>
      </c>
      <c r="EV18" s="41">
        <f t="shared" si="106"/>
        <v>0</v>
      </c>
      <c r="EW18" s="42">
        <f t="shared" si="107"/>
        <v>45</v>
      </c>
      <c r="EX18" s="43">
        <f t="shared" si="108"/>
        <v>0.75554063129617199</v>
      </c>
      <c r="EY18" s="39">
        <v>26</v>
      </c>
      <c r="EZ18" s="40">
        <f t="shared" si="109"/>
        <v>0.79268292682926833</v>
      </c>
      <c r="FA18" s="39">
        <v>19</v>
      </c>
      <c r="FB18" s="40">
        <f t="shared" si="110"/>
        <v>0.71134406589292398</v>
      </c>
      <c r="FC18" s="41">
        <f t="shared" si="111"/>
        <v>0</v>
      </c>
      <c r="FD18" s="42">
        <f t="shared" si="112"/>
        <v>45</v>
      </c>
      <c r="FE18" s="43">
        <f t="shared" si="113"/>
        <v>0.75617543270038645</v>
      </c>
      <c r="FF18" s="39">
        <v>26</v>
      </c>
      <c r="FG18" s="40">
        <f t="shared" si="114"/>
        <v>0.79437824625725639</v>
      </c>
      <c r="FH18" s="39">
        <v>19</v>
      </c>
      <c r="FI18" s="40">
        <f t="shared" si="115"/>
        <v>0.71482317531978934</v>
      </c>
      <c r="FJ18" s="41">
        <f t="shared" si="116"/>
        <v>0</v>
      </c>
      <c r="FK18" s="42">
        <f t="shared" si="117"/>
        <v>45</v>
      </c>
      <c r="FL18" s="43">
        <f t="shared" si="118"/>
        <v>0.75872534142640369</v>
      </c>
      <c r="FM18" s="39">
        <v>26</v>
      </c>
      <c r="FN18" s="40">
        <f t="shared" si="119"/>
        <v>0.79779073335378947</v>
      </c>
      <c r="FO18" s="39">
        <v>19</v>
      </c>
      <c r="FP18" s="40">
        <f t="shared" si="120"/>
        <v>0.71860816944024208</v>
      </c>
      <c r="FQ18" s="41">
        <f t="shared" si="121"/>
        <v>0</v>
      </c>
      <c r="FR18" s="42">
        <f t="shared" si="122"/>
        <v>45</v>
      </c>
      <c r="FS18" s="43">
        <f t="shared" si="123"/>
        <v>0.76232424191089276</v>
      </c>
      <c r="FT18" s="39">
        <v>25</v>
      </c>
      <c r="FU18" s="40">
        <f t="shared" si="124"/>
        <v>0.77017868145409729</v>
      </c>
      <c r="FV18" s="39">
        <v>19</v>
      </c>
      <c r="FW18" s="40">
        <f t="shared" si="125"/>
        <v>0.72380952380952379</v>
      </c>
      <c r="FX18" s="41">
        <f t="shared" si="126"/>
        <v>0</v>
      </c>
      <c r="FY18" s="42">
        <f t="shared" si="127"/>
        <v>44</v>
      </c>
      <c r="FZ18" s="43">
        <f t="shared" si="128"/>
        <v>0.74944643161301305</v>
      </c>
      <c r="GA18" s="39">
        <v>25</v>
      </c>
      <c r="GB18" s="40">
        <f t="shared" si="129"/>
        <v>0.77160493827160492</v>
      </c>
      <c r="GC18" s="39">
        <v>19</v>
      </c>
      <c r="GD18" s="40">
        <f t="shared" si="130"/>
        <v>0.7262996941896025</v>
      </c>
      <c r="GE18" s="41">
        <f t="shared" si="131"/>
        <v>0</v>
      </c>
      <c r="GF18" s="42">
        <f t="shared" si="132"/>
        <v>44</v>
      </c>
      <c r="GG18" s="43">
        <f t="shared" si="133"/>
        <v>0.75136612021857918</v>
      </c>
      <c r="GH18" s="39">
        <v>25</v>
      </c>
      <c r="GI18" s="40">
        <f t="shared" si="134"/>
        <v>0.77495350278983266</v>
      </c>
      <c r="GJ18" s="39">
        <v>19</v>
      </c>
      <c r="GK18" s="40">
        <f t="shared" si="135"/>
        <v>0.72964669738863286</v>
      </c>
      <c r="GL18" s="41">
        <f t="shared" si="136"/>
        <v>0</v>
      </c>
      <c r="GM18" s="42">
        <f t="shared" si="137"/>
        <v>44</v>
      </c>
      <c r="GN18" s="43">
        <f t="shared" si="138"/>
        <v>0.75471698113207553</v>
      </c>
      <c r="GO18" s="39">
        <v>25</v>
      </c>
      <c r="GP18" s="40">
        <f t="shared" si="139"/>
        <v>0.77615647314498604</v>
      </c>
      <c r="GQ18" s="39">
        <v>19</v>
      </c>
      <c r="GR18" s="40">
        <f t="shared" si="140"/>
        <v>0.73048827374086889</v>
      </c>
      <c r="GS18" s="41">
        <f t="shared" si="141"/>
        <v>0</v>
      </c>
      <c r="GT18" s="42">
        <f t="shared" si="142"/>
        <v>44</v>
      </c>
      <c r="GU18" s="43">
        <f t="shared" si="143"/>
        <v>0.7557540364136035</v>
      </c>
      <c r="GV18" s="39">
        <v>25</v>
      </c>
      <c r="GW18" s="40">
        <f t="shared" si="144"/>
        <v>0.77712154180913895</v>
      </c>
      <c r="GX18" s="39">
        <v>19</v>
      </c>
      <c r="GY18" s="40">
        <f t="shared" si="145"/>
        <v>0.73245952197378572</v>
      </c>
      <c r="GZ18" s="41">
        <f t="shared" si="146"/>
        <v>0</v>
      </c>
      <c r="HA18" s="42">
        <f t="shared" si="147"/>
        <v>44</v>
      </c>
      <c r="HB18" s="43">
        <f t="shared" si="148"/>
        <v>0.75718464980209943</v>
      </c>
      <c r="HC18" s="39">
        <v>24</v>
      </c>
      <c r="HD18" s="40">
        <f t="shared" si="149"/>
        <v>0.74929753356228534</v>
      </c>
      <c r="HE18" s="39">
        <v>19</v>
      </c>
      <c r="HF18" s="40">
        <f t="shared" si="150"/>
        <v>0.73500967117988392</v>
      </c>
      <c r="HG18" s="41">
        <f t="shared" si="151"/>
        <v>0</v>
      </c>
      <c r="HH18" s="42">
        <f t="shared" si="152"/>
        <v>43</v>
      </c>
      <c r="HI18" s="43">
        <f t="shared" si="153"/>
        <v>0.74291637871458194</v>
      </c>
      <c r="HJ18" s="39">
        <v>24</v>
      </c>
      <c r="HK18" s="40">
        <f t="shared" si="154"/>
        <v>0.75117370892018775</v>
      </c>
      <c r="HL18" s="39">
        <v>19</v>
      </c>
      <c r="HM18" s="40">
        <f t="shared" si="155"/>
        <v>0.73643410852713176</v>
      </c>
      <c r="HN18" s="41">
        <f t="shared" si="156"/>
        <v>0</v>
      </c>
      <c r="HO18" s="42">
        <f t="shared" si="157"/>
        <v>43</v>
      </c>
      <c r="HP18" s="43">
        <f t="shared" si="158"/>
        <v>0.74458874458874458</v>
      </c>
      <c r="HQ18" s="39">
        <v>24</v>
      </c>
      <c r="HR18" s="40">
        <f t="shared" si="159"/>
        <v>0.75447972335743485</v>
      </c>
      <c r="HS18" s="39">
        <v>18</v>
      </c>
      <c r="HT18" s="40">
        <f t="shared" si="160"/>
        <v>0.70120763537202957</v>
      </c>
      <c r="HU18" s="41">
        <f t="shared" si="161"/>
        <v>0</v>
      </c>
      <c r="HV18" s="42">
        <f t="shared" si="162"/>
        <v>42</v>
      </c>
      <c r="HW18" s="43">
        <f t="shared" si="163"/>
        <v>0.73068893528183709</v>
      </c>
      <c r="HX18" s="39">
        <v>24</v>
      </c>
      <c r="HY18" s="40">
        <f t="shared" si="164"/>
        <v>0.75781496684559524</v>
      </c>
      <c r="HZ18" s="39">
        <v>18</v>
      </c>
      <c r="IA18" s="40">
        <f t="shared" si="165"/>
        <v>0.70643642072213508</v>
      </c>
      <c r="IB18" s="41">
        <f t="shared" si="166"/>
        <v>0</v>
      </c>
      <c r="IC18" s="42">
        <f t="shared" si="167"/>
        <v>42</v>
      </c>
      <c r="ID18" s="43">
        <f t="shared" si="168"/>
        <v>0.73490813648293962</v>
      </c>
      <c r="IE18" s="39">
        <v>24</v>
      </c>
      <c r="IF18" s="40">
        <f t="shared" si="169"/>
        <v>0.75949367088607589</v>
      </c>
      <c r="IG18" s="39">
        <v>18</v>
      </c>
      <c r="IH18" s="40">
        <f t="shared" si="170"/>
        <v>0.71033938437253352</v>
      </c>
      <c r="II18" s="41">
        <f t="shared" si="171"/>
        <v>0</v>
      </c>
      <c r="IJ18" s="42">
        <f t="shared" si="172"/>
        <v>42</v>
      </c>
      <c r="IK18" s="43">
        <f t="shared" si="173"/>
        <v>0.7376185458377239</v>
      </c>
      <c r="IL18" s="39">
        <v>24</v>
      </c>
      <c r="IM18" s="40">
        <f t="shared" si="174"/>
        <v>0.76093849080532661</v>
      </c>
      <c r="IN18" s="39">
        <v>18</v>
      </c>
      <c r="IO18" s="40">
        <f t="shared" si="175"/>
        <v>0.71258907363420432</v>
      </c>
      <c r="IP18" s="41">
        <f t="shared" si="176"/>
        <v>0</v>
      </c>
      <c r="IQ18" s="42">
        <f t="shared" si="177"/>
        <v>42</v>
      </c>
      <c r="IR18" s="43">
        <f t="shared" si="178"/>
        <v>0.73943661971830987</v>
      </c>
      <c r="IS18" s="39">
        <v>24</v>
      </c>
      <c r="IT18" s="40">
        <f t="shared" si="179"/>
        <v>0.76238881829733163</v>
      </c>
      <c r="IU18" s="39">
        <v>18</v>
      </c>
      <c r="IV18" s="40">
        <f t="shared" si="180"/>
        <v>0.71371927042030137</v>
      </c>
      <c r="IW18" s="41">
        <f t="shared" si="181"/>
        <v>0</v>
      </c>
      <c r="IX18" s="42">
        <f t="shared" si="182"/>
        <v>42</v>
      </c>
      <c r="IY18" s="43">
        <f t="shared" si="183"/>
        <v>0.74074074074074081</v>
      </c>
      <c r="IZ18" s="39">
        <v>24</v>
      </c>
      <c r="JA18" s="40">
        <f t="shared" si="184"/>
        <v>0.76628352490421447</v>
      </c>
      <c r="JB18" s="39">
        <v>18</v>
      </c>
      <c r="JC18" s="40">
        <f t="shared" si="185"/>
        <v>0.71684587813620071</v>
      </c>
      <c r="JD18" s="41">
        <f t="shared" si="186"/>
        <v>0</v>
      </c>
      <c r="JE18" s="42">
        <f t="shared" si="187"/>
        <v>42</v>
      </c>
      <c r="JF18" s="43">
        <f t="shared" si="188"/>
        <v>0.74428495481127055</v>
      </c>
      <c r="JG18" s="39">
        <v>22</v>
      </c>
      <c r="JH18" s="40">
        <f t="shared" si="189"/>
        <v>0.707395498392283</v>
      </c>
      <c r="JI18" s="39">
        <v>18</v>
      </c>
      <c r="JJ18" s="40">
        <f t="shared" si="190"/>
        <v>0.72580645161290325</v>
      </c>
      <c r="JK18" s="41">
        <f t="shared" si="191"/>
        <v>0</v>
      </c>
      <c r="JL18" s="42">
        <f t="shared" si="192"/>
        <v>40</v>
      </c>
      <c r="JM18" s="43">
        <f t="shared" si="193"/>
        <v>0.7155635062611807</v>
      </c>
      <c r="JN18" s="44">
        <v>22</v>
      </c>
      <c r="JO18" s="40">
        <f t="shared" si="194"/>
        <v>0.71105365223012285</v>
      </c>
      <c r="JP18" s="44">
        <v>18</v>
      </c>
      <c r="JQ18" s="40">
        <f t="shared" si="195"/>
        <v>0.72933549432739064</v>
      </c>
      <c r="JR18" s="41">
        <f t="shared" si="196"/>
        <v>0</v>
      </c>
      <c r="JS18" s="42">
        <f t="shared" si="197"/>
        <v>40</v>
      </c>
      <c r="JT18" s="43">
        <f t="shared" si="198"/>
        <v>0.71916576770945706</v>
      </c>
      <c r="JU18" s="44">
        <v>22</v>
      </c>
      <c r="JV18" s="40">
        <f t="shared" si="199"/>
        <v>0.71661237785016285</v>
      </c>
      <c r="JW18" s="44">
        <v>18</v>
      </c>
      <c r="JX18" s="40">
        <f t="shared" si="200"/>
        <v>0.73770491803278693</v>
      </c>
      <c r="JY18" s="41">
        <f t="shared" si="201"/>
        <v>0</v>
      </c>
      <c r="JZ18" s="42">
        <f t="shared" si="202"/>
        <v>40</v>
      </c>
      <c r="KA18" s="43">
        <f t="shared" si="203"/>
        <v>0.72595281306715065</v>
      </c>
      <c r="KB18" s="44">
        <v>21</v>
      </c>
      <c r="KC18" s="40">
        <f t="shared" si="204"/>
        <v>0.68988173455978974</v>
      </c>
      <c r="KD18" s="44">
        <v>18</v>
      </c>
      <c r="KE18" s="40">
        <f t="shared" si="205"/>
        <v>0.74626865671641784</v>
      </c>
      <c r="KF18" s="41">
        <f t="shared" si="206"/>
        <v>0</v>
      </c>
      <c r="KG18" s="42">
        <f t="shared" si="207"/>
        <v>39</v>
      </c>
      <c r="KH18" s="43">
        <f t="shared" si="208"/>
        <v>0.71480938416422279</v>
      </c>
      <c r="KI18" s="44">
        <v>21</v>
      </c>
      <c r="KJ18" s="40">
        <f t="shared" si="209"/>
        <v>0.69078947368421051</v>
      </c>
      <c r="KK18" s="44">
        <v>18</v>
      </c>
      <c r="KL18" s="40">
        <f t="shared" si="210"/>
        <v>0.75</v>
      </c>
      <c r="KM18" s="41">
        <f t="shared" si="211"/>
        <v>0</v>
      </c>
      <c r="KN18" s="42">
        <f t="shared" si="212"/>
        <v>39</v>
      </c>
      <c r="KO18" s="43">
        <f t="shared" si="213"/>
        <v>0.71691176470588236</v>
      </c>
      <c r="KP18" s="44">
        <v>21</v>
      </c>
      <c r="KQ18" s="40">
        <f t="shared" si="214"/>
        <v>0.69261213720316617</v>
      </c>
      <c r="KR18" s="44">
        <v>18</v>
      </c>
      <c r="KS18" s="40">
        <f t="shared" si="215"/>
        <v>0.7531380753138075</v>
      </c>
      <c r="KT18" s="41">
        <f t="shared" si="216"/>
        <v>0</v>
      </c>
      <c r="KU18" s="42">
        <f t="shared" si="217"/>
        <v>39</v>
      </c>
      <c r="KV18" s="43">
        <f t="shared" si="218"/>
        <v>0.71929177425304314</v>
      </c>
      <c r="KW18" s="44">
        <v>19</v>
      </c>
      <c r="KX18" s="40">
        <f t="shared" si="219"/>
        <v>0.63354451483827945</v>
      </c>
      <c r="KY18" s="44">
        <v>18</v>
      </c>
      <c r="KZ18" s="40">
        <f t="shared" si="220"/>
        <v>0.76433121019108285</v>
      </c>
      <c r="LA18" s="41">
        <f t="shared" si="221"/>
        <v>0</v>
      </c>
      <c r="LB18" s="42">
        <f t="shared" si="222"/>
        <v>37</v>
      </c>
      <c r="LC18" s="43">
        <f t="shared" si="223"/>
        <v>0.69055617767823818</v>
      </c>
      <c r="LD18" s="44">
        <v>19</v>
      </c>
      <c r="LE18" s="40">
        <f t="shared" si="224"/>
        <v>0.63930013458950197</v>
      </c>
      <c r="LF18" s="44">
        <v>18</v>
      </c>
      <c r="LG18" s="40">
        <f t="shared" si="225"/>
        <v>0.77753779697624192</v>
      </c>
      <c r="LH18" s="41">
        <v>0</v>
      </c>
      <c r="LI18" s="42">
        <f t="shared" si="226"/>
        <v>37</v>
      </c>
      <c r="LJ18" s="43">
        <f t="shared" si="227"/>
        <v>0.69982977113675049</v>
      </c>
      <c r="LK18" s="44">
        <v>19</v>
      </c>
      <c r="LL18" s="40">
        <f t="shared" si="228"/>
        <v>0.6486855582109935</v>
      </c>
      <c r="LM18" s="44">
        <v>18</v>
      </c>
      <c r="LN18" s="40">
        <f t="shared" si="229"/>
        <v>0.79155672823219003</v>
      </c>
      <c r="LO18" s="41">
        <v>0</v>
      </c>
      <c r="LP18" s="42">
        <f t="shared" si="230"/>
        <v>37</v>
      </c>
      <c r="LQ18" s="43">
        <f t="shared" si="231"/>
        <v>0.71112819527195847</v>
      </c>
      <c r="LR18" s="44">
        <v>19</v>
      </c>
      <c r="LS18" s="40">
        <f t="shared" si="232"/>
        <v>0.65269666781174851</v>
      </c>
      <c r="LT18" s="44">
        <v>18</v>
      </c>
      <c r="LU18" s="40">
        <f t="shared" si="233"/>
        <v>0.7978723404255319</v>
      </c>
      <c r="LV18" s="41">
        <v>0</v>
      </c>
      <c r="LW18" s="42">
        <f t="shared" si="234"/>
        <v>37</v>
      </c>
      <c r="LX18" s="43">
        <f t="shared" si="235"/>
        <v>0.71608283336558931</v>
      </c>
      <c r="LY18" s="44">
        <v>19</v>
      </c>
      <c r="LZ18" s="40">
        <f t="shared" si="236"/>
        <v>0.66202090592334495</v>
      </c>
      <c r="MA18" s="44">
        <v>18</v>
      </c>
      <c r="MB18" s="40">
        <f t="shared" si="237"/>
        <v>0.81411126187245586</v>
      </c>
      <c r="MC18" s="41">
        <v>0</v>
      </c>
      <c r="MD18" s="42">
        <f t="shared" si="238"/>
        <v>37</v>
      </c>
      <c r="ME18" s="43">
        <f t="shared" si="239"/>
        <v>0.72820310962408974</v>
      </c>
      <c r="MF18" s="44">
        <v>19</v>
      </c>
      <c r="MG18" s="40">
        <f t="shared" si="240"/>
        <v>0.66480055983205033</v>
      </c>
      <c r="MH18" s="44">
        <v>18</v>
      </c>
      <c r="MI18" s="40">
        <f t="shared" si="241"/>
        <v>0.8192990441511151</v>
      </c>
      <c r="MJ18" s="41">
        <v>0</v>
      </c>
      <c r="MK18" s="42">
        <f t="shared" si="242"/>
        <v>37</v>
      </c>
      <c r="ML18" s="43">
        <f t="shared" si="243"/>
        <v>0.73194856577645895</v>
      </c>
      <c r="MM18" s="44">
        <v>19</v>
      </c>
      <c r="MN18" s="40">
        <f t="shared" si="244"/>
        <v>0.67256637168141586</v>
      </c>
      <c r="MO18" s="44">
        <v>17</v>
      </c>
      <c r="MP18" s="40">
        <f t="shared" si="245"/>
        <v>0.78667283664969923</v>
      </c>
      <c r="MQ18" s="41">
        <v>0</v>
      </c>
      <c r="MR18" s="42">
        <f t="shared" si="246"/>
        <v>36</v>
      </c>
      <c r="MS18" s="43">
        <f t="shared" si="247"/>
        <v>0.72202166064981954</v>
      </c>
      <c r="MT18" s="44">
        <v>19</v>
      </c>
      <c r="MU18" s="40">
        <f t="shared" si="248"/>
        <v>0.68369917236415978</v>
      </c>
      <c r="MV18" s="44">
        <v>17</v>
      </c>
      <c r="MW18" s="40">
        <f t="shared" si="249"/>
        <v>0.80454330336015145</v>
      </c>
      <c r="MX18" s="41">
        <v>0</v>
      </c>
      <c r="MY18" s="42">
        <f t="shared" si="250"/>
        <v>36</v>
      </c>
      <c r="MZ18" s="43">
        <f t="shared" si="251"/>
        <v>0.73589533932951756</v>
      </c>
      <c r="NA18" s="44">
        <v>19</v>
      </c>
      <c r="NB18" s="40">
        <f t="shared" si="252"/>
        <v>0.69775982372383394</v>
      </c>
      <c r="NC18" s="44">
        <v>17</v>
      </c>
      <c r="ND18" s="40">
        <f t="shared" si="253"/>
        <v>0.82085948816996623</v>
      </c>
      <c r="NE18" s="41">
        <v>0</v>
      </c>
      <c r="NF18" s="42">
        <f t="shared" si="254"/>
        <v>36</v>
      </c>
      <c r="NG18" s="43">
        <f t="shared" si="255"/>
        <v>0.75093867334167708</v>
      </c>
      <c r="NH18" s="44">
        <v>19</v>
      </c>
      <c r="NI18" s="40">
        <f t="shared" si="256"/>
        <v>0.70631970260223054</v>
      </c>
      <c r="NJ18" s="44">
        <v>17</v>
      </c>
      <c r="NK18" s="40">
        <f t="shared" si="257"/>
        <v>0.84158415841584167</v>
      </c>
      <c r="NL18" s="41">
        <v>0</v>
      </c>
      <c r="NM18" s="42">
        <f t="shared" si="258"/>
        <v>36</v>
      </c>
      <c r="NN18" s="43">
        <f t="shared" si="259"/>
        <v>0.76433121019108285</v>
      </c>
      <c r="NO18" s="44">
        <v>19</v>
      </c>
      <c r="NP18" s="40">
        <f t="shared" si="260"/>
        <v>0.72519083969465647</v>
      </c>
      <c r="NQ18" s="44">
        <v>17</v>
      </c>
      <c r="NR18" s="40">
        <f t="shared" si="261"/>
        <v>0.87403598971722374</v>
      </c>
      <c r="NS18" s="41">
        <v>0</v>
      </c>
      <c r="NT18" s="42">
        <f t="shared" si="262"/>
        <v>36</v>
      </c>
      <c r="NU18" s="43">
        <f t="shared" si="263"/>
        <v>0.78860898138006574</v>
      </c>
      <c r="NV18" s="44">
        <v>19</v>
      </c>
      <c r="NW18" s="40">
        <f t="shared" si="264"/>
        <v>0.73189522342064717</v>
      </c>
      <c r="NX18" s="44">
        <v>15</v>
      </c>
      <c r="NY18" s="40">
        <f t="shared" si="265"/>
        <v>0.78084331077563762</v>
      </c>
      <c r="NZ18" s="41">
        <v>0</v>
      </c>
      <c r="OA18" s="42">
        <f t="shared" si="266"/>
        <v>34</v>
      </c>
      <c r="OB18" s="43">
        <f t="shared" si="267"/>
        <v>0.752711976975869</v>
      </c>
      <c r="OC18" s="44">
        <v>19</v>
      </c>
      <c r="OD18" s="40">
        <f t="shared" si="268"/>
        <v>0.73815073815073817</v>
      </c>
      <c r="OE18" s="44">
        <v>14</v>
      </c>
      <c r="OF18" s="40">
        <f t="shared" si="269"/>
        <v>0.73684210526315785</v>
      </c>
      <c r="OG18" s="41">
        <v>0</v>
      </c>
      <c r="OH18" s="42">
        <f t="shared" si="270"/>
        <v>33</v>
      </c>
      <c r="OI18" s="43">
        <f t="shared" si="271"/>
        <v>0.73759499329459099</v>
      </c>
      <c r="OJ18" s="44">
        <v>18</v>
      </c>
      <c r="OK18" s="40">
        <f t="shared" si="272"/>
        <v>0.70699135899450116</v>
      </c>
      <c r="OL18" s="44">
        <v>14</v>
      </c>
      <c r="OM18" s="40">
        <f t="shared" si="273"/>
        <v>0.75187969924812026</v>
      </c>
      <c r="ON18" s="41">
        <v>0</v>
      </c>
      <c r="OO18" s="42">
        <f t="shared" si="274"/>
        <v>32</v>
      </c>
      <c r="OP18" s="43">
        <f t="shared" si="275"/>
        <v>0.72595281306715065</v>
      </c>
      <c r="OQ18" s="44">
        <v>18</v>
      </c>
      <c r="OR18" s="40">
        <f t="shared" si="276"/>
        <v>0.72522159548751008</v>
      </c>
      <c r="OS18" s="44">
        <v>14</v>
      </c>
      <c r="OT18" s="40">
        <f t="shared" si="277"/>
        <v>0.77519379844961245</v>
      </c>
      <c r="OU18" s="41">
        <v>0</v>
      </c>
      <c r="OV18" s="42">
        <f t="shared" si="278"/>
        <v>32</v>
      </c>
      <c r="OW18" s="43">
        <f t="shared" si="279"/>
        <v>0.74626865671641784</v>
      </c>
      <c r="OX18" s="44">
        <v>18</v>
      </c>
      <c r="OY18" s="40">
        <f t="shared" si="280"/>
        <v>0.74503311258278149</v>
      </c>
      <c r="OZ18" s="44">
        <v>14</v>
      </c>
      <c r="PA18" s="36">
        <f t="shared" si="281"/>
        <v>0.79545454545454541</v>
      </c>
      <c r="PB18" s="45">
        <v>0</v>
      </c>
      <c r="PC18" s="46">
        <f t="shared" si="282"/>
        <v>32</v>
      </c>
      <c r="PD18" s="47">
        <f t="shared" si="283"/>
        <v>0.76628352490421447</v>
      </c>
      <c r="PE18" s="48">
        <v>18</v>
      </c>
      <c r="PF18" s="36">
        <f t="shared" si="284"/>
        <v>0.761743546339399</v>
      </c>
      <c r="PG18" s="48">
        <v>13</v>
      </c>
      <c r="PH18" s="36">
        <f t="shared" si="285"/>
        <v>0.76923076923076927</v>
      </c>
      <c r="PI18" s="45">
        <v>0</v>
      </c>
      <c r="PJ18" s="46">
        <f t="shared" si="286"/>
        <v>31</v>
      </c>
      <c r="PK18" s="47">
        <f t="shared" si="287"/>
        <v>0.76486553170491001</v>
      </c>
      <c r="PL18" s="48">
        <v>18</v>
      </c>
      <c r="PM18" s="36">
        <f t="shared" si="288"/>
        <v>0.78294910830795994</v>
      </c>
      <c r="PN18" s="48">
        <v>13</v>
      </c>
      <c r="PO18" s="36">
        <f t="shared" si="289"/>
        <v>0.8044554455445545</v>
      </c>
      <c r="PP18" s="45">
        <v>0</v>
      </c>
      <c r="PQ18" s="46">
        <f t="shared" si="290"/>
        <v>31</v>
      </c>
      <c r="PR18" s="47">
        <f t="shared" si="291"/>
        <v>0.79182630906768847</v>
      </c>
      <c r="PS18" s="48">
        <v>18</v>
      </c>
      <c r="PT18" s="36">
        <f t="shared" si="292"/>
        <v>0.8155867693701857</v>
      </c>
      <c r="PU18" s="48">
        <v>13</v>
      </c>
      <c r="PV18" s="36">
        <f t="shared" si="293"/>
        <v>0.84251458198314966</v>
      </c>
      <c r="PW18" s="45">
        <v>0</v>
      </c>
      <c r="PX18" s="46">
        <f t="shared" si="294"/>
        <v>31</v>
      </c>
      <c r="PY18" s="47">
        <f t="shared" si="295"/>
        <v>0.82666666666666666</v>
      </c>
      <c r="PZ18" s="49">
        <v>18</v>
      </c>
      <c r="QA18" s="36">
        <f t="shared" si="296"/>
        <v>0.82987551867219922</v>
      </c>
      <c r="QB18" s="48">
        <v>13</v>
      </c>
      <c r="QC18" s="36">
        <f t="shared" si="297"/>
        <v>0.85865257595772793</v>
      </c>
      <c r="QD18" s="45">
        <v>0</v>
      </c>
      <c r="QE18" s="46">
        <f t="shared" si="298"/>
        <v>31</v>
      </c>
      <c r="QF18" s="47">
        <f t="shared" si="299"/>
        <v>0.84170513168612549</v>
      </c>
      <c r="QG18" s="50">
        <v>18</v>
      </c>
      <c r="QH18" s="36">
        <f t="shared" si="300"/>
        <v>0.84666039510818436</v>
      </c>
      <c r="QI18" s="51">
        <v>12</v>
      </c>
      <c r="QJ18" s="36">
        <f t="shared" si="301"/>
        <v>0.81411126187245586</v>
      </c>
      <c r="QK18" s="45">
        <v>0</v>
      </c>
      <c r="QL18" s="46">
        <f t="shared" si="302"/>
        <v>30</v>
      </c>
      <c r="QM18" s="47">
        <f t="shared" si="303"/>
        <v>0.83333333333333337</v>
      </c>
      <c r="QN18" s="48">
        <v>18</v>
      </c>
      <c r="QO18" s="36">
        <f t="shared" si="304"/>
        <v>0.87633885102239539</v>
      </c>
      <c r="QP18" s="48">
        <v>12</v>
      </c>
      <c r="QQ18" s="36">
        <f t="shared" si="305"/>
        <v>0.85470085470085477</v>
      </c>
      <c r="QR18" s="45">
        <v>0</v>
      </c>
      <c r="QS18" s="46">
        <f t="shared" si="306"/>
        <v>30</v>
      </c>
      <c r="QT18" s="47">
        <f t="shared" si="307"/>
        <v>0.8675534991324465</v>
      </c>
      <c r="QU18" s="48">
        <v>18</v>
      </c>
      <c r="QV18" s="36">
        <f t="shared" si="308"/>
        <v>0.91001011122345798</v>
      </c>
      <c r="QW18" s="48">
        <v>12</v>
      </c>
      <c r="QX18" s="36">
        <f t="shared" si="309"/>
        <v>0.89820359281437123</v>
      </c>
      <c r="QY18" s="45">
        <v>0</v>
      </c>
      <c r="QZ18" s="46">
        <f t="shared" si="310"/>
        <v>30</v>
      </c>
      <c r="RA18" s="47">
        <f t="shared" si="311"/>
        <v>0.9052504526252263</v>
      </c>
      <c r="RB18" s="48">
        <v>15</v>
      </c>
      <c r="RC18" s="36">
        <f t="shared" si="312"/>
        <v>0.79323109465891073</v>
      </c>
      <c r="RD18" s="48">
        <v>13</v>
      </c>
      <c r="RE18" s="36">
        <f t="shared" si="313"/>
        <v>1.0466988727858293</v>
      </c>
      <c r="RF18" s="45">
        <v>0</v>
      </c>
      <c r="RG18" s="46">
        <f t="shared" si="314"/>
        <v>28</v>
      </c>
      <c r="RH18" s="47">
        <f t="shared" si="315"/>
        <v>0.89371209703159904</v>
      </c>
      <c r="RI18" s="48">
        <v>14</v>
      </c>
      <c r="RJ18" s="36">
        <f t="shared" si="316"/>
        <v>0.78607523862998308</v>
      </c>
      <c r="RK18" s="48">
        <v>13</v>
      </c>
      <c r="RL18" s="36">
        <f t="shared" si="317"/>
        <v>1.1177987962166811</v>
      </c>
      <c r="RM18" s="45">
        <v>0</v>
      </c>
      <c r="RN18" s="46">
        <f t="shared" si="318"/>
        <v>27</v>
      </c>
      <c r="RO18" s="47">
        <f t="shared" si="319"/>
        <v>0.91711956521739135</v>
      </c>
      <c r="RP18" s="48">
        <v>12</v>
      </c>
      <c r="RQ18" s="36">
        <f t="shared" si="320"/>
        <v>0.7050528789659225</v>
      </c>
      <c r="RR18" s="48">
        <v>12</v>
      </c>
      <c r="RS18" s="36">
        <f t="shared" si="321"/>
        <v>1.0723860589812333</v>
      </c>
      <c r="RT18" s="45">
        <v>0</v>
      </c>
      <c r="RU18" s="46">
        <f t="shared" si="322"/>
        <v>24</v>
      </c>
      <c r="RV18" s="47">
        <f t="shared" si="323"/>
        <v>0.8507621410847217</v>
      </c>
      <c r="RW18" s="48">
        <v>9</v>
      </c>
      <c r="RX18" s="36">
        <f t="shared" si="324"/>
        <v>0.54545454545454553</v>
      </c>
      <c r="RY18" s="48">
        <v>11</v>
      </c>
      <c r="RZ18" s="36">
        <f t="shared" si="325"/>
        <v>1.0138248847926268</v>
      </c>
      <c r="SA18" s="45">
        <v>0</v>
      </c>
      <c r="SB18" s="46">
        <f t="shared" si="326"/>
        <v>20</v>
      </c>
      <c r="SC18" s="47">
        <f t="shared" si="327"/>
        <v>0.73126142595978061</v>
      </c>
      <c r="SD18" s="48">
        <v>9</v>
      </c>
      <c r="SE18" s="36">
        <f t="shared" si="328"/>
        <v>0.56355666875391353</v>
      </c>
      <c r="SF18" s="48">
        <v>10</v>
      </c>
      <c r="SG18" s="36">
        <f t="shared" si="329"/>
        <v>0.95785440613026818</v>
      </c>
      <c r="SH18" s="45">
        <v>0</v>
      </c>
      <c r="SI18" s="46">
        <f t="shared" si="330"/>
        <v>19</v>
      </c>
      <c r="SJ18" s="47">
        <f t="shared" si="331"/>
        <v>0.71942446043165476</v>
      </c>
      <c r="SK18" s="48">
        <v>9</v>
      </c>
      <c r="SL18" s="36">
        <f t="shared" si="332"/>
        <v>0.58900523560209428</v>
      </c>
      <c r="SM18" s="48">
        <v>10</v>
      </c>
      <c r="SN18" s="36">
        <f t="shared" si="333"/>
        <v>1.019367991845056</v>
      </c>
      <c r="SO18" s="45">
        <v>0</v>
      </c>
      <c r="SP18" s="46">
        <f t="shared" si="334"/>
        <v>19</v>
      </c>
      <c r="SQ18" s="47">
        <f t="shared" si="335"/>
        <v>0.75727381426863294</v>
      </c>
      <c r="SR18" s="35">
        <v>8</v>
      </c>
      <c r="SS18" s="36">
        <f t="shared" si="336"/>
        <v>0.54570259208731242</v>
      </c>
      <c r="ST18" s="37">
        <v>9</v>
      </c>
      <c r="SU18" s="36">
        <f t="shared" si="337"/>
        <v>0.96982758620689657</v>
      </c>
      <c r="SV18" s="45">
        <v>0</v>
      </c>
      <c r="SW18" s="46">
        <f t="shared" si="338"/>
        <v>17</v>
      </c>
      <c r="SX18" s="47">
        <f t="shared" si="339"/>
        <v>0.71010860484544691</v>
      </c>
      <c r="SY18" s="35">
        <v>8</v>
      </c>
      <c r="SZ18" s="36">
        <f t="shared" si="340"/>
        <v>0.57887120115774238</v>
      </c>
      <c r="TA18" s="37">
        <v>9</v>
      </c>
      <c r="TB18" s="36">
        <f t="shared" si="341"/>
        <v>1.0416666666666665</v>
      </c>
      <c r="TC18" s="45">
        <v>0</v>
      </c>
      <c r="TD18" s="46">
        <f t="shared" si="342"/>
        <v>17</v>
      </c>
      <c r="TE18" s="36">
        <f t="shared" si="343"/>
        <v>0.75690115761353516</v>
      </c>
      <c r="TF18" s="52">
        <v>8</v>
      </c>
      <c r="TG18" s="36">
        <f t="shared" si="344"/>
        <v>0.6211180124223602</v>
      </c>
      <c r="TH18" s="37">
        <v>9</v>
      </c>
      <c r="TI18" s="36">
        <f t="shared" si="345"/>
        <v>1.1097410604192355</v>
      </c>
      <c r="TJ18" s="45">
        <v>0</v>
      </c>
      <c r="TK18" s="46">
        <f t="shared" si="346"/>
        <v>17</v>
      </c>
      <c r="TL18" s="47">
        <f t="shared" si="347"/>
        <v>0.80990948070509772</v>
      </c>
      <c r="TM18" s="50"/>
      <c r="TN18" s="36"/>
      <c r="TO18" s="51"/>
      <c r="TP18" s="36"/>
      <c r="TQ18" s="45"/>
      <c r="TR18" s="37">
        <v>15</v>
      </c>
      <c r="TS18" s="47">
        <f t="shared" si="348"/>
        <v>0.8038585209003215</v>
      </c>
      <c r="TT18" s="50"/>
      <c r="TU18" s="36"/>
      <c r="TV18" s="51"/>
      <c r="TW18" s="36"/>
      <c r="TX18" s="45"/>
      <c r="TY18" s="37">
        <v>13</v>
      </c>
      <c r="TZ18" s="47">
        <f t="shared" si="349"/>
        <v>0.73654390934844194</v>
      </c>
      <c r="UA18" s="50"/>
      <c r="UB18" s="36"/>
      <c r="UC18" s="51"/>
      <c r="UD18" s="36"/>
      <c r="UE18" s="45"/>
      <c r="UF18" s="37">
        <v>11</v>
      </c>
      <c r="UG18" s="47">
        <f t="shared" si="350"/>
        <v>0.66626287098728043</v>
      </c>
      <c r="UH18" s="50"/>
      <c r="UI18" s="36"/>
      <c r="UJ18" s="51"/>
      <c r="UK18" s="36"/>
      <c r="UL18" s="45"/>
      <c r="UM18" s="37">
        <v>9</v>
      </c>
      <c r="UN18" s="47">
        <f t="shared" si="351"/>
        <v>0.67214339058999251</v>
      </c>
      <c r="UO18" s="50"/>
      <c r="UP18" s="36"/>
      <c r="UQ18" s="51"/>
      <c r="UR18" s="36"/>
      <c r="US18" s="45"/>
      <c r="UT18" s="37">
        <v>8</v>
      </c>
      <c r="UU18" s="47">
        <f t="shared" si="352"/>
        <v>0.68201193520886616</v>
      </c>
      <c r="UV18" s="50"/>
      <c r="UW18" s="36"/>
      <c r="UX18" s="51"/>
      <c r="UY18" s="36"/>
      <c r="UZ18" s="45"/>
      <c r="VA18" s="37">
        <v>7</v>
      </c>
      <c r="VB18" s="47">
        <f t="shared" si="353"/>
        <v>0.67372473532242538</v>
      </c>
      <c r="VC18" s="50"/>
      <c r="VD18" s="36"/>
      <c r="VE18" s="51"/>
      <c r="VF18" s="36"/>
      <c r="VG18" s="45"/>
      <c r="VH18" s="37">
        <v>6</v>
      </c>
      <c r="VI18" s="47">
        <f t="shared" si="354"/>
        <v>0.69444444444444442</v>
      </c>
      <c r="VJ18" s="50"/>
      <c r="VK18" s="36"/>
      <c r="VL18" s="51"/>
      <c r="VM18" s="36"/>
      <c r="VN18" s="45"/>
      <c r="VO18" s="37">
        <v>5</v>
      </c>
      <c r="VP18" s="47">
        <f t="shared" si="355"/>
        <v>0.64850843060959795</v>
      </c>
      <c r="VQ18" s="50"/>
      <c r="VR18" s="36"/>
      <c r="VS18" s="51"/>
      <c r="VT18" s="36"/>
      <c r="VU18" s="45"/>
      <c r="VV18" s="37">
        <v>4</v>
      </c>
      <c r="VW18" s="47">
        <f t="shared" si="356"/>
        <v>0.6259780907668232</v>
      </c>
      <c r="VX18" s="50"/>
      <c r="VY18" s="36"/>
      <c r="VZ18" s="51"/>
      <c r="WA18" s="36"/>
      <c r="WB18" s="45"/>
      <c r="WC18" s="37">
        <v>2</v>
      </c>
      <c r="WD18" s="47">
        <f t="shared" si="357"/>
        <v>0.46189376443418012</v>
      </c>
      <c r="WE18" s="50"/>
      <c r="WF18" s="36"/>
      <c r="WG18" s="51"/>
      <c r="WH18" s="36"/>
      <c r="WI18" s="45"/>
      <c r="WJ18" s="37">
        <v>2</v>
      </c>
      <c r="WK18" s="47">
        <f t="shared" si="358"/>
        <v>0.56338028169014087</v>
      </c>
      <c r="WL18" s="50"/>
      <c r="WM18" s="36"/>
      <c r="WN18" s="51"/>
      <c r="WO18" s="36"/>
      <c r="WP18" s="45"/>
      <c r="WQ18" s="37">
        <v>0</v>
      </c>
      <c r="WR18" s="47">
        <f t="shared" si="359"/>
        <v>0</v>
      </c>
      <c r="WS18" s="50"/>
      <c r="WT18" s="36"/>
      <c r="WU18" s="51"/>
      <c r="WV18" s="36"/>
      <c r="WW18" s="45"/>
      <c r="WX18" s="37">
        <v>0</v>
      </c>
      <c r="WY18" s="47">
        <f t="shared" si="360"/>
        <v>0</v>
      </c>
    </row>
    <row r="19" spans="1:623">
      <c r="A19" s="34" t="s">
        <v>70</v>
      </c>
      <c r="B19" s="35">
        <v>616601</v>
      </c>
      <c r="C19" s="36">
        <f t="shared" si="0"/>
        <v>7.1855823377134325</v>
      </c>
      <c r="D19" s="37">
        <v>614931</v>
      </c>
      <c r="E19" s="36">
        <f t="shared" si="1"/>
        <v>7.0672975310987356</v>
      </c>
      <c r="F19" s="37">
        <f t="shared" si="2"/>
        <v>1231532</v>
      </c>
      <c r="G19" s="38">
        <f t="shared" si="3"/>
        <v>7.1260293054752468</v>
      </c>
      <c r="H19" s="39">
        <v>75</v>
      </c>
      <c r="I19" s="40">
        <f t="shared" si="4"/>
        <v>2.239474469991042</v>
      </c>
      <c r="J19" s="39">
        <v>24</v>
      </c>
      <c r="K19" s="40">
        <f t="shared" si="5"/>
        <v>0.87591240875912413</v>
      </c>
      <c r="L19" s="41">
        <f t="shared" si="6"/>
        <v>0</v>
      </c>
      <c r="M19" s="42">
        <f t="shared" si="7"/>
        <v>99</v>
      </c>
      <c r="N19" s="43">
        <f t="shared" si="8"/>
        <v>1.6258827393660702</v>
      </c>
      <c r="O19" s="39">
        <v>75</v>
      </c>
      <c r="P19" s="40">
        <f t="shared" si="9"/>
        <v>2.2421524663677128</v>
      </c>
      <c r="Q19" s="39">
        <v>24</v>
      </c>
      <c r="R19" s="40">
        <f t="shared" si="10"/>
        <v>0.8771929824561403</v>
      </c>
      <c r="S19" s="41">
        <f t="shared" si="11"/>
        <v>0</v>
      </c>
      <c r="T19" s="42">
        <f t="shared" si="12"/>
        <v>99</v>
      </c>
      <c r="U19" s="43">
        <f t="shared" si="13"/>
        <v>1.6280217069560927</v>
      </c>
      <c r="V19" s="39">
        <v>75</v>
      </c>
      <c r="W19" s="40">
        <f t="shared" si="14"/>
        <v>2.2441651705565531</v>
      </c>
      <c r="X19" s="39">
        <v>24</v>
      </c>
      <c r="Y19" s="40">
        <f t="shared" si="15"/>
        <v>0.8771929824561403</v>
      </c>
      <c r="Z19" s="41">
        <f t="shared" si="16"/>
        <v>0</v>
      </c>
      <c r="AA19" s="42">
        <f t="shared" si="17"/>
        <v>99</v>
      </c>
      <c r="AB19" s="43">
        <f t="shared" si="18"/>
        <v>1.6288252714708784</v>
      </c>
      <c r="AC19" s="39">
        <v>75</v>
      </c>
      <c r="AD19" s="40">
        <f t="shared" si="19"/>
        <v>2.2461814914645104</v>
      </c>
      <c r="AE19" s="39">
        <v>24</v>
      </c>
      <c r="AF19" s="40">
        <f t="shared" si="20"/>
        <v>0.87751371115173671</v>
      </c>
      <c r="AG19" s="41">
        <f t="shared" si="21"/>
        <v>0</v>
      </c>
      <c r="AH19" s="42">
        <f t="shared" si="22"/>
        <v>99</v>
      </c>
      <c r="AI19" s="43">
        <f t="shared" si="23"/>
        <v>1.6298979255844583</v>
      </c>
      <c r="AJ19" s="39">
        <v>75</v>
      </c>
      <c r="AK19" s="40">
        <f t="shared" si="24"/>
        <v>2.2475277195085406</v>
      </c>
      <c r="AL19" s="39">
        <v>24</v>
      </c>
      <c r="AM19" s="40">
        <f t="shared" si="25"/>
        <v>0.87815587266739847</v>
      </c>
      <c r="AN19" s="41">
        <f t="shared" si="26"/>
        <v>0</v>
      </c>
      <c r="AO19" s="42">
        <f t="shared" si="27"/>
        <v>99</v>
      </c>
      <c r="AP19" s="43">
        <f t="shared" si="28"/>
        <v>1.6309719934102143</v>
      </c>
      <c r="AQ19" s="39">
        <v>75</v>
      </c>
      <c r="AR19" s="40">
        <f t="shared" si="29"/>
        <v>2.2475277195085406</v>
      </c>
      <c r="AS19" s="39">
        <v>24</v>
      </c>
      <c r="AT19" s="40">
        <f t="shared" si="30"/>
        <v>0.87976539589442826</v>
      </c>
      <c r="AU19" s="41">
        <f t="shared" si="31"/>
        <v>0</v>
      </c>
      <c r="AV19" s="42">
        <f t="shared" si="32"/>
        <v>99</v>
      </c>
      <c r="AW19" s="43">
        <f t="shared" si="33"/>
        <v>1.6323165704863973</v>
      </c>
      <c r="AX19" s="39">
        <v>75</v>
      </c>
      <c r="AY19" s="40">
        <f t="shared" si="34"/>
        <v>2.2495500899820038</v>
      </c>
      <c r="AZ19" s="39">
        <v>24</v>
      </c>
      <c r="BA19" s="40">
        <f t="shared" si="35"/>
        <v>0.88073394495412849</v>
      </c>
      <c r="BB19" s="41">
        <f t="shared" si="36"/>
        <v>0</v>
      </c>
      <c r="BC19" s="42">
        <f t="shared" si="37"/>
        <v>99</v>
      </c>
      <c r="BD19" s="43">
        <f t="shared" si="38"/>
        <v>1.6339329922429444</v>
      </c>
      <c r="BE19" s="39">
        <v>75</v>
      </c>
      <c r="BF19" s="40">
        <f t="shared" si="39"/>
        <v>2.2509003601440578</v>
      </c>
      <c r="BG19" s="39">
        <v>24</v>
      </c>
      <c r="BH19" s="40">
        <f t="shared" si="40"/>
        <v>0.88073394495412849</v>
      </c>
      <c r="BI19" s="41">
        <f t="shared" si="41"/>
        <v>0</v>
      </c>
      <c r="BJ19" s="42">
        <f t="shared" si="42"/>
        <v>99</v>
      </c>
      <c r="BK19" s="43">
        <f t="shared" si="43"/>
        <v>1.6344725111441309</v>
      </c>
      <c r="BL19" s="39">
        <v>75</v>
      </c>
      <c r="BM19" s="40">
        <f t="shared" si="44"/>
        <v>2.2509003601440578</v>
      </c>
      <c r="BN19" s="39">
        <v>24</v>
      </c>
      <c r="BO19" s="40">
        <f t="shared" si="45"/>
        <v>0.88202866593164275</v>
      </c>
      <c r="BP19" s="41">
        <f t="shared" si="46"/>
        <v>0</v>
      </c>
      <c r="BQ19" s="42">
        <f t="shared" si="47"/>
        <v>99</v>
      </c>
      <c r="BR19" s="43">
        <f t="shared" si="48"/>
        <v>1.635552618536263</v>
      </c>
      <c r="BS19" s="39">
        <v>75</v>
      </c>
      <c r="BT19" s="40">
        <f t="shared" si="49"/>
        <v>2.254283137962128</v>
      </c>
      <c r="BU19" s="39">
        <v>24</v>
      </c>
      <c r="BV19" s="40">
        <f t="shared" si="50"/>
        <v>0.8833271991166729</v>
      </c>
      <c r="BW19" s="41">
        <f t="shared" si="51"/>
        <v>0</v>
      </c>
      <c r="BX19" s="42">
        <f t="shared" si="52"/>
        <v>99</v>
      </c>
      <c r="BY19" s="43">
        <f t="shared" si="53"/>
        <v>1.6379880873593649</v>
      </c>
      <c r="BZ19" s="39">
        <v>75</v>
      </c>
      <c r="CA19" s="40">
        <f t="shared" si="54"/>
        <v>2.254283137962128</v>
      </c>
      <c r="CB19" s="39">
        <v>24</v>
      </c>
      <c r="CC19" s="40">
        <f t="shared" si="55"/>
        <v>0.88397790055248626</v>
      </c>
      <c r="CD19" s="41">
        <f t="shared" si="56"/>
        <v>0</v>
      </c>
      <c r="CE19" s="42">
        <f t="shared" si="57"/>
        <v>99</v>
      </c>
      <c r="CF19" s="43">
        <f t="shared" si="58"/>
        <v>1.638530287984111</v>
      </c>
      <c r="CG19" s="39">
        <v>75</v>
      </c>
      <c r="CH19" s="40">
        <f t="shared" si="59"/>
        <v>2.2569966897381883</v>
      </c>
      <c r="CI19" s="39">
        <v>24</v>
      </c>
      <c r="CJ19" s="40">
        <f t="shared" si="60"/>
        <v>0.88626292466765144</v>
      </c>
      <c r="CK19" s="41">
        <f t="shared" si="61"/>
        <v>0</v>
      </c>
      <c r="CL19" s="42">
        <f t="shared" si="62"/>
        <v>99</v>
      </c>
      <c r="CM19" s="43">
        <f t="shared" si="63"/>
        <v>1.64151881943293</v>
      </c>
      <c r="CN19" s="39">
        <v>75</v>
      </c>
      <c r="CO19" s="40">
        <f t="shared" si="64"/>
        <v>2.2597167821633022</v>
      </c>
      <c r="CP19" s="39">
        <v>24</v>
      </c>
      <c r="CQ19" s="40">
        <f t="shared" si="65"/>
        <v>0.88987764182424911</v>
      </c>
      <c r="CR19" s="41">
        <f t="shared" si="66"/>
        <v>0</v>
      </c>
      <c r="CS19" s="42">
        <f t="shared" si="67"/>
        <v>99</v>
      </c>
      <c r="CT19" s="43">
        <f t="shared" si="68"/>
        <v>1.6456117021276595</v>
      </c>
      <c r="CU19" s="39">
        <v>75</v>
      </c>
      <c r="CV19" s="40">
        <f t="shared" si="69"/>
        <v>2.2610792885137174</v>
      </c>
      <c r="CW19" s="39">
        <v>24</v>
      </c>
      <c r="CX19" s="40">
        <f t="shared" si="70"/>
        <v>0.89020771513353114</v>
      </c>
      <c r="CY19" s="41">
        <f t="shared" si="71"/>
        <v>0</v>
      </c>
      <c r="CZ19" s="42">
        <f t="shared" si="72"/>
        <v>99</v>
      </c>
      <c r="DA19" s="43">
        <f t="shared" si="73"/>
        <v>1.646432729086978</v>
      </c>
      <c r="DB19" s="39">
        <v>75</v>
      </c>
      <c r="DC19" s="40">
        <f t="shared" si="74"/>
        <v>2.261761158021713</v>
      </c>
      <c r="DD19" s="39">
        <v>24</v>
      </c>
      <c r="DE19" s="40">
        <f t="shared" si="75"/>
        <v>0.89053803339517634</v>
      </c>
      <c r="DF19" s="41">
        <f t="shared" si="76"/>
        <v>0</v>
      </c>
      <c r="DG19" s="42">
        <f t="shared" si="77"/>
        <v>99</v>
      </c>
      <c r="DH19" s="43">
        <f t="shared" si="78"/>
        <v>1.6469805356845784</v>
      </c>
      <c r="DI19" s="39">
        <v>75</v>
      </c>
      <c r="DJ19" s="40">
        <f t="shared" si="79"/>
        <v>2.2638092363416842</v>
      </c>
      <c r="DK19" s="39">
        <v>24</v>
      </c>
      <c r="DL19" s="40">
        <f t="shared" si="80"/>
        <v>0.89153046062407126</v>
      </c>
      <c r="DM19" s="41">
        <f t="shared" si="81"/>
        <v>0</v>
      </c>
      <c r="DN19" s="42">
        <f t="shared" si="82"/>
        <v>99</v>
      </c>
      <c r="DO19" s="43">
        <f t="shared" si="83"/>
        <v>1.6486261448792672</v>
      </c>
      <c r="DP19" s="39">
        <v>75</v>
      </c>
      <c r="DQ19" s="40">
        <f t="shared" si="84"/>
        <v>2.2679165406713033</v>
      </c>
      <c r="DR19" s="39">
        <v>24</v>
      </c>
      <c r="DS19" s="40">
        <f t="shared" si="85"/>
        <v>0.89452105851658592</v>
      </c>
      <c r="DT19" s="41">
        <f t="shared" si="86"/>
        <v>0</v>
      </c>
      <c r="DU19" s="42">
        <f t="shared" si="87"/>
        <v>99</v>
      </c>
      <c r="DV19" s="43">
        <f t="shared" si="88"/>
        <v>1.6527545909849748</v>
      </c>
      <c r="DW19" s="39">
        <v>73</v>
      </c>
      <c r="DX19" s="40">
        <f t="shared" si="89"/>
        <v>2.2141340612678193</v>
      </c>
      <c r="DY19" s="39">
        <v>24</v>
      </c>
      <c r="DZ19" s="40">
        <f t="shared" si="90"/>
        <v>0.89552238805970152</v>
      </c>
      <c r="EA19" s="41">
        <f t="shared" si="91"/>
        <v>0</v>
      </c>
      <c r="EB19" s="42">
        <f t="shared" si="92"/>
        <v>97</v>
      </c>
      <c r="EC19" s="43">
        <f t="shared" si="93"/>
        <v>1.6228877363225698</v>
      </c>
      <c r="ED19" s="39">
        <v>73</v>
      </c>
      <c r="EE19" s="40">
        <f t="shared" si="94"/>
        <v>2.2181707687632937</v>
      </c>
      <c r="EF19" s="39">
        <v>24</v>
      </c>
      <c r="EG19" s="40">
        <f t="shared" si="95"/>
        <v>0.89686098654708524</v>
      </c>
      <c r="EH19" s="41">
        <f t="shared" si="96"/>
        <v>0</v>
      </c>
      <c r="EI19" s="42">
        <f t="shared" si="97"/>
        <v>97</v>
      </c>
      <c r="EJ19" s="43">
        <f t="shared" si="98"/>
        <v>1.6256075079604491</v>
      </c>
      <c r="EK19" s="39">
        <v>73</v>
      </c>
      <c r="EL19" s="40">
        <f t="shared" si="99"/>
        <v>2.219519610823959</v>
      </c>
      <c r="EM19" s="39">
        <v>24</v>
      </c>
      <c r="EN19" s="40">
        <f t="shared" si="100"/>
        <v>0.89786756453423133</v>
      </c>
      <c r="EO19" s="41">
        <f t="shared" si="101"/>
        <v>0</v>
      </c>
      <c r="EP19" s="42">
        <f t="shared" si="102"/>
        <v>97</v>
      </c>
      <c r="EQ19" s="43">
        <f t="shared" si="103"/>
        <v>1.6269708151626971</v>
      </c>
      <c r="ER19" s="39">
        <v>73</v>
      </c>
      <c r="ES19" s="40">
        <f t="shared" si="104"/>
        <v>2.2228989037758833</v>
      </c>
      <c r="ET19" s="39">
        <v>24</v>
      </c>
      <c r="EU19" s="40">
        <f t="shared" si="105"/>
        <v>0.89820359281437123</v>
      </c>
      <c r="EV19" s="41">
        <f t="shared" si="106"/>
        <v>0</v>
      </c>
      <c r="EW19" s="42">
        <f t="shared" si="107"/>
        <v>97</v>
      </c>
      <c r="EX19" s="43">
        <f t="shared" si="108"/>
        <v>1.628609805238415</v>
      </c>
      <c r="EY19" s="39">
        <v>73</v>
      </c>
      <c r="EZ19" s="40">
        <f t="shared" si="109"/>
        <v>2.225609756097561</v>
      </c>
      <c r="FA19" s="39">
        <v>24</v>
      </c>
      <c r="FB19" s="40">
        <f t="shared" si="110"/>
        <v>0.89853987270685132</v>
      </c>
      <c r="FC19" s="41">
        <f t="shared" si="111"/>
        <v>0</v>
      </c>
      <c r="FD19" s="42">
        <f t="shared" si="112"/>
        <v>97</v>
      </c>
      <c r="FE19" s="43">
        <f t="shared" si="113"/>
        <v>1.6299781549319443</v>
      </c>
      <c r="FF19" s="39">
        <v>73</v>
      </c>
      <c r="FG19" s="40">
        <f t="shared" si="114"/>
        <v>2.2303696914146043</v>
      </c>
      <c r="FH19" s="39">
        <v>24</v>
      </c>
      <c r="FI19" s="40">
        <f t="shared" si="115"/>
        <v>0.90293453724604955</v>
      </c>
      <c r="FJ19" s="41">
        <f t="shared" si="116"/>
        <v>0</v>
      </c>
      <c r="FK19" s="42">
        <f t="shared" si="117"/>
        <v>97</v>
      </c>
      <c r="FL19" s="43">
        <f t="shared" si="118"/>
        <v>1.6354746248524701</v>
      </c>
      <c r="FM19" s="39">
        <v>73</v>
      </c>
      <c r="FN19" s="40">
        <f t="shared" si="119"/>
        <v>2.2399509051856401</v>
      </c>
      <c r="FO19" s="39">
        <v>24</v>
      </c>
      <c r="FP19" s="40">
        <f t="shared" si="120"/>
        <v>0.90771558245083206</v>
      </c>
      <c r="FQ19" s="41">
        <f t="shared" si="121"/>
        <v>0</v>
      </c>
      <c r="FR19" s="42">
        <f t="shared" si="122"/>
        <v>97</v>
      </c>
      <c r="FS19" s="43">
        <f t="shared" si="123"/>
        <v>1.6432322547857023</v>
      </c>
      <c r="FT19" s="39">
        <v>73</v>
      </c>
      <c r="FU19" s="40">
        <f t="shared" si="124"/>
        <v>2.2489217498459646</v>
      </c>
      <c r="FV19" s="39">
        <v>24</v>
      </c>
      <c r="FW19" s="40">
        <f t="shared" si="125"/>
        <v>0.91428571428571437</v>
      </c>
      <c r="FX19" s="41">
        <f t="shared" si="126"/>
        <v>0</v>
      </c>
      <c r="FY19" s="42">
        <f t="shared" si="127"/>
        <v>97</v>
      </c>
      <c r="FZ19" s="43">
        <f t="shared" si="128"/>
        <v>1.6521887242377791</v>
      </c>
      <c r="GA19" s="39">
        <v>73</v>
      </c>
      <c r="GB19" s="40">
        <f t="shared" si="129"/>
        <v>2.2530864197530862</v>
      </c>
      <c r="GC19" s="39">
        <v>24</v>
      </c>
      <c r="GD19" s="40">
        <f t="shared" si="130"/>
        <v>0.91743119266055051</v>
      </c>
      <c r="GE19" s="41">
        <f t="shared" si="131"/>
        <v>0</v>
      </c>
      <c r="GF19" s="42">
        <f t="shared" si="132"/>
        <v>97</v>
      </c>
      <c r="GG19" s="43">
        <f t="shared" si="133"/>
        <v>1.6564207650273226</v>
      </c>
      <c r="GH19" s="39">
        <v>72</v>
      </c>
      <c r="GI19" s="40">
        <f t="shared" si="134"/>
        <v>2.2318660880347179</v>
      </c>
      <c r="GJ19" s="39">
        <v>24</v>
      </c>
      <c r="GK19" s="40">
        <f t="shared" si="135"/>
        <v>0.92165898617511521</v>
      </c>
      <c r="GL19" s="41">
        <f t="shared" si="136"/>
        <v>0</v>
      </c>
      <c r="GM19" s="42">
        <f t="shared" si="137"/>
        <v>96</v>
      </c>
      <c r="GN19" s="43">
        <f t="shared" si="138"/>
        <v>1.646655231560892</v>
      </c>
      <c r="GO19" s="39">
        <v>72</v>
      </c>
      <c r="GP19" s="40">
        <f t="shared" si="139"/>
        <v>2.2353306426575599</v>
      </c>
      <c r="GQ19" s="39">
        <v>24</v>
      </c>
      <c r="GR19" s="40">
        <f t="shared" si="140"/>
        <v>0.92272202998846597</v>
      </c>
      <c r="GS19" s="41">
        <f t="shared" si="141"/>
        <v>0</v>
      </c>
      <c r="GT19" s="42">
        <f t="shared" si="142"/>
        <v>96</v>
      </c>
      <c r="GU19" s="43">
        <f t="shared" si="143"/>
        <v>1.6489178976296803</v>
      </c>
      <c r="GV19" s="39">
        <v>72</v>
      </c>
      <c r="GW19" s="40">
        <f t="shared" si="144"/>
        <v>2.2381100404103202</v>
      </c>
      <c r="GX19" s="39">
        <v>23</v>
      </c>
      <c r="GY19" s="40">
        <f t="shared" si="145"/>
        <v>0.88666152659984576</v>
      </c>
      <c r="GZ19" s="41">
        <f t="shared" si="146"/>
        <v>0</v>
      </c>
      <c r="HA19" s="42">
        <f t="shared" si="147"/>
        <v>95</v>
      </c>
      <c r="HB19" s="43">
        <f t="shared" si="148"/>
        <v>1.6348304938908966</v>
      </c>
      <c r="HC19" s="39">
        <v>72</v>
      </c>
      <c r="HD19" s="40">
        <f t="shared" si="149"/>
        <v>2.247892600686856</v>
      </c>
      <c r="HE19" s="39">
        <v>23</v>
      </c>
      <c r="HF19" s="40">
        <f t="shared" si="150"/>
        <v>0.88974854932301739</v>
      </c>
      <c r="HG19" s="41">
        <f t="shared" si="151"/>
        <v>0</v>
      </c>
      <c r="HH19" s="42">
        <f t="shared" si="152"/>
        <v>95</v>
      </c>
      <c r="HI19" s="43">
        <f t="shared" si="153"/>
        <v>1.6413268832066346</v>
      </c>
      <c r="HJ19" s="39">
        <v>72</v>
      </c>
      <c r="HK19" s="40">
        <f t="shared" si="154"/>
        <v>2.2535211267605635</v>
      </c>
      <c r="HL19" s="39">
        <v>23</v>
      </c>
      <c r="HM19" s="40">
        <f t="shared" si="155"/>
        <v>0.89147286821705429</v>
      </c>
      <c r="HN19" s="41">
        <f t="shared" si="156"/>
        <v>0</v>
      </c>
      <c r="HO19" s="42">
        <f t="shared" si="157"/>
        <v>95</v>
      </c>
      <c r="HP19" s="43">
        <f t="shared" si="158"/>
        <v>1.6450216450216451</v>
      </c>
      <c r="HQ19" s="39">
        <v>71</v>
      </c>
      <c r="HR19" s="40">
        <f t="shared" si="159"/>
        <v>2.2320025149324114</v>
      </c>
      <c r="HS19" s="39">
        <v>23</v>
      </c>
      <c r="HT19" s="40">
        <f t="shared" si="160"/>
        <v>0.89598753408648235</v>
      </c>
      <c r="HU19" s="41">
        <f t="shared" si="161"/>
        <v>0</v>
      </c>
      <c r="HV19" s="42">
        <f t="shared" si="162"/>
        <v>94</v>
      </c>
      <c r="HW19" s="43">
        <f t="shared" si="163"/>
        <v>1.6353514265831592</v>
      </c>
      <c r="HX19" s="39">
        <v>71</v>
      </c>
      <c r="HY19" s="40">
        <f t="shared" si="164"/>
        <v>2.2418692769182189</v>
      </c>
      <c r="HZ19" s="39">
        <v>23</v>
      </c>
      <c r="IA19" s="40">
        <f t="shared" si="165"/>
        <v>0.90266875981161698</v>
      </c>
      <c r="IB19" s="41">
        <f t="shared" si="166"/>
        <v>0</v>
      </c>
      <c r="IC19" s="42">
        <f t="shared" si="167"/>
        <v>94</v>
      </c>
      <c r="ID19" s="43">
        <f t="shared" si="168"/>
        <v>1.6447944006999127</v>
      </c>
      <c r="IE19" s="39">
        <v>71</v>
      </c>
      <c r="IF19" s="40">
        <f t="shared" si="169"/>
        <v>2.2468354430379747</v>
      </c>
      <c r="IG19" s="39">
        <v>23</v>
      </c>
      <c r="IH19" s="40">
        <f t="shared" si="170"/>
        <v>0.90765588003157061</v>
      </c>
      <c r="II19" s="41">
        <f t="shared" si="171"/>
        <v>0</v>
      </c>
      <c r="IJ19" s="42">
        <f t="shared" si="172"/>
        <v>94</v>
      </c>
      <c r="IK19" s="43">
        <f t="shared" si="173"/>
        <v>1.6508605549701441</v>
      </c>
      <c r="IL19" s="39">
        <v>71</v>
      </c>
      <c r="IM19" s="40">
        <f t="shared" si="174"/>
        <v>2.251109701965758</v>
      </c>
      <c r="IN19" s="39">
        <v>23</v>
      </c>
      <c r="IO19" s="40">
        <f t="shared" si="175"/>
        <v>0.91053048297703876</v>
      </c>
      <c r="IP19" s="41">
        <f t="shared" si="176"/>
        <v>0</v>
      </c>
      <c r="IQ19" s="42">
        <f t="shared" si="177"/>
        <v>94</v>
      </c>
      <c r="IR19" s="43">
        <f t="shared" si="178"/>
        <v>1.6549295774647885</v>
      </c>
      <c r="IS19" s="39">
        <v>70</v>
      </c>
      <c r="IT19" s="40">
        <f t="shared" si="179"/>
        <v>2.2236340533672174</v>
      </c>
      <c r="IU19" s="39">
        <v>23</v>
      </c>
      <c r="IV19" s="40">
        <f t="shared" si="180"/>
        <v>0.91197462331482959</v>
      </c>
      <c r="IW19" s="41">
        <f t="shared" si="181"/>
        <v>0</v>
      </c>
      <c r="IX19" s="42">
        <f t="shared" si="182"/>
        <v>93</v>
      </c>
      <c r="IY19" s="43">
        <f t="shared" si="183"/>
        <v>1.64021164021164</v>
      </c>
      <c r="IZ19" s="39">
        <v>70</v>
      </c>
      <c r="JA19" s="40">
        <f t="shared" si="184"/>
        <v>2.234993614303959</v>
      </c>
      <c r="JB19" s="39">
        <v>23</v>
      </c>
      <c r="JC19" s="40">
        <f t="shared" si="185"/>
        <v>0.9159697331740343</v>
      </c>
      <c r="JD19" s="41">
        <f t="shared" si="186"/>
        <v>0</v>
      </c>
      <c r="JE19" s="42">
        <f t="shared" si="187"/>
        <v>93</v>
      </c>
      <c r="JF19" s="43">
        <f t="shared" si="188"/>
        <v>1.6480595427963849</v>
      </c>
      <c r="JG19" s="39">
        <v>69</v>
      </c>
      <c r="JH19" s="40">
        <f t="shared" si="189"/>
        <v>2.2186495176848875</v>
      </c>
      <c r="JI19" s="39">
        <v>23</v>
      </c>
      <c r="JJ19" s="40">
        <f t="shared" si="190"/>
        <v>0.92741935483870963</v>
      </c>
      <c r="JK19" s="41">
        <f t="shared" si="191"/>
        <v>0</v>
      </c>
      <c r="JL19" s="42">
        <f t="shared" si="192"/>
        <v>92</v>
      </c>
      <c r="JM19" s="43">
        <f t="shared" si="193"/>
        <v>1.6457960644007157</v>
      </c>
      <c r="JN19" s="44">
        <v>68</v>
      </c>
      <c r="JO19" s="40">
        <f t="shared" si="194"/>
        <v>2.197802197802198</v>
      </c>
      <c r="JP19" s="44">
        <v>23</v>
      </c>
      <c r="JQ19" s="40">
        <f t="shared" si="195"/>
        <v>0.93192868719611022</v>
      </c>
      <c r="JR19" s="41">
        <f t="shared" si="196"/>
        <v>0</v>
      </c>
      <c r="JS19" s="42">
        <f t="shared" si="197"/>
        <v>91</v>
      </c>
      <c r="JT19" s="43">
        <f t="shared" si="198"/>
        <v>1.6361021215390146</v>
      </c>
      <c r="JU19" s="44">
        <v>67</v>
      </c>
      <c r="JV19" s="40">
        <f t="shared" si="199"/>
        <v>2.1824104234527688</v>
      </c>
      <c r="JW19" s="44">
        <v>23</v>
      </c>
      <c r="JX19" s="40">
        <f t="shared" si="200"/>
        <v>0.94262295081967218</v>
      </c>
      <c r="JY19" s="41">
        <f t="shared" si="201"/>
        <v>0</v>
      </c>
      <c r="JZ19" s="42">
        <f t="shared" si="202"/>
        <v>90</v>
      </c>
      <c r="KA19" s="43">
        <f t="shared" si="203"/>
        <v>1.6333938294010888</v>
      </c>
      <c r="KB19" s="44">
        <v>66</v>
      </c>
      <c r="KC19" s="40">
        <f t="shared" si="204"/>
        <v>2.1681997371879107</v>
      </c>
      <c r="KD19" s="44">
        <v>22</v>
      </c>
      <c r="KE19" s="40">
        <f t="shared" si="205"/>
        <v>0.91210613598673307</v>
      </c>
      <c r="KF19" s="41">
        <f t="shared" si="206"/>
        <v>0</v>
      </c>
      <c r="KG19" s="42">
        <f t="shared" si="207"/>
        <v>88</v>
      </c>
      <c r="KH19" s="43">
        <f t="shared" si="208"/>
        <v>1.6129032258064515</v>
      </c>
      <c r="KI19" s="44">
        <v>66</v>
      </c>
      <c r="KJ19" s="40">
        <f t="shared" si="209"/>
        <v>2.1710526315789473</v>
      </c>
      <c r="KK19" s="44">
        <v>22</v>
      </c>
      <c r="KL19" s="40">
        <f t="shared" si="210"/>
        <v>0.91666666666666663</v>
      </c>
      <c r="KM19" s="41">
        <f t="shared" si="211"/>
        <v>0</v>
      </c>
      <c r="KN19" s="42">
        <f t="shared" si="212"/>
        <v>88</v>
      </c>
      <c r="KO19" s="43">
        <f t="shared" si="213"/>
        <v>1.6176470588235297</v>
      </c>
      <c r="KP19" s="44">
        <v>66</v>
      </c>
      <c r="KQ19" s="40">
        <f t="shared" si="214"/>
        <v>2.1767810026385224</v>
      </c>
      <c r="KR19" s="44">
        <v>22</v>
      </c>
      <c r="KS19" s="40">
        <f t="shared" si="215"/>
        <v>0.92050209205020928</v>
      </c>
      <c r="KT19" s="41">
        <f t="shared" si="216"/>
        <v>0</v>
      </c>
      <c r="KU19" s="42">
        <v>88</v>
      </c>
      <c r="KV19" s="43">
        <f t="shared" si="218"/>
        <v>1.6230173367760976</v>
      </c>
      <c r="KW19" s="44">
        <v>65</v>
      </c>
      <c r="KX19" s="40">
        <f t="shared" si="219"/>
        <v>2.1673891297099033</v>
      </c>
      <c r="KY19" s="44">
        <v>21</v>
      </c>
      <c r="KZ19" s="40">
        <f t="shared" si="220"/>
        <v>0.89171974522292996</v>
      </c>
      <c r="LA19" s="41">
        <f t="shared" si="221"/>
        <v>1</v>
      </c>
      <c r="LB19" s="42">
        <v>87</v>
      </c>
      <c r="LC19" s="43">
        <f t="shared" si="223"/>
        <v>1.6237402015677491</v>
      </c>
      <c r="LD19" s="44">
        <v>63</v>
      </c>
      <c r="LE19" s="40">
        <f t="shared" si="224"/>
        <v>2.11978465679677</v>
      </c>
      <c r="LF19" s="44">
        <v>21</v>
      </c>
      <c r="LG19" s="40">
        <f t="shared" si="225"/>
        <v>0.90712742980561556</v>
      </c>
      <c r="LH19" s="41">
        <v>0</v>
      </c>
      <c r="LI19" s="42">
        <f t="shared" si="226"/>
        <v>84</v>
      </c>
      <c r="LJ19" s="43">
        <f t="shared" si="227"/>
        <v>1.5888027236618121</v>
      </c>
      <c r="LK19" s="44">
        <v>62</v>
      </c>
      <c r="LL19" s="40">
        <f t="shared" si="228"/>
        <v>2.116763400477979</v>
      </c>
      <c r="LM19" s="44">
        <v>21</v>
      </c>
      <c r="LN19" s="40">
        <f t="shared" si="229"/>
        <v>0.92348284960422167</v>
      </c>
      <c r="LO19" s="41">
        <v>0</v>
      </c>
      <c r="LP19" s="42">
        <f t="shared" si="230"/>
        <v>83</v>
      </c>
      <c r="LQ19" s="43">
        <f t="shared" si="231"/>
        <v>1.5952335191235825</v>
      </c>
      <c r="LR19" s="44">
        <v>61</v>
      </c>
      <c r="LS19" s="40">
        <f t="shared" si="232"/>
        <v>2.0954998282377191</v>
      </c>
      <c r="LT19" s="44">
        <v>21</v>
      </c>
      <c r="LU19" s="40">
        <f t="shared" si="233"/>
        <v>0.93085106382978722</v>
      </c>
      <c r="LV19" s="41">
        <v>0</v>
      </c>
      <c r="LW19" s="42">
        <f t="shared" si="234"/>
        <v>82</v>
      </c>
      <c r="LX19" s="43">
        <f t="shared" si="235"/>
        <v>1.5869943874588737</v>
      </c>
      <c r="LY19" s="44">
        <v>61</v>
      </c>
      <c r="LZ19" s="40">
        <f t="shared" si="236"/>
        <v>2.1254355400696863</v>
      </c>
      <c r="MA19" s="44">
        <v>21</v>
      </c>
      <c r="MB19" s="40">
        <f t="shared" si="237"/>
        <v>0.94979647218453189</v>
      </c>
      <c r="MC19" s="41">
        <v>0</v>
      </c>
      <c r="MD19" s="42">
        <f t="shared" si="238"/>
        <v>82</v>
      </c>
      <c r="ME19" s="43">
        <f t="shared" si="239"/>
        <v>1.6138555402479826</v>
      </c>
      <c r="MF19" s="44">
        <v>60</v>
      </c>
      <c r="MG19" s="40">
        <f t="shared" si="240"/>
        <v>2.099370188943317</v>
      </c>
      <c r="MH19" s="44">
        <v>21</v>
      </c>
      <c r="MI19" s="40">
        <f t="shared" si="241"/>
        <v>0.95584888484296782</v>
      </c>
      <c r="MJ19" s="41">
        <v>0</v>
      </c>
      <c r="MK19" s="42">
        <f t="shared" si="242"/>
        <v>81</v>
      </c>
      <c r="ML19" s="43">
        <f t="shared" si="243"/>
        <v>1.6023738872403561</v>
      </c>
      <c r="MM19" s="44">
        <v>60</v>
      </c>
      <c r="MN19" s="40">
        <f t="shared" si="244"/>
        <v>2.1238938053097343</v>
      </c>
      <c r="MO19" s="44">
        <v>21</v>
      </c>
      <c r="MP19" s="40">
        <f t="shared" si="245"/>
        <v>0.97177232762609911</v>
      </c>
      <c r="MQ19" s="41">
        <v>0</v>
      </c>
      <c r="MR19" s="42">
        <f t="shared" si="246"/>
        <v>81</v>
      </c>
      <c r="MS19" s="43">
        <f t="shared" si="247"/>
        <v>1.6245487364620936</v>
      </c>
      <c r="MT19" s="44">
        <v>59</v>
      </c>
      <c r="MU19" s="40">
        <f t="shared" si="248"/>
        <v>2.1230658510255487</v>
      </c>
      <c r="MV19" s="44">
        <v>21</v>
      </c>
      <c r="MW19" s="40">
        <f t="shared" si="249"/>
        <v>0.99384761003312827</v>
      </c>
      <c r="MX19" s="41">
        <v>0</v>
      </c>
      <c r="MY19" s="42">
        <f t="shared" si="250"/>
        <v>80</v>
      </c>
      <c r="MZ19" s="43">
        <f t="shared" si="251"/>
        <v>1.6353229762878168</v>
      </c>
      <c r="NA19" s="44">
        <v>59</v>
      </c>
      <c r="NB19" s="40">
        <f t="shared" si="252"/>
        <v>2.1667278736687479</v>
      </c>
      <c r="NC19" s="44">
        <v>21</v>
      </c>
      <c r="ND19" s="40">
        <f t="shared" si="253"/>
        <v>1.0140028971511348</v>
      </c>
      <c r="NE19" s="41">
        <v>0</v>
      </c>
      <c r="NF19" s="42">
        <f t="shared" si="254"/>
        <v>80</v>
      </c>
      <c r="NG19" s="43">
        <f t="shared" si="255"/>
        <v>1.6687526074259491</v>
      </c>
      <c r="NH19" s="44">
        <v>58</v>
      </c>
      <c r="NI19" s="40">
        <f t="shared" si="256"/>
        <v>2.1561338289962824</v>
      </c>
      <c r="NJ19" s="44">
        <v>20</v>
      </c>
      <c r="NK19" s="40">
        <f t="shared" si="257"/>
        <v>0.99009900990099009</v>
      </c>
      <c r="NL19" s="41">
        <v>0</v>
      </c>
      <c r="NM19" s="42">
        <f t="shared" si="258"/>
        <v>78</v>
      </c>
      <c r="NN19" s="43">
        <f t="shared" si="259"/>
        <v>1.6560509554140128</v>
      </c>
      <c r="NO19" s="44">
        <v>57</v>
      </c>
      <c r="NP19" s="40">
        <f t="shared" si="260"/>
        <v>2.1755725190839694</v>
      </c>
      <c r="NQ19" s="44">
        <v>19</v>
      </c>
      <c r="NR19" s="40">
        <f t="shared" si="261"/>
        <v>0.9768637532133676</v>
      </c>
      <c r="NS19" s="41">
        <v>0</v>
      </c>
      <c r="NT19" s="42">
        <f t="shared" si="262"/>
        <v>76</v>
      </c>
      <c r="NU19" s="43">
        <f t="shared" si="263"/>
        <v>1.6648411829134722</v>
      </c>
      <c r="NV19" s="44">
        <v>54</v>
      </c>
      <c r="NW19" s="40">
        <f t="shared" si="264"/>
        <v>2.0801232665639446</v>
      </c>
      <c r="NX19" s="44">
        <v>19</v>
      </c>
      <c r="NY19" s="40">
        <f t="shared" si="265"/>
        <v>0.989068193649141</v>
      </c>
      <c r="NZ19" s="41">
        <v>0</v>
      </c>
      <c r="OA19" s="42">
        <f t="shared" si="266"/>
        <v>73</v>
      </c>
      <c r="OB19" s="43">
        <f t="shared" si="267"/>
        <v>1.6161168917423068</v>
      </c>
      <c r="OC19" s="44">
        <v>54</v>
      </c>
      <c r="OD19" s="40">
        <f t="shared" si="268"/>
        <v>2.0979020979020979</v>
      </c>
      <c r="OE19" s="44">
        <v>19</v>
      </c>
      <c r="OF19" s="40">
        <f t="shared" si="269"/>
        <v>1</v>
      </c>
      <c r="OG19" s="41">
        <v>0</v>
      </c>
      <c r="OH19" s="42">
        <f t="shared" si="270"/>
        <v>73</v>
      </c>
      <c r="OI19" s="43">
        <f t="shared" si="271"/>
        <v>1.6316495306213681</v>
      </c>
      <c r="OJ19" s="44">
        <v>54</v>
      </c>
      <c r="OK19" s="40">
        <f t="shared" si="272"/>
        <v>2.1209740769835035</v>
      </c>
      <c r="OL19" s="44">
        <v>19</v>
      </c>
      <c r="OM19" s="40">
        <f t="shared" si="273"/>
        <v>1.0204081632653061</v>
      </c>
      <c r="ON19" s="41">
        <v>0</v>
      </c>
      <c r="OO19" s="42">
        <f t="shared" si="274"/>
        <v>73</v>
      </c>
      <c r="OP19" s="43">
        <f t="shared" si="275"/>
        <v>1.6560798548094373</v>
      </c>
      <c r="OQ19" s="44">
        <v>52</v>
      </c>
      <c r="OR19" s="40">
        <f t="shared" si="276"/>
        <v>2.0950846091861401</v>
      </c>
      <c r="OS19" s="44">
        <v>18</v>
      </c>
      <c r="OT19" s="40">
        <f t="shared" si="277"/>
        <v>0.99667774086378735</v>
      </c>
      <c r="OU19" s="41">
        <v>0</v>
      </c>
      <c r="OV19" s="42">
        <f t="shared" si="278"/>
        <v>70</v>
      </c>
      <c r="OW19" s="43">
        <f t="shared" si="279"/>
        <v>1.6324626865671641</v>
      </c>
      <c r="OX19" s="44">
        <v>48</v>
      </c>
      <c r="OY19" s="40">
        <f t="shared" si="280"/>
        <v>1.9867549668874174</v>
      </c>
      <c r="OZ19" s="44">
        <v>16</v>
      </c>
      <c r="PA19" s="36">
        <f t="shared" si="281"/>
        <v>0.90909090909090906</v>
      </c>
      <c r="PB19" s="45">
        <v>0</v>
      </c>
      <c r="PC19" s="46">
        <f t="shared" si="282"/>
        <v>64</v>
      </c>
      <c r="PD19" s="47">
        <f t="shared" si="283"/>
        <v>1.5325670498084289</v>
      </c>
      <c r="PE19" s="48">
        <v>47</v>
      </c>
      <c r="PF19" s="36">
        <f t="shared" si="284"/>
        <v>1.9889970376639865</v>
      </c>
      <c r="PG19" s="48">
        <v>16</v>
      </c>
      <c r="PH19" s="36">
        <f t="shared" si="285"/>
        <v>0.94674556213017758</v>
      </c>
      <c r="PI19" s="45">
        <v>0</v>
      </c>
      <c r="PJ19" s="46">
        <f t="shared" si="286"/>
        <v>63</v>
      </c>
      <c r="PK19" s="47">
        <f t="shared" si="287"/>
        <v>1.5544041450777202</v>
      </c>
      <c r="PL19" s="48">
        <v>45</v>
      </c>
      <c r="PM19" s="36">
        <f t="shared" si="288"/>
        <v>1.9573727707699</v>
      </c>
      <c r="PN19" s="48">
        <v>16</v>
      </c>
      <c r="PO19" s="36">
        <f t="shared" si="289"/>
        <v>0.99009900990099009</v>
      </c>
      <c r="PP19" s="45">
        <v>0</v>
      </c>
      <c r="PQ19" s="46">
        <f t="shared" si="290"/>
        <v>61</v>
      </c>
      <c r="PR19" s="47">
        <f t="shared" si="291"/>
        <v>1.5581098339719028</v>
      </c>
      <c r="PS19" s="48">
        <v>43</v>
      </c>
      <c r="PT19" s="36">
        <f t="shared" si="292"/>
        <v>1.9483461712732213</v>
      </c>
      <c r="PU19" s="48">
        <v>16</v>
      </c>
      <c r="PV19" s="36">
        <f t="shared" si="293"/>
        <v>1.0369410239792611</v>
      </c>
      <c r="PW19" s="45">
        <v>0</v>
      </c>
      <c r="PX19" s="46">
        <f t="shared" si="294"/>
        <v>59</v>
      </c>
      <c r="PY19" s="47">
        <f t="shared" si="295"/>
        <v>1.5733333333333333</v>
      </c>
      <c r="PZ19" s="49">
        <v>41</v>
      </c>
      <c r="QA19" s="36">
        <f t="shared" si="296"/>
        <v>1.8902720147533425</v>
      </c>
      <c r="QB19" s="48">
        <v>15</v>
      </c>
      <c r="QC19" s="36">
        <f t="shared" si="297"/>
        <v>0.99075297225891679</v>
      </c>
      <c r="QD19" s="45">
        <v>0</v>
      </c>
      <c r="QE19" s="46">
        <f t="shared" si="298"/>
        <v>56</v>
      </c>
      <c r="QF19" s="47">
        <f t="shared" si="299"/>
        <v>1.5204995927233234</v>
      </c>
      <c r="QG19" s="50">
        <v>38</v>
      </c>
      <c r="QH19" s="36">
        <f t="shared" si="300"/>
        <v>1.7873941674506115</v>
      </c>
      <c r="QI19" s="51">
        <v>15</v>
      </c>
      <c r="QJ19" s="36">
        <f t="shared" si="301"/>
        <v>1.0176390773405699</v>
      </c>
      <c r="QK19" s="45">
        <v>0</v>
      </c>
      <c r="QL19" s="46">
        <f t="shared" si="302"/>
        <v>53</v>
      </c>
      <c r="QM19" s="47">
        <f t="shared" si="303"/>
        <v>1.4722222222222221</v>
      </c>
      <c r="QN19" s="48">
        <v>38</v>
      </c>
      <c r="QO19" s="36">
        <f t="shared" si="304"/>
        <v>1.8500486854917235</v>
      </c>
      <c r="QP19" s="48">
        <v>15</v>
      </c>
      <c r="QQ19" s="36">
        <f t="shared" si="305"/>
        <v>1.0683760683760684</v>
      </c>
      <c r="QR19" s="45">
        <v>0</v>
      </c>
      <c r="QS19" s="46">
        <f t="shared" si="306"/>
        <v>53</v>
      </c>
      <c r="QT19" s="47">
        <f t="shared" si="307"/>
        <v>1.532677848467322</v>
      </c>
      <c r="QU19" s="48">
        <v>38</v>
      </c>
      <c r="QV19" s="36">
        <f t="shared" si="308"/>
        <v>1.9211324570273005</v>
      </c>
      <c r="QW19" s="48">
        <v>15</v>
      </c>
      <c r="QX19" s="36">
        <f t="shared" si="309"/>
        <v>1.1227544910179641</v>
      </c>
      <c r="QY19" s="45">
        <v>0</v>
      </c>
      <c r="QZ19" s="46">
        <f t="shared" si="310"/>
        <v>53</v>
      </c>
      <c r="RA19" s="47">
        <f t="shared" si="311"/>
        <v>1.5992757996378997</v>
      </c>
      <c r="RB19" s="48">
        <v>37</v>
      </c>
      <c r="RC19" s="36">
        <f t="shared" si="312"/>
        <v>1.9566367001586462</v>
      </c>
      <c r="RD19" s="48">
        <v>15</v>
      </c>
      <c r="RE19" s="36">
        <f t="shared" si="313"/>
        <v>1.2077294685990339</v>
      </c>
      <c r="RF19" s="45">
        <v>0</v>
      </c>
      <c r="RG19" s="46">
        <f t="shared" si="314"/>
        <v>52</v>
      </c>
      <c r="RH19" s="47">
        <f t="shared" si="315"/>
        <v>1.6597510373443984</v>
      </c>
      <c r="RI19" s="48">
        <v>31</v>
      </c>
      <c r="RJ19" s="36">
        <f t="shared" si="316"/>
        <v>1.7405951712521055</v>
      </c>
      <c r="RK19" s="48">
        <v>14</v>
      </c>
      <c r="RL19" s="36">
        <f t="shared" si="317"/>
        <v>1.2037833190025795</v>
      </c>
      <c r="RM19" s="45">
        <v>0</v>
      </c>
      <c r="RN19" s="46">
        <f t="shared" si="318"/>
        <v>45</v>
      </c>
      <c r="RO19" s="47">
        <f t="shared" si="319"/>
        <v>1.5285326086956521</v>
      </c>
      <c r="RP19" s="48">
        <v>30</v>
      </c>
      <c r="RQ19" s="36">
        <f t="shared" si="320"/>
        <v>1.762632197414806</v>
      </c>
      <c r="RR19" s="48">
        <v>14</v>
      </c>
      <c r="RS19" s="36">
        <f t="shared" si="321"/>
        <v>1.2511170688114388</v>
      </c>
      <c r="RT19" s="45">
        <v>0</v>
      </c>
      <c r="RU19" s="46">
        <f t="shared" si="322"/>
        <v>44</v>
      </c>
      <c r="RV19" s="47">
        <f t="shared" si="323"/>
        <v>1.5597305919886566</v>
      </c>
      <c r="RW19" s="48">
        <v>28</v>
      </c>
      <c r="RX19" s="36">
        <f t="shared" si="324"/>
        <v>1.6969696969696972</v>
      </c>
      <c r="RY19" s="48">
        <v>14</v>
      </c>
      <c r="RZ19" s="36">
        <f t="shared" si="325"/>
        <v>1.2903225806451613</v>
      </c>
      <c r="SA19" s="45">
        <v>0</v>
      </c>
      <c r="SB19" s="46">
        <f t="shared" si="326"/>
        <v>42</v>
      </c>
      <c r="SC19" s="47">
        <f t="shared" si="327"/>
        <v>1.5356489945155392</v>
      </c>
      <c r="SD19" s="48">
        <v>27</v>
      </c>
      <c r="SE19" s="36">
        <f t="shared" si="328"/>
        <v>1.6906700062617408</v>
      </c>
      <c r="SF19" s="48">
        <v>12</v>
      </c>
      <c r="SG19" s="36">
        <f t="shared" si="329"/>
        <v>1.1494252873563218</v>
      </c>
      <c r="SH19" s="45">
        <v>0</v>
      </c>
      <c r="SI19" s="46">
        <f t="shared" si="330"/>
        <v>39</v>
      </c>
      <c r="SJ19" s="47">
        <f t="shared" si="331"/>
        <v>1.476713366149186</v>
      </c>
      <c r="SK19" s="48">
        <v>25</v>
      </c>
      <c r="SL19" s="36">
        <f t="shared" si="332"/>
        <v>1.6361256544502618</v>
      </c>
      <c r="SM19" s="48">
        <v>12</v>
      </c>
      <c r="SN19" s="36">
        <f t="shared" si="333"/>
        <v>1.2232415902140672</v>
      </c>
      <c r="SO19" s="45">
        <v>0</v>
      </c>
      <c r="SP19" s="46">
        <f t="shared" si="334"/>
        <v>37</v>
      </c>
      <c r="SQ19" s="47">
        <f t="shared" si="335"/>
        <v>1.4746911119968116</v>
      </c>
      <c r="SR19" s="35">
        <v>23</v>
      </c>
      <c r="SS19" s="36">
        <f t="shared" si="336"/>
        <v>1.5688949522510234</v>
      </c>
      <c r="ST19" s="37">
        <v>12</v>
      </c>
      <c r="SU19" s="36">
        <f t="shared" si="337"/>
        <v>1.2931034482758621</v>
      </c>
      <c r="SV19" s="45">
        <v>0</v>
      </c>
      <c r="SW19" s="46">
        <f t="shared" si="338"/>
        <v>35</v>
      </c>
      <c r="SX19" s="47">
        <f t="shared" si="339"/>
        <v>1.4619883040935671</v>
      </c>
      <c r="SY19" s="35">
        <v>23</v>
      </c>
      <c r="SZ19" s="36">
        <f t="shared" si="340"/>
        <v>1.6642547033285093</v>
      </c>
      <c r="TA19" s="37">
        <v>12</v>
      </c>
      <c r="TB19" s="36">
        <f t="shared" si="341"/>
        <v>1.3888888888888888</v>
      </c>
      <c r="TC19" s="45">
        <v>0</v>
      </c>
      <c r="TD19" s="46">
        <f t="shared" si="342"/>
        <v>35</v>
      </c>
      <c r="TE19" s="36">
        <f t="shared" si="343"/>
        <v>1.5583259127337488</v>
      </c>
      <c r="TF19" s="52">
        <v>19</v>
      </c>
      <c r="TG19" s="36">
        <f t="shared" si="344"/>
        <v>1.4751552795031055</v>
      </c>
      <c r="TH19" s="37">
        <v>12</v>
      </c>
      <c r="TI19" s="36">
        <f t="shared" si="345"/>
        <v>1.4796547472256474</v>
      </c>
      <c r="TJ19" s="45">
        <v>0</v>
      </c>
      <c r="TK19" s="46">
        <f t="shared" si="346"/>
        <v>31</v>
      </c>
      <c r="TL19" s="47">
        <f t="shared" si="347"/>
        <v>1.4768937589328253</v>
      </c>
      <c r="TM19" s="50"/>
      <c r="TN19" s="36"/>
      <c r="TO19" s="51"/>
      <c r="TP19" s="36"/>
      <c r="TQ19" s="45"/>
      <c r="TR19" s="37">
        <v>23</v>
      </c>
      <c r="TS19" s="47">
        <f t="shared" si="348"/>
        <v>1.232583065380493</v>
      </c>
      <c r="TT19" s="50"/>
      <c r="TU19" s="36"/>
      <c r="TV19" s="51"/>
      <c r="TW19" s="36"/>
      <c r="TX19" s="45"/>
      <c r="TY19" s="37">
        <v>20</v>
      </c>
      <c r="TZ19" s="47">
        <f t="shared" si="349"/>
        <v>1.1331444759206799</v>
      </c>
      <c r="UA19" s="50"/>
      <c r="UB19" s="36"/>
      <c r="UC19" s="51"/>
      <c r="UD19" s="36"/>
      <c r="UE19" s="45"/>
      <c r="UF19" s="37">
        <v>18</v>
      </c>
      <c r="UG19" s="47">
        <f t="shared" si="350"/>
        <v>1.0902483343428226</v>
      </c>
      <c r="UH19" s="50"/>
      <c r="UI19" s="36"/>
      <c r="UJ19" s="51"/>
      <c r="UK19" s="36"/>
      <c r="UL19" s="45"/>
      <c r="UM19" s="37">
        <v>15</v>
      </c>
      <c r="UN19" s="47">
        <f t="shared" si="351"/>
        <v>1.1202389843166543</v>
      </c>
      <c r="UO19" s="50"/>
      <c r="UP19" s="36"/>
      <c r="UQ19" s="51"/>
      <c r="UR19" s="36"/>
      <c r="US19" s="45"/>
      <c r="UT19" s="37">
        <v>13</v>
      </c>
      <c r="UU19" s="47">
        <f t="shared" si="352"/>
        <v>1.1082693947144073</v>
      </c>
      <c r="UV19" s="50"/>
      <c r="UW19" s="36"/>
      <c r="UX19" s="51"/>
      <c r="UY19" s="36"/>
      <c r="UZ19" s="45"/>
      <c r="VA19" s="37">
        <v>12</v>
      </c>
      <c r="VB19" s="47">
        <f t="shared" si="353"/>
        <v>1.1549566891241578</v>
      </c>
      <c r="VC19" s="50"/>
      <c r="VD19" s="36"/>
      <c r="VE19" s="51"/>
      <c r="VF19" s="36"/>
      <c r="VG19" s="45"/>
      <c r="VH19" s="37">
        <v>7</v>
      </c>
      <c r="VI19" s="47">
        <f t="shared" si="354"/>
        <v>0.81018518518518512</v>
      </c>
      <c r="VJ19" s="50"/>
      <c r="VK19" s="36"/>
      <c r="VL19" s="51"/>
      <c r="VM19" s="36"/>
      <c r="VN19" s="45"/>
      <c r="VO19" s="37">
        <v>5</v>
      </c>
      <c r="VP19" s="47">
        <f t="shared" si="355"/>
        <v>0.64850843060959795</v>
      </c>
      <c r="VQ19" s="50"/>
      <c r="VR19" s="36"/>
      <c r="VS19" s="51"/>
      <c r="VT19" s="36"/>
      <c r="VU19" s="45"/>
      <c r="VV19" s="37">
        <v>3</v>
      </c>
      <c r="VW19" s="47">
        <f t="shared" si="356"/>
        <v>0.46948356807511737</v>
      </c>
      <c r="VX19" s="50"/>
      <c r="VY19" s="36"/>
      <c r="VZ19" s="51"/>
      <c r="WA19" s="36"/>
      <c r="WB19" s="45"/>
      <c r="WC19" s="37">
        <v>2</v>
      </c>
      <c r="WD19" s="47">
        <f t="shared" si="357"/>
        <v>0.46189376443418012</v>
      </c>
      <c r="WE19" s="50"/>
      <c r="WF19" s="36"/>
      <c r="WG19" s="51"/>
      <c r="WH19" s="36"/>
      <c r="WI19" s="45"/>
      <c r="WJ19" s="37">
        <v>2</v>
      </c>
      <c r="WK19" s="47">
        <f t="shared" si="358"/>
        <v>0.56338028169014087</v>
      </c>
      <c r="WL19" s="50"/>
      <c r="WM19" s="36"/>
      <c r="WN19" s="51"/>
      <c r="WO19" s="36"/>
      <c r="WP19" s="45"/>
      <c r="WQ19" s="37">
        <v>2</v>
      </c>
      <c r="WR19" s="47">
        <f t="shared" si="359"/>
        <v>0.72727272727272729</v>
      </c>
      <c r="WS19" s="50"/>
      <c r="WT19" s="36"/>
      <c r="WU19" s="51"/>
      <c r="WV19" s="36"/>
      <c r="WW19" s="45"/>
      <c r="WX19" s="37">
        <v>1</v>
      </c>
      <c r="WY19" s="47">
        <f t="shared" si="360"/>
        <v>0.47169811320754718</v>
      </c>
    </row>
    <row r="20" spans="1:623">
      <c r="A20" s="34" t="s">
        <v>71</v>
      </c>
      <c r="B20" s="35">
        <v>545999</v>
      </c>
      <c r="C20" s="36">
        <f t="shared" si="0"/>
        <v>6.3628193447775718</v>
      </c>
      <c r="D20" s="37">
        <v>550840</v>
      </c>
      <c r="E20" s="36">
        <f t="shared" si="1"/>
        <v>6.3307105545669806</v>
      </c>
      <c r="F20" s="37">
        <f t="shared" si="2"/>
        <v>1096839</v>
      </c>
      <c r="G20" s="38">
        <f t="shared" si="3"/>
        <v>6.3466534831317114</v>
      </c>
      <c r="H20" s="39">
        <v>112</v>
      </c>
      <c r="I20" s="40">
        <f t="shared" si="4"/>
        <v>3.3442818751866228</v>
      </c>
      <c r="J20" s="39">
        <v>52</v>
      </c>
      <c r="K20" s="40">
        <f t="shared" si="5"/>
        <v>1.8978102189781021</v>
      </c>
      <c r="L20" s="41">
        <f t="shared" si="6"/>
        <v>0</v>
      </c>
      <c r="M20" s="42">
        <f t="shared" si="7"/>
        <v>164</v>
      </c>
      <c r="N20" s="43">
        <f t="shared" si="8"/>
        <v>2.6933815076367216</v>
      </c>
      <c r="O20" s="39">
        <v>112</v>
      </c>
      <c r="P20" s="40">
        <f t="shared" si="9"/>
        <v>3.3482810164424519</v>
      </c>
      <c r="Q20" s="39">
        <v>52</v>
      </c>
      <c r="R20" s="40">
        <f t="shared" si="10"/>
        <v>1.9005847953216373</v>
      </c>
      <c r="S20" s="41">
        <f t="shared" si="11"/>
        <v>0</v>
      </c>
      <c r="T20" s="42">
        <f t="shared" si="12"/>
        <v>164</v>
      </c>
      <c r="U20" s="43">
        <f t="shared" si="13"/>
        <v>2.6969248478868604</v>
      </c>
      <c r="V20" s="39">
        <v>112</v>
      </c>
      <c r="W20" s="40">
        <f t="shared" si="14"/>
        <v>3.3512866546977853</v>
      </c>
      <c r="X20" s="39">
        <v>52</v>
      </c>
      <c r="Y20" s="40">
        <f t="shared" si="15"/>
        <v>1.9005847953216373</v>
      </c>
      <c r="Z20" s="41">
        <f t="shared" si="16"/>
        <v>0</v>
      </c>
      <c r="AA20" s="42">
        <f t="shared" si="17"/>
        <v>164</v>
      </c>
      <c r="AB20" s="43">
        <f t="shared" si="18"/>
        <v>2.6982560052648896</v>
      </c>
      <c r="AC20" s="39">
        <v>112</v>
      </c>
      <c r="AD20" s="40">
        <f t="shared" si="19"/>
        <v>3.3542976939203357</v>
      </c>
      <c r="AE20" s="39">
        <v>52</v>
      </c>
      <c r="AF20" s="40">
        <f t="shared" si="20"/>
        <v>1.9012797074954297</v>
      </c>
      <c r="AG20" s="41">
        <f t="shared" si="21"/>
        <v>0</v>
      </c>
      <c r="AH20" s="42">
        <f t="shared" si="22"/>
        <v>164</v>
      </c>
      <c r="AI20" s="43">
        <f t="shared" si="23"/>
        <v>2.7000329272308199</v>
      </c>
      <c r="AJ20" s="39">
        <v>112</v>
      </c>
      <c r="AK20" s="40">
        <f t="shared" si="24"/>
        <v>3.3563080611327538</v>
      </c>
      <c r="AL20" s="39">
        <v>52</v>
      </c>
      <c r="AM20" s="40">
        <f t="shared" si="25"/>
        <v>1.9026710574460302</v>
      </c>
      <c r="AN20" s="41">
        <f t="shared" si="26"/>
        <v>0</v>
      </c>
      <c r="AO20" s="42">
        <f t="shared" si="27"/>
        <v>164</v>
      </c>
      <c r="AP20" s="43">
        <f t="shared" si="28"/>
        <v>2.7018121911037891</v>
      </c>
      <c r="AQ20" s="39">
        <v>112</v>
      </c>
      <c r="AR20" s="40">
        <f t="shared" si="29"/>
        <v>3.3563080611327538</v>
      </c>
      <c r="AS20" s="39">
        <v>52</v>
      </c>
      <c r="AT20" s="40">
        <f t="shared" si="30"/>
        <v>1.9061583577712611</v>
      </c>
      <c r="AU20" s="41">
        <f t="shared" si="31"/>
        <v>0</v>
      </c>
      <c r="AV20" s="42">
        <f t="shared" si="32"/>
        <v>164</v>
      </c>
      <c r="AW20" s="43">
        <f t="shared" si="33"/>
        <v>2.7040395713107999</v>
      </c>
      <c r="AX20" s="39">
        <v>111</v>
      </c>
      <c r="AY20" s="40">
        <f t="shared" si="34"/>
        <v>3.329334133173365</v>
      </c>
      <c r="AZ20" s="39">
        <v>52</v>
      </c>
      <c r="BA20" s="40">
        <f t="shared" si="35"/>
        <v>1.9082568807339451</v>
      </c>
      <c r="BB20" s="41">
        <f t="shared" si="36"/>
        <v>0</v>
      </c>
      <c r="BC20" s="42">
        <f t="shared" si="37"/>
        <v>163</v>
      </c>
      <c r="BD20" s="43">
        <f t="shared" si="38"/>
        <v>2.6902129064202014</v>
      </c>
      <c r="BE20" s="39">
        <v>111</v>
      </c>
      <c r="BF20" s="40">
        <f t="shared" si="39"/>
        <v>3.3313325330132053</v>
      </c>
      <c r="BG20" s="39">
        <v>52</v>
      </c>
      <c r="BH20" s="40">
        <f t="shared" si="40"/>
        <v>1.9082568807339451</v>
      </c>
      <c r="BI20" s="41">
        <f t="shared" si="41"/>
        <v>0</v>
      </c>
      <c r="BJ20" s="42">
        <f t="shared" si="42"/>
        <v>163</v>
      </c>
      <c r="BK20" s="43">
        <f t="shared" si="43"/>
        <v>2.6911012052171044</v>
      </c>
      <c r="BL20" s="39">
        <v>111</v>
      </c>
      <c r="BM20" s="40">
        <f t="shared" si="44"/>
        <v>3.3313325330132053</v>
      </c>
      <c r="BN20" s="39">
        <v>51</v>
      </c>
      <c r="BO20" s="40">
        <f t="shared" si="45"/>
        <v>1.8743109151047408</v>
      </c>
      <c r="BP20" s="41">
        <f t="shared" si="46"/>
        <v>0</v>
      </c>
      <c r="BQ20" s="42">
        <f t="shared" si="47"/>
        <v>162</v>
      </c>
      <c r="BR20" s="43">
        <f t="shared" si="48"/>
        <v>2.6763588303320667</v>
      </c>
      <c r="BS20" s="39">
        <v>111</v>
      </c>
      <c r="BT20" s="40">
        <f t="shared" si="49"/>
        <v>3.3363390441839496</v>
      </c>
      <c r="BU20" s="39">
        <v>51</v>
      </c>
      <c r="BV20" s="40">
        <f t="shared" si="50"/>
        <v>1.8770702981229297</v>
      </c>
      <c r="BW20" s="41">
        <f t="shared" si="51"/>
        <v>0</v>
      </c>
      <c r="BX20" s="42">
        <f t="shared" si="52"/>
        <v>162</v>
      </c>
      <c r="BY20" s="43">
        <f t="shared" si="53"/>
        <v>2.6803441429516877</v>
      </c>
      <c r="BZ20" s="39">
        <v>111</v>
      </c>
      <c r="CA20" s="40">
        <f t="shared" si="54"/>
        <v>3.3363390441839496</v>
      </c>
      <c r="CB20" s="39">
        <v>51</v>
      </c>
      <c r="CC20" s="40">
        <f t="shared" si="55"/>
        <v>1.8784530386740332</v>
      </c>
      <c r="CD20" s="41">
        <f t="shared" si="56"/>
        <v>0</v>
      </c>
      <c r="CE20" s="42">
        <f t="shared" si="57"/>
        <v>162</v>
      </c>
      <c r="CF20" s="43">
        <f t="shared" si="58"/>
        <v>2.6812313803376364</v>
      </c>
      <c r="CG20" s="39">
        <v>111</v>
      </c>
      <c r="CH20" s="40">
        <f t="shared" si="59"/>
        <v>3.3403551008125185</v>
      </c>
      <c r="CI20" s="39">
        <v>51</v>
      </c>
      <c r="CJ20" s="40">
        <f t="shared" si="60"/>
        <v>1.8833087149187591</v>
      </c>
      <c r="CK20" s="41">
        <f t="shared" si="61"/>
        <v>0</v>
      </c>
      <c r="CL20" s="42">
        <f t="shared" si="62"/>
        <v>162</v>
      </c>
      <c r="CM20" s="43">
        <f t="shared" si="63"/>
        <v>2.6861217045266126</v>
      </c>
      <c r="CN20" s="39">
        <v>111</v>
      </c>
      <c r="CO20" s="40">
        <f t="shared" si="64"/>
        <v>3.3443808376016877</v>
      </c>
      <c r="CP20" s="39">
        <v>51</v>
      </c>
      <c r="CQ20" s="40">
        <f t="shared" si="65"/>
        <v>1.8909899888765296</v>
      </c>
      <c r="CR20" s="41">
        <f t="shared" si="66"/>
        <v>0</v>
      </c>
      <c r="CS20" s="42">
        <f t="shared" si="67"/>
        <v>162</v>
      </c>
      <c r="CT20" s="43">
        <f t="shared" si="68"/>
        <v>2.6928191489361701</v>
      </c>
      <c r="CU20" s="39">
        <v>111</v>
      </c>
      <c r="CV20" s="40">
        <f t="shared" si="69"/>
        <v>3.3463973470003019</v>
      </c>
      <c r="CW20" s="39">
        <v>51</v>
      </c>
      <c r="CX20" s="40">
        <f t="shared" si="70"/>
        <v>1.8916913946587539</v>
      </c>
      <c r="CY20" s="41">
        <f t="shared" si="71"/>
        <v>0</v>
      </c>
      <c r="CZ20" s="42">
        <f t="shared" si="72"/>
        <v>162</v>
      </c>
      <c r="DA20" s="43">
        <f t="shared" si="73"/>
        <v>2.6941626475968734</v>
      </c>
      <c r="DB20" s="39">
        <v>111</v>
      </c>
      <c r="DC20" s="40">
        <f t="shared" si="74"/>
        <v>3.3474065138721349</v>
      </c>
      <c r="DD20" s="39">
        <v>51</v>
      </c>
      <c r="DE20" s="40">
        <f t="shared" si="75"/>
        <v>1.8923933209647494</v>
      </c>
      <c r="DF20" s="41">
        <f t="shared" si="76"/>
        <v>0</v>
      </c>
      <c r="DG20" s="42">
        <f t="shared" si="77"/>
        <v>162</v>
      </c>
      <c r="DH20" s="43">
        <f t="shared" si="78"/>
        <v>2.6950590583929466</v>
      </c>
      <c r="DI20" s="39">
        <v>111</v>
      </c>
      <c r="DJ20" s="40">
        <f t="shared" si="79"/>
        <v>3.3504376697856926</v>
      </c>
      <c r="DK20" s="39">
        <v>51</v>
      </c>
      <c r="DL20" s="40">
        <f t="shared" si="80"/>
        <v>1.8945022288261515</v>
      </c>
      <c r="DM20" s="41">
        <f t="shared" si="81"/>
        <v>0</v>
      </c>
      <c r="DN20" s="42">
        <f t="shared" si="82"/>
        <v>162</v>
      </c>
      <c r="DO20" s="43">
        <f t="shared" si="83"/>
        <v>2.6977518734388011</v>
      </c>
      <c r="DP20" s="39">
        <v>111</v>
      </c>
      <c r="DQ20" s="40">
        <f t="shared" si="84"/>
        <v>3.356516480193529</v>
      </c>
      <c r="DR20" s="39">
        <v>51</v>
      </c>
      <c r="DS20" s="40">
        <f t="shared" si="85"/>
        <v>1.9008572493477451</v>
      </c>
      <c r="DT20" s="41">
        <f t="shared" si="86"/>
        <v>0</v>
      </c>
      <c r="DU20" s="42">
        <f t="shared" si="87"/>
        <v>162</v>
      </c>
      <c r="DV20" s="43">
        <f t="shared" si="88"/>
        <v>2.7045075125208684</v>
      </c>
      <c r="DW20" s="39">
        <v>111</v>
      </c>
      <c r="DX20" s="40">
        <f t="shared" si="89"/>
        <v>3.3666969972702456</v>
      </c>
      <c r="DY20" s="39">
        <v>51</v>
      </c>
      <c r="DZ20" s="40">
        <f t="shared" si="90"/>
        <v>1.9029850746268655</v>
      </c>
      <c r="EA20" s="41">
        <f t="shared" si="91"/>
        <v>0</v>
      </c>
      <c r="EB20" s="42">
        <f t="shared" si="92"/>
        <v>162</v>
      </c>
      <c r="EC20" s="43">
        <f t="shared" si="93"/>
        <v>2.7103898276727456</v>
      </c>
      <c r="ED20" s="39">
        <v>110</v>
      </c>
      <c r="EE20" s="40">
        <f t="shared" si="94"/>
        <v>3.3424491036159223</v>
      </c>
      <c r="EF20" s="39">
        <v>51</v>
      </c>
      <c r="EG20" s="40">
        <f t="shared" si="95"/>
        <v>1.905829596412556</v>
      </c>
      <c r="EH20" s="41">
        <f t="shared" si="96"/>
        <v>0</v>
      </c>
      <c r="EI20" s="42">
        <f t="shared" si="97"/>
        <v>161</v>
      </c>
      <c r="EJ20" s="43">
        <f t="shared" si="98"/>
        <v>2.6981732864085806</v>
      </c>
      <c r="EK20" s="39">
        <v>110</v>
      </c>
      <c r="EL20" s="40">
        <f t="shared" si="99"/>
        <v>3.3444816053511706</v>
      </c>
      <c r="EM20" s="39">
        <v>51</v>
      </c>
      <c r="EN20" s="40">
        <f t="shared" si="100"/>
        <v>1.9079685746352413</v>
      </c>
      <c r="EO20" s="41">
        <f t="shared" si="101"/>
        <v>0</v>
      </c>
      <c r="EP20" s="42">
        <f t="shared" si="102"/>
        <v>161</v>
      </c>
      <c r="EQ20" s="43">
        <f t="shared" si="103"/>
        <v>2.7004360952700437</v>
      </c>
      <c r="ER20" s="39">
        <v>110</v>
      </c>
      <c r="ES20" s="40">
        <f t="shared" si="104"/>
        <v>3.3495736906211935</v>
      </c>
      <c r="ET20" s="39">
        <v>51</v>
      </c>
      <c r="EU20" s="40">
        <f t="shared" si="105"/>
        <v>1.908682634730539</v>
      </c>
      <c r="EV20" s="41">
        <f t="shared" si="106"/>
        <v>0</v>
      </c>
      <c r="EW20" s="42">
        <f t="shared" si="107"/>
        <v>161</v>
      </c>
      <c r="EX20" s="43">
        <f t="shared" si="108"/>
        <v>2.7031564808596373</v>
      </c>
      <c r="EY20" s="39">
        <v>110</v>
      </c>
      <c r="EZ20" s="40">
        <f t="shared" si="109"/>
        <v>3.3536585365853662</v>
      </c>
      <c r="FA20" s="39">
        <v>51</v>
      </c>
      <c r="FB20" s="40">
        <f t="shared" si="110"/>
        <v>1.9093972295020591</v>
      </c>
      <c r="FC20" s="41">
        <f t="shared" si="111"/>
        <v>0</v>
      </c>
      <c r="FD20" s="42">
        <f t="shared" si="112"/>
        <v>161</v>
      </c>
      <c r="FE20" s="43">
        <f t="shared" si="113"/>
        <v>2.7054276592169382</v>
      </c>
      <c r="FF20" s="39">
        <v>109</v>
      </c>
      <c r="FG20" s="40">
        <f t="shared" si="114"/>
        <v>3.33027803238619</v>
      </c>
      <c r="FH20" s="39">
        <v>50</v>
      </c>
      <c r="FI20" s="40">
        <f t="shared" si="115"/>
        <v>1.8811136192626037</v>
      </c>
      <c r="FJ20" s="41">
        <f t="shared" si="116"/>
        <v>0</v>
      </c>
      <c r="FK20" s="42">
        <f t="shared" si="117"/>
        <v>159</v>
      </c>
      <c r="FL20" s="43">
        <f t="shared" si="118"/>
        <v>2.6808295397066262</v>
      </c>
      <c r="FM20" s="39">
        <v>109</v>
      </c>
      <c r="FN20" s="40">
        <f t="shared" si="119"/>
        <v>3.3445842282908869</v>
      </c>
      <c r="FO20" s="39">
        <v>50</v>
      </c>
      <c r="FP20" s="40">
        <f t="shared" si="120"/>
        <v>1.8910741301059002</v>
      </c>
      <c r="FQ20" s="41">
        <f t="shared" si="121"/>
        <v>0</v>
      </c>
      <c r="FR20" s="42">
        <f t="shared" si="122"/>
        <v>159</v>
      </c>
      <c r="FS20" s="43">
        <f t="shared" si="123"/>
        <v>2.6935456547518211</v>
      </c>
      <c r="FT20" s="39">
        <v>108</v>
      </c>
      <c r="FU20" s="40">
        <f t="shared" si="124"/>
        <v>3.3271719038817005</v>
      </c>
      <c r="FV20" s="39">
        <v>50</v>
      </c>
      <c r="FW20" s="40">
        <f t="shared" si="125"/>
        <v>1.9047619047619049</v>
      </c>
      <c r="FX20" s="41">
        <f t="shared" si="126"/>
        <v>0</v>
      </c>
      <c r="FY20" s="42">
        <f t="shared" si="127"/>
        <v>158</v>
      </c>
      <c r="FZ20" s="43">
        <f t="shared" si="128"/>
        <v>2.6911940044285472</v>
      </c>
      <c r="GA20" s="39">
        <v>108</v>
      </c>
      <c r="GB20" s="40">
        <f t="shared" si="129"/>
        <v>3.3333333333333335</v>
      </c>
      <c r="GC20" s="39">
        <v>50</v>
      </c>
      <c r="GD20" s="40">
        <f t="shared" si="130"/>
        <v>1.9113149847094799</v>
      </c>
      <c r="GE20" s="41">
        <f t="shared" si="131"/>
        <v>0</v>
      </c>
      <c r="GF20" s="42">
        <f t="shared" si="132"/>
        <v>158</v>
      </c>
      <c r="GG20" s="43">
        <f t="shared" si="133"/>
        <v>2.6980874316939891</v>
      </c>
      <c r="GH20" s="39">
        <v>108</v>
      </c>
      <c r="GI20" s="40">
        <f t="shared" si="134"/>
        <v>3.347799132052077</v>
      </c>
      <c r="GJ20" s="39">
        <v>50</v>
      </c>
      <c r="GK20" s="40">
        <f t="shared" si="135"/>
        <v>1.9201228878648235</v>
      </c>
      <c r="GL20" s="41">
        <f t="shared" si="136"/>
        <v>0</v>
      </c>
      <c r="GM20" s="42">
        <f t="shared" si="137"/>
        <v>158</v>
      </c>
      <c r="GN20" s="43">
        <f t="shared" si="138"/>
        <v>2.7101200686106348</v>
      </c>
      <c r="GO20" s="39">
        <v>108</v>
      </c>
      <c r="GP20" s="40">
        <f t="shared" si="139"/>
        <v>3.3529959639863396</v>
      </c>
      <c r="GQ20" s="39">
        <v>50</v>
      </c>
      <c r="GR20" s="40">
        <f t="shared" si="140"/>
        <v>1.9223375624759707</v>
      </c>
      <c r="GS20" s="41">
        <f t="shared" si="141"/>
        <v>0</v>
      </c>
      <c r="GT20" s="42">
        <f t="shared" si="142"/>
        <v>158</v>
      </c>
      <c r="GU20" s="43">
        <f t="shared" si="143"/>
        <v>2.713844039848849</v>
      </c>
      <c r="GV20" s="39">
        <v>107</v>
      </c>
      <c r="GW20" s="40">
        <f t="shared" si="144"/>
        <v>3.3260801989431146</v>
      </c>
      <c r="GX20" s="39">
        <v>50</v>
      </c>
      <c r="GY20" s="40">
        <f t="shared" si="145"/>
        <v>1.9275250578257519</v>
      </c>
      <c r="GZ20" s="41">
        <f t="shared" si="146"/>
        <v>0</v>
      </c>
      <c r="HA20" s="42">
        <f t="shared" si="147"/>
        <v>157</v>
      </c>
      <c r="HB20" s="43">
        <f t="shared" si="148"/>
        <v>2.7017725004302187</v>
      </c>
      <c r="HC20" s="39">
        <v>107</v>
      </c>
      <c r="HD20" s="40">
        <f t="shared" si="149"/>
        <v>3.3406181704651887</v>
      </c>
      <c r="HE20" s="39">
        <v>50</v>
      </c>
      <c r="HF20" s="40">
        <f t="shared" si="150"/>
        <v>1.9342359767891684</v>
      </c>
      <c r="HG20" s="41">
        <f t="shared" si="151"/>
        <v>0</v>
      </c>
      <c r="HH20" s="42">
        <f t="shared" si="152"/>
        <v>157</v>
      </c>
      <c r="HI20" s="43">
        <f t="shared" si="153"/>
        <v>2.712508638562543</v>
      </c>
      <c r="HJ20" s="39">
        <v>106</v>
      </c>
      <c r="HK20" s="40">
        <f t="shared" si="154"/>
        <v>3.3176838810641631</v>
      </c>
      <c r="HL20" s="39">
        <v>50</v>
      </c>
      <c r="HM20" s="40">
        <f t="shared" si="155"/>
        <v>1.9379844961240309</v>
      </c>
      <c r="HN20" s="41">
        <f t="shared" si="156"/>
        <v>0</v>
      </c>
      <c r="HO20" s="42">
        <f t="shared" si="157"/>
        <v>156</v>
      </c>
      <c r="HP20" s="43">
        <f t="shared" si="158"/>
        <v>2.7012987012987013</v>
      </c>
      <c r="HQ20" s="39">
        <v>104</v>
      </c>
      <c r="HR20" s="40">
        <f t="shared" si="159"/>
        <v>3.269412134548884</v>
      </c>
      <c r="HS20" s="39">
        <v>50</v>
      </c>
      <c r="HT20" s="40">
        <f t="shared" si="160"/>
        <v>1.9477989871445267</v>
      </c>
      <c r="HU20" s="41">
        <f t="shared" si="161"/>
        <v>0</v>
      </c>
      <c r="HV20" s="42">
        <f t="shared" si="162"/>
        <v>154</v>
      </c>
      <c r="HW20" s="43">
        <f t="shared" si="163"/>
        <v>2.6791927627000693</v>
      </c>
      <c r="HX20" s="39">
        <v>104</v>
      </c>
      <c r="HY20" s="40">
        <f t="shared" si="164"/>
        <v>3.2838648563309127</v>
      </c>
      <c r="HZ20" s="39">
        <v>50</v>
      </c>
      <c r="IA20" s="40">
        <f t="shared" si="165"/>
        <v>1.9623233908948194</v>
      </c>
      <c r="IB20" s="41">
        <f t="shared" si="166"/>
        <v>0</v>
      </c>
      <c r="IC20" s="42">
        <f t="shared" si="167"/>
        <v>154</v>
      </c>
      <c r="ID20" s="43">
        <f t="shared" si="168"/>
        <v>2.6946631671041121</v>
      </c>
      <c r="IE20" s="39">
        <v>103</v>
      </c>
      <c r="IF20" s="40">
        <f t="shared" si="169"/>
        <v>3.259493670886076</v>
      </c>
      <c r="IG20" s="39">
        <v>49</v>
      </c>
      <c r="IH20" s="40">
        <f t="shared" si="170"/>
        <v>1.9337016574585635</v>
      </c>
      <c r="II20" s="41">
        <f t="shared" si="171"/>
        <v>0</v>
      </c>
      <c r="IJ20" s="42">
        <f t="shared" si="172"/>
        <v>152</v>
      </c>
      <c r="IK20" s="43">
        <f t="shared" si="173"/>
        <v>2.6694766420793816</v>
      </c>
      <c r="IL20" s="39">
        <v>103</v>
      </c>
      <c r="IM20" s="40">
        <f t="shared" si="174"/>
        <v>3.26569435637286</v>
      </c>
      <c r="IN20" s="39">
        <v>49</v>
      </c>
      <c r="IO20" s="40">
        <f t="shared" si="175"/>
        <v>1.9398258115597784</v>
      </c>
      <c r="IP20" s="41">
        <f t="shared" si="176"/>
        <v>0</v>
      </c>
      <c r="IQ20" s="42">
        <f t="shared" si="177"/>
        <v>152</v>
      </c>
      <c r="IR20" s="43">
        <f t="shared" si="178"/>
        <v>2.676056338028169</v>
      </c>
      <c r="IS20" s="39">
        <v>103</v>
      </c>
      <c r="IT20" s="40">
        <f t="shared" si="179"/>
        <v>3.2719186785260486</v>
      </c>
      <c r="IU20" s="39">
        <v>49</v>
      </c>
      <c r="IV20" s="40">
        <f t="shared" si="180"/>
        <v>1.9429024583663759</v>
      </c>
      <c r="IW20" s="41">
        <f t="shared" si="181"/>
        <v>0</v>
      </c>
      <c r="IX20" s="42">
        <f t="shared" si="182"/>
        <v>152</v>
      </c>
      <c r="IY20" s="43">
        <f t="shared" si="183"/>
        <v>2.6807760141093473</v>
      </c>
      <c r="IZ20" s="39">
        <v>103</v>
      </c>
      <c r="JA20" s="40">
        <f t="shared" si="184"/>
        <v>3.2886334610472545</v>
      </c>
      <c r="JB20" s="39">
        <v>49</v>
      </c>
      <c r="JC20" s="40">
        <f t="shared" si="185"/>
        <v>1.9514137793707687</v>
      </c>
      <c r="JD20" s="41">
        <f t="shared" si="186"/>
        <v>0</v>
      </c>
      <c r="JE20" s="42">
        <f t="shared" si="187"/>
        <v>152</v>
      </c>
      <c r="JF20" s="43">
        <f t="shared" si="188"/>
        <v>2.6936026936026933</v>
      </c>
      <c r="JG20" s="39">
        <v>102</v>
      </c>
      <c r="JH20" s="40">
        <f t="shared" si="189"/>
        <v>3.279742765273312</v>
      </c>
      <c r="JI20" s="39">
        <v>49</v>
      </c>
      <c r="JJ20" s="40">
        <f t="shared" si="190"/>
        <v>1.975806451612903</v>
      </c>
      <c r="JK20" s="41">
        <f t="shared" si="191"/>
        <v>0</v>
      </c>
      <c r="JL20" s="42">
        <f t="shared" si="192"/>
        <v>151</v>
      </c>
      <c r="JM20" s="43">
        <f t="shared" si="193"/>
        <v>2.7012522361359572</v>
      </c>
      <c r="JN20" s="44">
        <v>102</v>
      </c>
      <c r="JO20" s="40">
        <f t="shared" si="194"/>
        <v>3.296703296703297</v>
      </c>
      <c r="JP20" s="44">
        <v>48</v>
      </c>
      <c r="JQ20" s="40">
        <f t="shared" si="195"/>
        <v>1.9448946515397085</v>
      </c>
      <c r="JR20" s="41">
        <f t="shared" si="196"/>
        <v>0</v>
      </c>
      <c r="JS20" s="42">
        <f t="shared" si="197"/>
        <v>150</v>
      </c>
      <c r="JT20" s="43">
        <f t="shared" si="198"/>
        <v>2.6968716289104639</v>
      </c>
      <c r="JU20" s="44">
        <v>101</v>
      </c>
      <c r="JV20" s="40">
        <f t="shared" si="199"/>
        <v>3.2899022801302933</v>
      </c>
      <c r="JW20" s="44">
        <v>47</v>
      </c>
      <c r="JX20" s="40">
        <f t="shared" si="200"/>
        <v>1.9262295081967213</v>
      </c>
      <c r="JY20" s="41">
        <f t="shared" si="201"/>
        <v>0</v>
      </c>
      <c r="JZ20" s="42">
        <f t="shared" si="202"/>
        <v>148</v>
      </c>
      <c r="KA20" s="43">
        <f t="shared" si="203"/>
        <v>2.6860254083484572</v>
      </c>
      <c r="KB20" s="44">
        <v>101</v>
      </c>
      <c r="KC20" s="40">
        <f t="shared" si="204"/>
        <v>3.3180026281208934</v>
      </c>
      <c r="KD20" s="44">
        <v>46</v>
      </c>
      <c r="KE20" s="40">
        <f t="shared" si="205"/>
        <v>1.9071310116086235</v>
      </c>
      <c r="KF20" s="41">
        <f t="shared" si="206"/>
        <v>0</v>
      </c>
      <c r="KG20" s="42">
        <f t="shared" si="207"/>
        <v>147</v>
      </c>
      <c r="KH20" s="43">
        <f t="shared" si="208"/>
        <v>2.6942815249266863</v>
      </c>
      <c r="KI20" s="44">
        <v>101</v>
      </c>
      <c r="KJ20" s="40">
        <f t="shared" si="209"/>
        <v>3.3223684210526314</v>
      </c>
      <c r="KK20" s="44">
        <v>46</v>
      </c>
      <c r="KL20" s="40">
        <f t="shared" si="210"/>
        <v>1.9166666666666665</v>
      </c>
      <c r="KM20" s="41">
        <f t="shared" si="211"/>
        <v>0</v>
      </c>
      <c r="KN20" s="42">
        <f t="shared" si="212"/>
        <v>147</v>
      </c>
      <c r="KO20" s="43">
        <f t="shared" si="213"/>
        <v>2.7022058823529411</v>
      </c>
      <c r="KP20" s="44">
        <v>100</v>
      </c>
      <c r="KQ20" s="40">
        <f t="shared" si="214"/>
        <v>3.2981530343007917</v>
      </c>
      <c r="KR20" s="44">
        <v>46</v>
      </c>
      <c r="KS20" s="40">
        <f t="shared" si="215"/>
        <v>1.9246861924686192</v>
      </c>
      <c r="KT20" s="41">
        <f t="shared" si="216"/>
        <v>0</v>
      </c>
      <c r="KU20" s="42">
        <f>KP20+KR20</f>
        <v>146</v>
      </c>
      <c r="KV20" s="43">
        <f t="shared" si="218"/>
        <v>2.6927333087421617</v>
      </c>
      <c r="KW20" s="44">
        <v>99</v>
      </c>
      <c r="KX20" s="40">
        <f t="shared" si="219"/>
        <v>3.3011003667889298</v>
      </c>
      <c r="KY20" s="44">
        <v>46</v>
      </c>
      <c r="KZ20" s="40">
        <f t="shared" si="220"/>
        <v>1.9532908704883227</v>
      </c>
      <c r="LA20" s="41">
        <f t="shared" si="221"/>
        <v>0</v>
      </c>
      <c r="LB20" s="42">
        <f>KW20+KY20</f>
        <v>145</v>
      </c>
      <c r="LC20" s="43">
        <f t="shared" si="223"/>
        <v>2.7062336692795821</v>
      </c>
      <c r="LD20" s="44">
        <v>98</v>
      </c>
      <c r="LE20" s="40">
        <f t="shared" si="224"/>
        <v>3.297442799461642</v>
      </c>
      <c r="LF20" s="44">
        <v>46</v>
      </c>
      <c r="LG20" s="40">
        <f t="shared" si="225"/>
        <v>1.9870410367170626</v>
      </c>
      <c r="LH20" s="41">
        <v>0</v>
      </c>
      <c r="LI20" s="42">
        <f t="shared" si="226"/>
        <v>144</v>
      </c>
      <c r="LJ20" s="43">
        <f t="shared" si="227"/>
        <v>2.7236618119916778</v>
      </c>
      <c r="LK20" s="44">
        <v>98</v>
      </c>
      <c r="LL20" s="40">
        <f t="shared" si="228"/>
        <v>3.3458518265619666</v>
      </c>
      <c r="LM20" s="44">
        <v>46</v>
      </c>
      <c r="LN20" s="40">
        <f t="shared" si="229"/>
        <v>2.0228671943711523</v>
      </c>
      <c r="LO20" s="41">
        <v>0</v>
      </c>
      <c r="LP20" s="42">
        <f t="shared" si="230"/>
        <v>144</v>
      </c>
      <c r="LQ20" s="43">
        <f t="shared" si="231"/>
        <v>2.7676340572746492</v>
      </c>
      <c r="LR20" s="44">
        <v>97</v>
      </c>
      <c r="LS20" s="40">
        <f t="shared" si="232"/>
        <v>3.332188251459979</v>
      </c>
      <c r="LT20" s="44">
        <v>47</v>
      </c>
      <c r="LU20" s="40">
        <f t="shared" si="233"/>
        <v>2.083333333333333</v>
      </c>
      <c r="LV20" s="41">
        <v>0</v>
      </c>
      <c r="LW20" s="42">
        <f t="shared" si="234"/>
        <v>144</v>
      </c>
      <c r="LX20" s="43">
        <f t="shared" si="235"/>
        <v>2.7869169730985099</v>
      </c>
      <c r="LY20" s="44">
        <v>96</v>
      </c>
      <c r="LZ20" s="40">
        <f t="shared" si="236"/>
        <v>3.3449477351916377</v>
      </c>
      <c r="MA20" s="44">
        <v>46</v>
      </c>
      <c r="MB20" s="40">
        <f t="shared" si="237"/>
        <v>2.0805065581184983</v>
      </c>
      <c r="MC20" s="41">
        <v>0</v>
      </c>
      <c r="MD20" s="42">
        <f t="shared" si="238"/>
        <v>142</v>
      </c>
      <c r="ME20" s="43">
        <f t="shared" si="239"/>
        <v>2.7947254477465067</v>
      </c>
      <c r="MF20" s="44">
        <v>95</v>
      </c>
      <c r="MG20" s="40">
        <f t="shared" si="240"/>
        <v>3.3240027991602519</v>
      </c>
      <c r="MH20" s="44">
        <v>46</v>
      </c>
      <c r="MI20" s="40">
        <f t="shared" si="241"/>
        <v>2.0937642239417387</v>
      </c>
      <c r="MJ20" s="41">
        <v>0</v>
      </c>
      <c r="MK20" s="42">
        <f t="shared" si="242"/>
        <v>141</v>
      </c>
      <c r="ML20" s="43">
        <f t="shared" si="243"/>
        <v>2.7893175074183976</v>
      </c>
      <c r="MM20" s="44">
        <v>95</v>
      </c>
      <c r="MN20" s="40">
        <f t="shared" si="244"/>
        <v>3.3628318584070795</v>
      </c>
      <c r="MO20" s="44">
        <v>45</v>
      </c>
      <c r="MP20" s="40">
        <f t="shared" si="245"/>
        <v>2.0823692734844976</v>
      </c>
      <c r="MQ20" s="41">
        <v>0</v>
      </c>
      <c r="MR20" s="42">
        <f t="shared" si="246"/>
        <v>140</v>
      </c>
      <c r="MS20" s="43">
        <f t="shared" si="247"/>
        <v>2.8078620136381871</v>
      </c>
      <c r="MT20" s="44">
        <v>94</v>
      </c>
      <c r="MU20" s="40">
        <f t="shared" si="248"/>
        <v>3.3825116948542644</v>
      </c>
      <c r="MV20" s="44">
        <v>45</v>
      </c>
      <c r="MW20" s="40">
        <f t="shared" si="249"/>
        <v>2.1296734500709893</v>
      </c>
      <c r="MX20" s="41">
        <v>0</v>
      </c>
      <c r="MY20" s="42">
        <f t="shared" si="250"/>
        <v>139</v>
      </c>
      <c r="MZ20" s="43">
        <f t="shared" si="251"/>
        <v>2.8413736713000817</v>
      </c>
      <c r="NA20" s="44">
        <v>89</v>
      </c>
      <c r="NB20" s="40">
        <f t="shared" si="252"/>
        <v>3.2684539111274327</v>
      </c>
      <c r="NC20" s="44">
        <v>43</v>
      </c>
      <c r="ND20" s="40">
        <f t="shared" si="253"/>
        <v>2.0762916465475616</v>
      </c>
      <c r="NE20" s="41">
        <v>0</v>
      </c>
      <c r="NF20" s="42">
        <f t="shared" si="254"/>
        <v>132</v>
      </c>
      <c r="NG20" s="43">
        <f t="shared" si="255"/>
        <v>2.7534418022528162</v>
      </c>
      <c r="NH20" s="44">
        <v>87</v>
      </c>
      <c r="NI20" s="40">
        <f t="shared" si="256"/>
        <v>3.2342007434944238</v>
      </c>
      <c r="NJ20" s="44">
        <v>42</v>
      </c>
      <c r="NK20" s="40">
        <f t="shared" si="257"/>
        <v>2.0792079207920793</v>
      </c>
      <c r="NL20" s="41">
        <v>0</v>
      </c>
      <c r="NM20" s="42">
        <f t="shared" si="258"/>
        <v>129</v>
      </c>
      <c r="NN20" s="43">
        <f t="shared" si="259"/>
        <v>2.7388535031847137</v>
      </c>
      <c r="NO20" s="44">
        <v>86</v>
      </c>
      <c r="NP20" s="40">
        <f t="shared" si="260"/>
        <v>3.2824427480916034</v>
      </c>
      <c r="NQ20" s="44">
        <v>38</v>
      </c>
      <c r="NR20" s="40">
        <f t="shared" si="261"/>
        <v>1.9537275064267352</v>
      </c>
      <c r="NS20" s="41">
        <v>0</v>
      </c>
      <c r="NT20" s="42">
        <f t="shared" si="262"/>
        <v>124</v>
      </c>
      <c r="NU20" s="43">
        <f t="shared" si="263"/>
        <v>2.7163198247535596</v>
      </c>
      <c r="NV20" s="44">
        <v>86</v>
      </c>
      <c r="NW20" s="40">
        <f t="shared" si="264"/>
        <v>3.3127889060092452</v>
      </c>
      <c r="NX20" s="44">
        <v>38</v>
      </c>
      <c r="NY20" s="40">
        <f t="shared" si="265"/>
        <v>1.978136387298282</v>
      </c>
      <c r="NZ20" s="41">
        <v>0</v>
      </c>
      <c r="OA20" s="42">
        <f t="shared" si="266"/>
        <v>124</v>
      </c>
      <c r="OB20" s="43">
        <f t="shared" si="267"/>
        <v>2.7451848572061102</v>
      </c>
      <c r="OC20" s="44">
        <v>86</v>
      </c>
      <c r="OD20" s="40">
        <f t="shared" si="268"/>
        <v>3.3411033411033406</v>
      </c>
      <c r="OE20" s="44">
        <v>38</v>
      </c>
      <c r="OF20" s="40">
        <f t="shared" si="269"/>
        <v>2</v>
      </c>
      <c r="OG20" s="41">
        <v>0</v>
      </c>
      <c r="OH20" s="42">
        <f t="shared" si="270"/>
        <v>124</v>
      </c>
      <c r="OI20" s="43">
        <f t="shared" si="271"/>
        <v>2.7715690657130083</v>
      </c>
      <c r="OJ20" s="44">
        <v>83</v>
      </c>
      <c r="OK20" s="40">
        <f t="shared" si="272"/>
        <v>3.260015710919089</v>
      </c>
      <c r="OL20" s="44">
        <v>38</v>
      </c>
      <c r="OM20" s="40">
        <f t="shared" si="273"/>
        <v>2.0408163265306123</v>
      </c>
      <c r="ON20" s="41">
        <v>0</v>
      </c>
      <c r="OO20" s="42">
        <f t="shared" si="274"/>
        <v>121</v>
      </c>
      <c r="OP20" s="43">
        <f t="shared" si="275"/>
        <v>2.7450090744101634</v>
      </c>
      <c r="OQ20" s="44">
        <v>82</v>
      </c>
      <c r="OR20" s="40">
        <f t="shared" si="276"/>
        <v>3.3037872683319902</v>
      </c>
      <c r="OS20" s="44">
        <v>38</v>
      </c>
      <c r="OT20" s="40">
        <f t="shared" si="277"/>
        <v>2.1040974529346621</v>
      </c>
      <c r="OU20" s="41">
        <v>0</v>
      </c>
      <c r="OV20" s="42">
        <f t="shared" si="278"/>
        <v>120</v>
      </c>
      <c r="OW20" s="43">
        <f t="shared" si="279"/>
        <v>2.7985074626865671</v>
      </c>
      <c r="OX20" s="44">
        <v>81</v>
      </c>
      <c r="OY20" s="40">
        <f t="shared" si="280"/>
        <v>3.3526490066225163</v>
      </c>
      <c r="OZ20" s="44">
        <v>37</v>
      </c>
      <c r="PA20" s="36">
        <f t="shared" si="281"/>
        <v>2.1022727272727271</v>
      </c>
      <c r="PB20" s="45">
        <v>0</v>
      </c>
      <c r="PC20" s="46">
        <f t="shared" si="282"/>
        <v>118</v>
      </c>
      <c r="PD20" s="47">
        <f t="shared" si="283"/>
        <v>2.8256704980842913</v>
      </c>
      <c r="PE20" s="48">
        <v>79</v>
      </c>
      <c r="PF20" s="36">
        <f t="shared" si="284"/>
        <v>3.3432077867118069</v>
      </c>
      <c r="PG20" s="48">
        <v>36</v>
      </c>
      <c r="PH20" s="36">
        <f t="shared" si="285"/>
        <v>2.1301775147928992</v>
      </c>
      <c r="PI20" s="45">
        <v>0</v>
      </c>
      <c r="PJ20" s="46">
        <f t="shared" si="286"/>
        <v>115</v>
      </c>
      <c r="PK20" s="47">
        <f t="shared" si="287"/>
        <v>2.837404391808537</v>
      </c>
      <c r="PL20" s="48">
        <v>76</v>
      </c>
      <c r="PM20" s="36">
        <f t="shared" si="288"/>
        <v>3.3057851239669422</v>
      </c>
      <c r="PN20" s="48">
        <v>35</v>
      </c>
      <c r="PO20" s="36">
        <f t="shared" si="289"/>
        <v>2.1658415841584158</v>
      </c>
      <c r="PP20" s="45">
        <v>0</v>
      </c>
      <c r="PQ20" s="46">
        <f t="shared" si="290"/>
        <v>111</v>
      </c>
      <c r="PR20" s="47">
        <f t="shared" si="291"/>
        <v>2.8352490421455938</v>
      </c>
      <c r="PS20" s="48">
        <v>72</v>
      </c>
      <c r="PT20" s="36">
        <f t="shared" si="292"/>
        <v>3.2623470774807428</v>
      </c>
      <c r="PU20" s="48">
        <v>36</v>
      </c>
      <c r="PV20" s="36">
        <f t="shared" si="293"/>
        <v>2.3331173039533377</v>
      </c>
      <c r="PW20" s="45">
        <v>0</v>
      </c>
      <c r="PX20" s="46">
        <f t="shared" si="294"/>
        <v>108</v>
      </c>
      <c r="PY20" s="47">
        <f t="shared" si="295"/>
        <v>2.88</v>
      </c>
      <c r="PZ20" s="49">
        <v>71</v>
      </c>
      <c r="QA20" s="36">
        <f t="shared" si="296"/>
        <v>3.2733978792070082</v>
      </c>
      <c r="QB20" s="48">
        <v>36</v>
      </c>
      <c r="QC20" s="36">
        <f t="shared" si="297"/>
        <v>2.3778071334213999</v>
      </c>
      <c r="QD20" s="45">
        <v>0</v>
      </c>
      <c r="QE20" s="46">
        <f t="shared" si="298"/>
        <v>107</v>
      </c>
      <c r="QF20" s="47">
        <f t="shared" si="299"/>
        <v>2.9052402932392072</v>
      </c>
      <c r="QG20" s="50">
        <v>70</v>
      </c>
      <c r="QH20" s="36">
        <f t="shared" si="300"/>
        <v>3.2925682031984946</v>
      </c>
      <c r="QI20" s="51">
        <v>34</v>
      </c>
      <c r="QJ20" s="36">
        <f t="shared" si="301"/>
        <v>2.3066485753052914</v>
      </c>
      <c r="QK20" s="45">
        <v>0</v>
      </c>
      <c r="QL20" s="46">
        <f t="shared" si="302"/>
        <v>104</v>
      </c>
      <c r="QM20" s="47">
        <f t="shared" si="303"/>
        <v>2.8888888888888888</v>
      </c>
      <c r="QN20" s="48">
        <v>67</v>
      </c>
      <c r="QO20" s="36">
        <f t="shared" si="304"/>
        <v>3.261927945472249</v>
      </c>
      <c r="QP20" s="48">
        <v>32</v>
      </c>
      <c r="QQ20" s="36">
        <f t="shared" si="305"/>
        <v>2.2792022792022792</v>
      </c>
      <c r="QR20" s="45">
        <v>0</v>
      </c>
      <c r="QS20" s="46">
        <f t="shared" si="306"/>
        <v>99</v>
      </c>
      <c r="QT20" s="47">
        <f t="shared" si="307"/>
        <v>2.8629265471370733</v>
      </c>
      <c r="QU20" s="48">
        <v>66</v>
      </c>
      <c r="QV20" s="36">
        <f t="shared" si="308"/>
        <v>3.3367037411526792</v>
      </c>
      <c r="QW20" s="48">
        <v>30</v>
      </c>
      <c r="QX20" s="36">
        <f t="shared" si="309"/>
        <v>2.2455089820359282</v>
      </c>
      <c r="QY20" s="45">
        <v>0</v>
      </c>
      <c r="QZ20" s="46">
        <f t="shared" si="310"/>
        <v>96</v>
      </c>
      <c r="RA20" s="47">
        <f t="shared" si="311"/>
        <v>2.8968014484007241</v>
      </c>
      <c r="RB20" s="48">
        <v>64</v>
      </c>
      <c r="RC20" s="36">
        <f t="shared" si="312"/>
        <v>3.3844526705446851</v>
      </c>
      <c r="RD20" s="48">
        <v>28</v>
      </c>
      <c r="RE20" s="36">
        <f t="shared" si="313"/>
        <v>2.2544283413848629</v>
      </c>
      <c r="RF20" s="45">
        <v>0</v>
      </c>
      <c r="RG20" s="46">
        <f t="shared" si="314"/>
        <v>92</v>
      </c>
      <c r="RH20" s="47">
        <f t="shared" si="315"/>
        <v>2.9364826045323968</v>
      </c>
      <c r="RI20" s="48">
        <v>59</v>
      </c>
      <c r="RJ20" s="36">
        <f t="shared" si="316"/>
        <v>3.3127456485120721</v>
      </c>
      <c r="RK20" s="48">
        <v>27</v>
      </c>
      <c r="RL20" s="36">
        <f t="shared" si="317"/>
        <v>2.3215821152192606</v>
      </c>
      <c r="RM20" s="45">
        <v>0</v>
      </c>
      <c r="RN20" s="46">
        <f t="shared" si="318"/>
        <v>86</v>
      </c>
      <c r="RO20" s="47">
        <f t="shared" si="319"/>
        <v>2.9211956521739131</v>
      </c>
      <c r="RP20" s="48">
        <v>56</v>
      </c>
      <c r="RQ20" s="36">
        <f t="shared" si="320"/>
        <v>3.2902467685076382</v>
      </c>
      <c r="RR20" s="48">
        <v>25</v>
      </c>
      <c r="RS20" s="36">
        <f t="shared" si="321"/>
        <v>2.2341376228775691</v>
      </c>
      <c r="RT20" s="45">
        <v>0</v>
      </c>
      <c r="RU20" s="46">
        <f t="shared" si="322"/>
        <v>81</v>
      </c>
      <c r="RV20" s="47">
        <f t="shared" si="323"/>
        <v>2.8713222261609359</v>
      </c>
      <c r="RW20" s="48">
        <v>55</v>
      </c>
      <c r="RX20" s="36">
        <f t="shared" si="324"/>
        <v>3.3333333333333335</v>
      </c>
      <c r="RY20" s="48">
        <v>23</v>
      </c>
      <c r="RZ20" s="36">
        <f t="shared" si="325"/>
        <v>2.1198156682027647</v>
      </c>
      <c r="SA20" s="45">
        <v>0</v>
      </c>
      <c r="SB20" s="46">
        <f t="shared" si="326"/>
        <v>78</v>
      </c>
      <c r="SC20" s="47">
        <f t="shared" si="327"/>
        <v>2.8519195612431445</v>
      </c>
      <c r="SD20" s="48">
        <v>52</v>
      </c>
      <c r="SE20" s="36">
        <f t="shared" si="328"/>
        <v>3.2561051972448336</v>
      </c>
      <c r="SF20" s="48">
        <v>21</v>
      </c>
      <c r="SG20" s="36">
        <f t="shared" si="329"/>
        <v>2.0114942528735633</v>
      </c>
      <c r="SH20" s="45">
        <v>0</v>
      </c>
      <c r="SI20" s="46">
        <f t="shared" si="330"/>
        <v>73</v>
      </c>
      <c r="SJ20" s="47">
        <f t="shared" si="331"/>
        <v>2.764104505868989</v>
      </c>
      <c r="SK20" s="48">
        <v>50</v>
      </c>
      <c r="SL20" s="36">
        <f t="shared" si="332"/>
        <v>3.2722513089005236</v>
      </c>
      <c r="SM20" s="48">
        <v>21</v>
      </c>
      <c r="SN20" s="36">
        <f t="shared" si="333"/>
        <v>2.1406727828746175</v>
      </c>
      <c r="SO20" s="45">
        <v>0</v>
      </c>
      <c r="SP20" s="46">
        <f t="shared" si="334"/>
        <v>71</v>
      </c>
      <c r="SQ20" s="47">
        <f t="shared" si="335"/>
        <v>2.8298126743722598</v>
      </c>
      <c r="SR20" s="35">
        <v>48</v>
      </c>
      <c r="SS20" s="36">
        <f t="shared" si="336"/>
        <v>3.2742155525238745</v>
      </c>
      <c r="ST20" s="37">
        <v>21</v>
      </c>
      <c r="SU20" s="36">
        <f t="shared" si="337"/>
        <v>2.2629310344827585</v>
      </c>
      <c r="SV20" s="45">
        <v>0</v>
      </c>
      <c r="SW20" s="46">
        <f t="shared" si="338"/>
        <v>69</v>
      </c>
      <c r="SX20" s="47">
        <f t="shared" si="339"/>
        <v>2.8822055137844611</v>
      </c>
      <c r="SY20" s="35">
        <v>45</v>
      </c>
      <c r="SZ20" s="36">
        <f t="shared" si="340"/>
        <v>3.2561505065123009</v>
      </c>
      <c r="TA20" s="37">
        <v>19</v>
      </c>
      <c r="TB20" s="36">
        <f t="shared" si="341"/>
        <v>2.199074074074074</v>
      </c>
      <c r="TC20" s="45">
        <v>0</v>
      </c>
      <c r="TD20" s="46">
        <f t="shared" si="342"/>
        <v>64</v>
      </c>
      <c r="TE20" s="36">
        <f t="shared" si="343"/>
        <v>2.8495102404274264</v>
      </c>
      <c r="TF20" s="52">
        <v>43</v>
      </c>
      <c r="TG20" s="36">
        <f t="shared" si="344"/>
        <v>3.3385093167701863</v>
      </c>
      <c r="TH20" s="37">
        <v>19</v>
      </c>
      <c r="TI20" s="36">
        <f t="shared" si="345"/>
        <v>2.342786683107275</v>
      </c>
      <c r="TJ20" s="45">
        <v>0</v>
      </c>
      <c r="TK20" s="46">
        <f t="shared" si="346"/>
        <v>62</v>
      </c>
      <c r="TL20" s="47">
        <f t="shared" si="347"/>
        <v>2.9537875178656505</v>
      </c>
      <c r="TM20" s="50"/>
      <c r="TN20" s="36"/>
      <c r="TO20" s="51"/>
      <c r="TP20" s="36"/>
      <c r="TQ20" s="45"/>
      <c r="TR20" s="37">
        <v>58</v>
      </c>
      <c r="TS20" s="47">
        <f t="shared" si="348"/>
        <v>3.1082529474812435</v>
      </c>
      <c r="TT20" s="50"/>
      <c r="TU20" s="36"/>
      <c r="TV20" s="51"/>
      <c r="TW20" s="36"/>
      <c r="TX20" s="45"/>
      <c r="TY20" s="37">
        <v>55</v>
      </c>
      <c r="TZ20" s="47">
        <f t="shared" si="349"/>
        <v>3.1161473087818696</v>
      </c>
      <c r="UA20" s="50"/>
      <c r="UB20" s="36"/>
      <c r="UC20" s="51"/>
      <c r="UD20" s="36"/>
      <c r="UE20" s="45"/>
      <c r="UF20" s="37">
        <v>49</v>
      </c>
      <c r="UG20" s="47">
        <f t="shared" si="350"/>
        <v>2.9678982434887948</v>
      </c>
      <c r="UH20" s="50"/>
      <c r="UI20" s="36"/>
      <c r="UJ20" s="51"/>
      <c r="UK20" s="36"/>
      <c r="UL20" s="45"/>
      <c r="UM20" s="37">
        <v>40</v>
      </c>
      <c r="UN20" s="47">
        <f t="shared" si="351"/>
        <v>2.9873039581777445</v>
      </c>
      <c r="UO20" s="50"/>
      <c r="UP20" s="36"/>
      <c r="UQ20" s="51"/>
      <c r="UR20" s="36"/>
      <c r="US20" s="45"/>
      <c r="UT20" s="37">
        <v>37</v>
      </c>
      <c r="UU20" s="47">
        <f t="shared" si="352"/>
        <v>3.1543052003410059</v>
      </c>
      <c r="UV20" s="50"/>
      <c r="UW20" s="36"/>
      <c r="UX20" s="51"/>
      <c r="UY20" s="36"/>
      <c r="UZ20" s="45"/>
      <c r="VA20" s="37">
        <v>32</v>
      </c>
      <c r="VB20" s="47">
        <f t="shared" si="353"/>
        <v>3.0798845043310878</v>
      </c>
      <c r="VC20" s="50"/>
      <c r="VD20" s="36"/>
      <c r="VE20" s="51"/>
      <c r="VF20" s="36"/>
      <c r="VG20" s="45"/>
      <c r="VH20" s="37">
        <v>23</v>
      </c>
      <c r="VI20" s="47">
        <f t="shared" si="354"/>
        <v>2.6620370370370372</v>
      </c>
      <c r="VJ20" s="50"/>
      <c r="VK20" s="36"/>
      <c r="VL20" s="51"/>
      <c r="VM20" s="36"/>
      <c r="VN20" s="45"/>
      <c r="VO20" s="37">
        <v>19</v>
      </c>
      <c r="VP20" s="47">
        <f t="shared" si="355"/>
        <v>2.4643320363164722</v>
      </c>
      <c r="VQ20" s="50"/>
      <c r="VR20" s="36"/>
      <c r="VS20" s="51"/>
      <c r="VT20" s="36"/>
      <c r="VU20" s="45"/>
      <c r="VV20" s="37">
        <v>15</v>
      </c>
      <c r="VW20" s="47">
        <f t="shared" si="356"/>
        <v>2.3474178403755865</v>
      </c>
      <c r="VX20" s="50"/>
      <c r="VY20" s="36"/>
      <c r="VZ20" s="51"/>
      <c r="WA20" s="36"/>
      <c r="WB20" s="45"/>
      <c r="WC20" s="37">
        <v>8</v>
      </c>
      <c r="WD20" s="47">
        <f t="shared" si="357"/>
        <v>1.8475750577367205</v>
      </c>
      <c r="WE20" s="50"/>
      <c r="WF20" s="36"/>
      <c r="WG20" s="51"/>
      <c r="WH20" s="36"/>
      <c r="WI20" s="45"/>
      <c r="WJ20" s="37">
        <v>7</v>
      </c>
      <c r="WK20" s="47">
        <f t="shared" si="358"/>
        <v>1.971830985915493</v>
      </c>
      <c r="WL20" s="50"/>
      <c r="WM20" s="36"/>
      <c r="WN20" s="51"/>
      <c r="WO20" s="36"/>
      <c r="WP20" s="45"/>
      <c r="WQ20" s="37">
        <v>6</v>
      </c>
      <c r="WR20" s="47">
        <f t="shared" si="359"/>
        <v>2.1818181818181821</v>
      </c>
      <c r="WS20" s="50"/>
      <c r="WT20" s="36"/>
      <c r="WU20" s="51"/>
      <c r="WV20" s="36"/>
      <c r="WW20" s="45"/>
      <c r="WX20" s="37">
        <v>5</v>
      </c>
      <c r="WY20" s="47">
        <f t="shared" si="360"/>
        <v>2.358490566037736</v>
      </c>
    </row>
    <row r="21" spans="1:623">
      <c r="A21" s="34" t="s">
        <v>72</v>
      </c>
      <c r="B21" s="35">
        <v>492006</v>
      </c>
      <c r="C21" s="36">
        <f t="shared" si="0"/>
        <v>5.7336099416787105</v>
      </c>
      <c r="D21" s="37">
        <v>501068</v>
      </c>
      <c r="E21" s="36">
        <f t="shared" si="1"/>
        <v>5.7586894128163673</v>
      </c>
      <c r="F21" s="37">
        <f t="shared" si="2"/>
        <v>993074</v>
      </c>
      <c r="G21" s="38">
        <f t="shared" si="3"/>
        <v>5.7462367413153093</v>
      </c>
      <c r="H21" s="39">
        <v>219</v>
      </c>
      <c r="I21" s="40">
        <f t="shared" si="4"/>
        <v>6.5392654523738436</v>
      </c>
      <c r="J21" s="39">
        <v>114</v>
      </c>
      <c r="K21" s="40">
        <f t="shared" si="5"/>
        <v>4.1605839416058394</v>
      </c>
      <c r="L21" s="41">
        <f t="shared" si="6"/>
        <v>0</v>
      </c>
      <c r="M21" s="42">
        <f t="shared" si="7"/>
        <v>333</v>
      </c>
      <c r="N21" s="43">
        <f t="shared" si="8"/>
        <v>5.4688783051404171</v>
      </c>
      <c r="O21" s="39">
        <v>219</v>
      </c>
      <c r="P21" s="40">
        <f t="shared" si="9"/>
        <v>6.5470852017937213</v>
      </c>
      <c r="Q21" s="39">
        <v>114</v>
      </c>
      <c r="R21" s="40">
        <f t="shared" si="10"/>
        <v>4.1666666666666661</v>
      </c>
      <c r="S21" s="41">
        <f t="shared" si="11"/>
        <v>0</v>
      </c>
      <c r="T21" s="42">
        <f t="shared" si="12"/>
        <v>333</v>
      </c>
      <c r="U21" s="43">
        <f t="shared" si="13"/>
        <v>5.4760730143068574</v>
      </c>
      <c r="V21" s="39">
        <v>218</v>
      </c>
      <c r="W21" s="40">
        <f t="shared" si="14"/>
        <v>6.523040095751047</v>
      </c>
      <c r="X21" s="39">
        <v>114</v>
      </c>
      <c r="Y21" s="40">
        <f t="shared" si="15"/>
        <v>4.1666666666666661</v>
      </c>
      <c r="Z21" s="41">
        <f t="shared" si="16"/>
        <v>0</v>
      </c>
      <c r="AA21" s="42">
        <f t="shared" si="17"/>
        <v>332</v>
      </c>
      <c r="AB21" s="43">
        <f t="shared" si="18"/>
        <v>5.462323132609411</v>
      </c>
      <c r="AC21" s="39">
        <v>218</v>
      </c>
      <c r="AD21" s="40">
        <f t="shared" si="19"/>
        <v>6.5289008685235101</v>
      </c>
      <c r="AE21" s="39">
        <v>114</v>
      </c>
      <c r="AF21" s="40">
        <f t="shared" si="20"/>
        <v>4.1681901279707496</v>
      </c>
      <c r="AG21" s="41">
        <f t="shared" si="21"/>
        <v>0</v>
      </c>
      <c r="AH21" s="42">
        <f t="shared" si="22"/>
        <v>332</v>
      </c>
      <c r="AI21" s="43">
        <f t="shared" si="23"/>
        <v>5.4659203161014158</v>
      </c>
      <c r="AJ21" s="39">
        <v>217</v>
      </c>
      <c r="AK21" s="40">
        <f t="shared" si="24"/>
        <v>6.5028468684447098</v>
      </c>
      <c r="AL21" s="39">
        <v>114</v>
      </c>
      <c r="AM21" s="40">
        <f t="shared" si="25"/>
        <v>4.1712403951701429</v>
      </c>
      <c r="AN21" s="41">
        <f t="shared" si="26"/>
        <v>0</v>
      </c>
      <c r="AO21" s="42">
        <f t="shared" si="27"/>
        <v>331</v>
      </c>
      <c r="AP21" s="43">
        <f t="shared" si="28"/>
        <v>5.4530477759472822</v>
      </c>
      <c r="AQ21" s="39">
        <v>217</v>
      </c>
      <c r="AR21" s="40">
        <f t="shared" si="29"/>
        <v>6.5028468684447098</v>
      </c>
      <c r="AS21" s="39">
        <v>114</v>
      </c>
      <c r="AT21" s="40">
        <f t="shared" si="30"/>
        <v>4.1788856304985336</v>
      </c>
      <c r="AU21" s="41">
        <f t="shared" si="31"/>
        <v>0</v>
      </c>
      <c r="AV21" s="42">
        <f t="shared" si="32"/>
        <v>331</v>
      </c>
      <c r="AW21" s="43">
        <f t="shared" si="33"/>
        <v>5.457543281121187</v>
      </c>
      <c r="AX21" s="39">
        <v>217</v>
      </c>
      <c r="AY21" s="40">
        <f t="shared" si="34"/>
        <v>6.5086982603479306</v>
      </c>
      <c r="AZ21" s="39">
        <v>114</v>
      </c>
      <c r="BA21" s="40">
        <f t="shared" si="35"/>
        <v>4.1834862385321099</v>
      </c>
      <c r="BB21" s="41">
        <f t="shared" si="36"/>
        <v>0</v>
      </c>
      <c r="BC21" s="42">
        <f t="shared" si="37"/>
        <v>331</v>
      </c>
      <c r="BD21" s="43">
        <f t="shared" si="38"/>
        <v>5.4629476811355007</v>
      </c>
      <c r="BE21" s="39">
        <v>217</v>
      </c>
      <c r="BF21" s="40">
        <f t="shared" si="39"/>
        <v>6.5126050420168076</v>
      </c>
      <c r="BG21" s="39">
        <v>114</v>
      </c>
      <c r="BH21" s="40">
        <f t="shared" si="40"/>
        <v>4.1834862385321099</v>
      </c>
      <c r="BI21" s="41">
        <f t="shared" si="41"/>
        <v>0</v>
      </c>
      <c r="BJ21" s="42">
        <f t="shared" si="42"/>
        <v>331</v>
      </c>
      <c r="BK21" s="43">
        <f t="shared" si="43"/>
        <v>5.4647515271586595</v>
      </c>
      <c r="BL21" s="39">
        <v>217</v>
      </c>
      <c r="BM21" s="40">
        <f t="shared" si="44"/>
        <v>6.5126050420168076</v>
      </c>
      <c r="BN21" s="39">
        <v>114</v>
      </c>
      <c r="BO21" s="40">
        <f t="shared" si="45"/>
        <v>4.1896361631753027</v>
      </c>
      <c r="BP21" s="41">
        <f t="shared" si="46"/>
        <v>0</v>
      </c>
      <c r="BQ21" s="42">
        <f t="shared" si="47"/>
        <v>331</v>
      </c>
      <c r="BR21" s="43">
        <f t="shared" si="48"/>
        <v>5.4683627953081118</v>
      </c>
      <c r="BS21" s="39">
        <v>217</v>
      </c>
      <c r="BT21" s="40">
        <f t="shared" si="49"/>
        <v>6.5223925458370902</v>
      </c>
      <c r="BU21" s="39">
        <v>114</v>
      </c>
      <c r="BV21" s="40">
        <f t="shared" si="50"/>
        <v>4.1958041958041958</v>
      </c>
      <c r="BW21" s="41">
        <f t="shared" si="51"/>
        <v>0</v>
      </c>
      <c r="BX21" s="42">
        <f t="shared" si="52"/>
        <v>331</v>
      </c>
      <c r="BY21" s="43">
        <f t="shared" si="53"/>
        <v>5.4765056254136333</v>
      </c>
      <c r="BZ21" s="39">
        <v>217</v>
      </c>
      <c r="CA21" s="40">
        <f t="shared" si="54"/>
        <v>6.5223925458370902</v>
      </c>
      <c r="CB21" s="39">
        <v>114</v>
      </c>
      <c r="CC21" s="40">
        <f t="shared" si="55"/>
        <v>4.1988950276243093</v>
      </c>
      <c r="CD21" s="41">
        <f t="shared" si="56"/>
        <v>0</v>
      </c>
      <c r="CE21" s="42">
        <f t="shared" si="57"/>
        <v>331</v>
      </c>
      <c r="CF21" s="43">
        <f t="shared" si="58"/>
        <v>5.4783184376034422</v>
      </c>
      <c r="CG21" s="39">
        <v>217</v>
      </c>
      <c r="CH21" s="40">
        <f t="shared" si="59"/>
        <v>6.5302437556424913</v>
      </c>
      <c r="CI21" s="39">
        <v>114</v>
      </c>
      <c r="CJ21" s="40">
        <f t="shared" si="60"/>
        <v>4.2097488921713442</v>
      </c>
      <c r="CK21" s="41">
        <f t="shared" si="61"/>
        <v>0</v>
      </c>
      <c r="CL21" s="42">
        <f t="shared" si="62"/>
        <v>331</v>
      </c>
      <c r="CM21" s="43">
        <f t="shared" si="63"/>
        <v>5.4883103962858568</v>
      </c>
      <c r="CN21" s="39">
        <v>216</v>
      </c>
      <c r="CO21" s="40">
        <f t="shared" si="64"/>
        <v>6.5079843326303104</v>
      </c>
      <c r="CP21" s="39">
        <v>113</v>
      </c>
      <c r="CQ21" s="40">
        <f t="shared" si="65"/>
        <v>4.1898405635891738</v>
      </c>
      <c r="CR21" s="41">
        <f t="shared" si="66"/>
        <v>0</v>
      </c>
      <c r="CS21" s="42">
        <f t="shared" si="67"/>
        <v>329</v>
      </c>
      <c r="CT21" s="43">
        <f t="shared" si="68"/>
        <v>5.46875</v>
      </c>
      <c r="CU21" s="39">
        <v>216</v>
      </c>
      <c r="CV21" s="40">
        <f t="shared" si="69"/>
        <v>6.5119083509195059</v>
      </c>
      <c r="CW21" s="39">
        <v>113</v>
      </c>
      <c r="CX21" s="40">
        <f t="shared" si="70"/>
        <v>4.1913946587537092</v>
      </c>
      <c r="CY21" s="41">
        <f t="shared" si="71"/>
        <v>0</v>
      </c>
      <c r="CZ21" s="42">
        <f t="shared" si="72"/>
        <v>329</v>
      </c>
      <c r="DA21" s="43">
        <f t="shared" si="73"/>
        <v>5.4714784633294533</v>
      </c>
      <c r="DB21" s="39">
        <v>216</v>
      </c>
      <c r="DC21" s="40">
        <f t="shared" si="74"/>
        <v>6.5138721351025328</v>
      </c>
      <c r="DD21" s="39">
        <v>113</v>
      </c>
      <c r="DE21" s="40">
        <f t="shared" si="75"/>
        <v>4.1929499072356213</v>
      </c>
      <c r="DF21" s="41">
        <f t="shared" si="76"/>
        <v>0</v>
      </c>
      <c r="DG21" s="42">
        <f t="shared" si="77"/>
        <v>329</v>
      </c>
      <c r="DH21" s="43">
        <f t="shared" si="78"/>
        <v>5.4732989519214774</v>
      </c>
      <c r="DI21" s="39">
        <v>215</v>
      </c>
      <c r="DJ21" s="40">
        <f t="shared" si="79"/>
        <v>6.4895864775128276</v>
      </c>
      <c r="DK21" s="39">
        <v>112</v>
      </c>
      <c r="DL21" s="40">
        <f t="shared" si="80"/>
        <v>4.1604754829123323</v>
      </c>
      <c r="DM21" s="41">
        <f t="shared" si="81"/>
        <v>0</v>
      </c>
      <c r="DN21" s="42">
        <f t="shared" si="82"/>
        <v>327</v>
      </c>
      <c r="DO21" s="43">
        <f t="shared" si="83"/>
        <v>5.445462114904247</v>
      </c>
      <c r="DP21" s="39">
        <v>215</v>
      </c>
      <c r="DQ21" s="40">
        <f t="shared" si="84"/>
        <v>6.5013607499244026</v>
      </c>
      <c r="DR21" s="39">
        <v>112</v>
      </c>
      <c r="DS21" s="40">
        <f t="shared" si="85"/>
        <v>4.1744316064107343</v>
      </c>
      <c r="DT21" s="41">
        <f t="shared" si="86"/>
        <v>0</v>
      </c>
      <c r="DU21" s="42">
        <f t="shared" si="87"/>
        <v>327</v>
      </c>
      <c r="DV21" s="43">
        <f t="shared" si="88"/>
        <v>5.4590984974958259</v>
      </c>
      <c r="DW21" s="39">
        <v>215</v>
      </c>
      <c r="DX21" s="40">
        <f t="shared" si="89"/>
        <v>6.5210797694874127</v>
      </c>
      <c r="DY21" s="39">
        <v>112</v>
      </c>
      <c r="DZ21" s="40">
        <f t="shared" si="90"/>
        <v>4.1791044776119408</v>
      </c>
      <c r="EA21" s="41">
        <f t="shared" si="91"/>
        <v>0</v>
      </c>
      <c r="EB21" s="42">
        <f t="shared" si="92"/>
        <v>327</v>
      </c>
      <c r="EC21" s="43">
        <f t="shared" si="93"/>
        <v>5.4709720595616531</v>
      </c>
      <c r="ED21" s="39">
        <v>215</v>
      </c>
      <c r="EE21" s="40">
        <f t="shared" si="94"/>
        <v>6.5329687025220293</v>
      </c>
      <c r="EF21" s="39">
        <v>112</v>
      </c>
      <c r="EG21" s="40">
        <f t="shared" si="95"/>
        <v>4.1853512705530642</v>
      </c>
      <c r="EH21" s="41">
        <f t="shared" si="96"/>
        <v>0</v>
      </c>
      <c r="EI21" s="42">
        <f t="shared" si="97"/>
        <v>327</v>
      </c>
      <c r="EJ21" s="43">
        <f t="shared" si="98"/>
        <v>5.4801407742584214</v>
      </c>
      <c r="EK21" s="39">
        <v>214</v>
      </c>
      <c r="EL21" s="40">
        <f t="shared" si="99"/>
        <v>6.50653694131955</v>
      </c>
      <c r="EM21" s="39">
        <v>112</v>
      </c>
      <c r="EN21" s="40">
        <f t="shared" si="100"/>
        <v>4.1900486344930785</v>
      </c>
      <c r="EO21" s="41">
        <f t="shared" si="101"/>
        <v>0</v>
      </c>
      <c r="EP21" s="42">
        <f t="shared" si="102"/>
        <v>326</v>
      </c>
      <c r="EQ21" s="43">
        <f t="shared" si="103"/>
        <v>5.4679637705467963</v>
      </c>
      <c r="ER21" s="39">
        <v>214</v>
      </c>
      <c r="ES21" s="40">
        <f t="shared" si="104"/>
        <v>6.5164433617539581</v>
      </c>
      <c r="ET21" s="39">
        <v>112</v>
      </c>
      <c r="EU21" s="40">
        <f t="shared" si="105"/>
        <v>4.1916167664670656</v>
      </c>
      <c r="EV21" s="41">
        <f t="shared" si="106"/>
        <v>0</v>
      </c>
      <c r="EW21" s="42">
        <f t="shared" si="107"/>
        <v>326</v>
      </c>
      <c r="EX21" s="43">
        <f t="shared" si="108"/>
        <v>5.473472128945601</v>
      </c>
      <c r="EY21" s="39">
        <v>214</v>
      </c>
      <c r="EZ21" s="40">
        <f t="shared" si="109"/>
        <v>6.524390243902439</v>
      </c>
      <c r="FA21" s="39">
        <v>112</v>
      </c>
      <c r="FB21" s="40">
        <f t="shared" si="110"/>
        <v>4.1931860726319732</v>
      </c>
      <c r="FC21" s="41">
        <f t="shared" si="111"/>
        <v>0</v>
      </c>
      <c r="FD21" s="42">
        <f t="shared" si="112"/>
        <v>326</v>
      </c>
      <c r="FE21" s="43">
        <f t="shared" si="113"/>
        <v>5.4780709124516891</v>
      </c>
      <c r="FF21" s="39">
        <v>214</v>
      </c>
      <c r="FG21" s="40">
        <f t="shared" si="114"/>
        <v>6.5383440268866488</v>
      </c>
      <c r="FH21" s="39">
        <v>112</v>
      </c>
      <c r="FI21" s="40">
        <f t="shared" si="115"/>
        <v>4.2136945071482312</v>
      </c>
      <c r="FJ21" s="41">
        <f t="shared" si="116"/>
        <v>0</v>
      </c>
      <c r="FK21" s="42">
        <f t="shared" si="117"/>
        <v>326</v>
      </c>
      <c r="FL21" s="43">
        <f t="shared" si="118"/>
        <v>5.4965435845557238</v>
      </c>
      <c r="FM21" s="39">
        <v>213</v>
      </c>
      <c r="FN21" s="40">
        <f t="shared" si="119"/>
        <v>6.5357471617060447</v>
      </c>
      <c r="FO21" s="39">
        <v>112</v>
      </c>
      <c r="FP21" s="40">
        <f t="shared" si="120"/>
        <v>4.236006051437216</v>
      </c>
      <c r="FQ21" s="41">
        <f t="shared" si="121"/>
        <v>0</v>
      </c>
      <c r="FR21" s="42">
        <f t="shared" si="122"/>
        <v>325</v>
      </c>
      <c r="FS21" s="43">
        <f t="shared" si="123"/>
        <v>5.5056750804675589</v>
      </c>
      <c r="FT21" s="39">
        <v>211</v>
      </c>
      <c r="FU21" s="40">
        <f t="shared" si="124"/>
        <v>6.5003080714725812</v>
      </c>
      <c r="FV21" s="39">
        <v>111</v>
      </c>
      <c r="FW21" s="40">
        <f t="shared" si="125"/>
        <v>4.2285714285714286</v>
      </c>
      <c r="FX21" s="41">
        <f t="shared" si="126"/>
        <v>0</v>
      </c>
      <c r="FY21" s="42">
        <f t="shared" si="127"/>
        <v>322</v>
      </c>
      <c r="FZ21" s="43">
        <f t="shared" si="128"/>
        <v>5.4845852495315963</v>
      </c>
      <c r="GA21" s="39">
        <v>210</v>
      </c>
      <c r="GB21" s="40">
        <f t="shared" si="129"/>
        <v>6.481481481481481</v>
      </c>
      <c r="GC21" s="39">
        <v>111</v>
      </c>
      <c r="GD21" s="40">
        <f t="shared" si="130"/>
        <v>4.2431192660550465</v>
      </c>
      <c r="GE21" s="41">
        <f t="shared" si="131"/>
        <v>0</v>
      </c>
      <c r="GF21" s="42">
        <f t="shared" si="132"/>
        <v>321</v>
      </c>
      <c r="GG21" s="43">
        <f t="shared" si="133"/>
        <v>5.4815573770491799</v>
      </c>
      <c r="GH21" s="39">
        <v>209</v>
      </c>
      <c r="GI21" s="40">
        <f t="shared" si="134"/>
        <v>6.4786112833230005</v>
      </c>
      <c r="GJ21" s="39">
        <v>111</v>
      </c>
      <c r="GK21" s="40">
        <f t="shared" si="135"/>
        <v>4.2626728110599084</v>
      </c>
      <c r="GL21" s="41">
        <f t="shared" si="136"/>
        <v>0</v>
      </c>
      <c r="GM21" s="42">
        <f t="shared" si="137"/>
        <v>320</v>
      </c>
      <c r="GN21" s="43">
        <f t="shared" si="138"/>
        <v>5.4888507718696395</v>
      </c>
      <c r="GO21" s="39">
        <v>208</v>
      </c>
      <c r="GP21" s="40">
        <f t="shared" si="139"/>
        <v>6.4576218565662842</v>
      </c>
      <c r="GQ21" s="39">
        <v>111</v>
      </c>
      <c r="GR21" s="40">
        <f t="shared" si="140"/>
        <v>4.2675893886966545</v>
      </c>
      <c r="GS21" s="41">
        <f t="shared" si="141"/>
        <v>0</v>
      </c>
      <c r="GT21" s="42">
        <f t="shared" si="142"/>
        <v>319</v>
      </c>
      <c r="GU21" s="43">
        <f t="shared" si="143"/>
        <v>5.4792167639986262</v>
      </c>
      <c r="GV21" s="39">
        <v>208</v>
      </c>
      <c r="GW21" s="40">
        <f t="shared" si="144"/>
        <v>6.4656512278520362</v>
      </c>
      <c r="GX21" s="39">
        <v>110</v>
      </c>
      <c r="GY21" s="40">
        <f t="shared" si="145"/>
        <v>4.2405551272166537</v>
      </c>
      <c r="GZ21" s="41">
        <f t="shared" si="146"/>
        <v>0</v>
      </c>
      <c r="HA21" s="42">
        <f t="shared" si="147"/>
        <v>318</v>
      </c>
      <c r="HB21" s="43">
        <f t="shared" si="148"/>
        <v>5.4723799690242645</v>
      </c>
      <c r="HC21" s="39">
        <v>207</v>
      </c>
      <c r="HD21" s="40">
        <f t="shared" si="149"/>
        <v>6.4626912269747105</v>
      </c>
      <c r="HE21" s="39">
        <v>110</v>
      </c>
      <c r="HF21" s="40">
        <f t="shared" si="150"/>
        <v>4.2553191489361701</v>
      </c>
      <c r="HG21" s="41">
        <f t="shared" si="151"/>
        <v>0</v>
      </c>
      <c r="HH21" s="42">
        <f t="shared" si="152"/>
        <v>317</v>
      </c>
      <c r="HI21" s="43">
        <f t="shared" si="153"/>
        <v>5.476848652384243</v>
      </c>
      <c r="HJ21" s="39">
        <v>207</v>
      </c>
      <c r="HK21" s="40">
        <f t="shared" si="154"/>
        <v>6.4788732394366191</v>
      </c>
      <c r="HL21" s="39">
        <v>110</v>
      </c>
      <c r="HM21" s="40">
        <f t="shared" si="155"/>
        <v>4.2635658914728678</v>
      </c>
      <c r="HN21" s="41">
        <f t="shared" si="156"/>
        <v>0</v>
      </c>
      <c r="HO21" s="42">
        <f t="shared" si="157"/>
        <v>317</v>
      </c>
      <c r="HP21" s="43">
        <f t="shared" si="158"/>
        <v>5.4891774891774894</v>
      </c>
      <c r="HQ21" s="39">
        <v>206</v>
      </c>
      <c r="HR21" s="40">
        <f t="shared" si="159"/>
        <v>6.4759509588179816</v>
      </c>
      <c r="HS21" s="39">
        <v>110</v>
      </c>
      <c r="HT21" s="40">
        <f t="shared" si="160"/>
        <v>4.2851577717179588</v>
      </c>
      <c r="HU21" s="41">
        <f t="shared" si="161"/>
        <v>0</v>
      </c>
      <c r="HV21" s="42">
        <f t="shared" si="162"/>
        <v>316</v>
      </c>
      <c r="HW21" s="43">
        <f t="shared" si="163"/>
        <v>5.4975643702157271</v>
      </c>
      <c r="HX21" s="39">
        <v>206</v>
      </c>
      <c r="HY21" s="40">
        <f t="shared" si="164"/>
        <v>6.5045784654246912</v>
      </c>
      <c r="HZ21" s="39">
        <v>109</v>
      </c>
      <c r="IA21" s="40">
        <f t="shared" si="165"/>
        <v>4.2778649921507066</v>
      </c>
      <c r="IB21" s="41">
        <f t="shared" si="166"/>
        <v>0</v>
      </c>
      <c r="IC21" s="42">
        <f t="shared" si="167"/>
        <v>315</v>
      </c>
      <c r="ID21" s="43">
        <f t="shared" si="168"/>
        <v>5.5118110236220472</v>
      </c>
      <c r="IE21" s="39">
        <v>206</v>
      </c>
      <c r="IF21" s="40">
        <f t="shared" si="169"/>
        <v>6.518987341772152</v>
      </c>
      <c r="IG21" s="39">
        <v>109</v>
      </c>
      <c r="IH21" s="40">
        <f t="shared" si="170"/>
        <v>4.3014996053670087</v>
      </c>
      <c r="II21" s="41">
        <f t="shared" si="171"/>
        <v>0</v>
      </c>
      <c r="IJ21" s="42">
        <f t="shared" si="172"/>
        <v>315</v>
      </c>
      <c r="IK21" s="43">
        <f t="shared" si="173"/>
        <v>5.5321390937829289</v>
      </c>
      <c r="IL21" s="39">
        <v>205</v>
      </c>
      <c r="IM21" s="40">
        <f t="shared" si="174"/>
        <v>6.4996829422954985</v>
      </c>
      <c r="IN21" s="39">
        <v>109</v>
      </c>
      <c r="IO21" s="40">
        <f t="shared" si="175"/>
        <v>4.3151227236737926</v>
      </c>
      <c r="IP21" s="41">
        <f t="shared" si="176"/>
        <v>0</v>
      </c>
      <c r="IQ21" s="42">
        <f t="shared" si="177"/>
        <v>314</v>
      </c>
      <c r="IR21" s="43">
        <f t="shared" si="178"/>
        <v>5.528169014084507</v>
      </c>
      <c r="IS21" s="39">
        <v>203</v>
      </c>
      <c r="IT21" s="40">
        <f t="shared" si="179"/>
        <v>6.4485387547649307</v>
      </c>
      <c r="IU21" s="39">
        <v>109</v>
      </c>
      <c r="IV21" s="40">
        <f t="shared" si="180"/>
        <v>4.3219666931007135</v>
      </c>
      <c r="IW21" s="41">
        <f t="shared" si="181"/>
        <v>0</v>
      </c>
      <c r="IX21" s="42">
        <f t="shared" si="182"/>
        <v>312</v>
      </c>
      <c r="IY21" s="43">
        <f t="shared" si="183"/>
        <v>5.5026455026455023</v>
      </c>
      <c r="IZ21" s="39">
        <v>200</v>
      </c>
      <c r="JA21" s="40">
        <f t="shared" si="184"/>
        <v>6.3856960408684547</v>
      </c>
      <c r="JB21" s="39">
        <v>109</v>
      </c>
      <c r="JC21" s="40">
        <f t="shared" si="185"/>
        <v>4.3409000398247706</v>
      </c>
      <c r="JD21" s="41">
        <f t="shared" si="186"/>
        <v>0</v>
      </c>
      <c r="JE21" s="42">
        <f t="shared" si="187"/>
        <v>309</v>
      </c>
      <c r="JF21" s="43">
        <f t="shared" si="188"/>
        <v>5.4758107389686339</v>
      </c>
      <c r="JG21" s="39">
        <v>195</v>
      </c>
      <c r="JH21" s="40">
        <f t="shared" si="189"/>
        <v>6.270096463022508</v>
      </c>
      <c r="JI21" s="39">
        <v>108</v>
      </c>
      <c r="JJ21" s="40">
        <f t="shared" si="190"/>
        <v>4.354838709677419</v>
      </c>
      <c r="JK21" s="41">
        <f t="shared" si="191"/>
        <v>0</v>
      </c>
      <c r="JL21" s="42">
        <f t="shared" si="192"/>
        <v>303</v>
      </c>
      <c r="JM21" s="43">
        <f t="shared" si="193"/>
        <v>5.4203935599284438</v>
      </c>
      <c r="JN21" s="44">
        <v>195</v>
      </c>
      <c r="JO21" s="40">
        <f t="shared" si="194"/>
        <v>6.3025210084033612</v>
      </c>
      <c r="JP21" s="44">
        <v>108</v>
      </c>
      <c r="JQ21" s="40">
        <f t="shared" si="195"/>
        <v>4.3760129659643443</v>
      </c>
      <c r="JR21" s="41">
        <f t="shared" si="196"/>
        <v>0</v>
      </c>
      <c r="JS21" s="42">
        <f t="shared" si="197"/>
        <v>303</v>
      </c>
      <c r="JT21" s="43">
        <f t="shared" si="198"/>
        <v>5.447680690399137</v>
      </c>
      <c r="JU21" s="44">
        <v>194</v>
      </c>
      <c r="JV21" s="40">
        <f t="shared" si="199"/>
        <v>6.3192182410423463</v>
      </c>
      <c r="JW21" s="44">
        <v>107</v>
      </c>
      <c r="JX21" s="40">
        <f t="shared" si="200"/>
        <v>4.3852459016393448</v>
      </c>
      <c r="JY21" s="41">
        <f t="shared" si="201"/>
        <v>0</v>
      </c>
      <c r="JZ21" s="42">
        <f t="shared" si="202"/>
        <v>301</v>
      </c>
      <c r="KA21" s="43">
        <f t="shared" si="203"/>
        <v>5.4627949183303084</v>
      </c>
      <c r="KB21" s="44">
        <v>194</v>
      </c>
      <c r="KC21" s="40">
        <f t="shared" si="204"/>
        <v>6.3731931668856765</v>
      </c>
      <c r="KD21" s="44">
        <v>108</v>
      </c>
      <c r="KE21" s="40">
        <f t="shared" si="205"/>
        <v>4.4776119402985071</v>
      </c>
      <c r="KF21" s="41">
        <f t="shared" si="206"/>
        <v>0</v>
      </c>
      <c r="KG21" s="42">
        <f t="shared" si="207"/>
        <v>302</v>
      </c>
      <c r="KH21" s="43">
        <f t="shared" si="208"/>
        <v>5.5351906158357771</v>
      </c>
      <c r="KI21" s="44">
        <v>194</v>
      </c>
      <c r="KJ21" s="40">
        <f t="shared" si="209"/>
        <v>6.3815789473684212</v>
      </c>
      <c r="KK21" s="44">
        <v>107</v>
      </c>
      <c r="KL21" s="40">
        <f t="shared" si="210"/>
        <v>4.4583333333333339</v>
      </c>
      <c r="KM21" s="41">
        <f t="shared" si="211"/>
        <v>0</v>
      </c>
      <c r="KN21" s="42">
        <f t="shared" si="212"/>
        <v>301</v>
      </c>
      <c r="KO21" s="43">
        <f t="shared" si="213"/>
        <v>5.5330882352941178</v>
      </c>
      <c r="KP21" s="44">
        <v>194</v>
      </c>
      <c r="KQ21" s="40">
        <f t="shared" si="214"/>
        <v>6.3984168865435356</v>
      </c>
      <c r="KR21" s="44">
        <v>107</v>
      </c>
      <c r="KS21" s="40">
        <f t="shared" si="215"/>
        <v>4.476987447698745</v>
      </c>
      <c r="KT21" s="41">
        <f t="shared" si="216"/>
        <v>0</v>
      </c>
      <c r="KU21" s="42">
        <f>KP21+KR21</f>
        <v>301</v>
      </c>
      <c r="KV21" s="43">
        <f t="shared" si="218"/>
        <v>5.5514570269273333</v>
      </c>
      <c r="KW21" s="44">
        <v>193</v>
      </c>
      <c r="KX21" s="40">
        <f t="shared" si="219"/>
        <v>6.4354784928309439</v>
      </c>
      <c r="KY21" s="44">
        <v>107</v>
      </c>
      <c r="KZ21" s="40">
        <f t="shared" si="220"/>
        <v>4.543524416135881</v>
      </c>
      <c r="LA21" s="41">
        <f t="shared" si="221"/>
        <v>0</v>
      </c>
      <c r="LB21" s="42">
        <f>KW21+KY21</f>
        <v>300</v>
      </c>
      <c r="LC21" s="43">
        <f t="shared" si="223"/>
        <v>5.5991041433370663</v>
      </c>
      <c r="LD21" s="44">
        <v>192</v>
      </c>
      <c r="LE21" s="40">
        <f t="shared" si="224"/>
        <v>6.4602960969044414</v>
      </c>
      <c r="LF21" s="44">
        <v>106</v>
      </c>
      <c r="LG21" s="40">
        <f t="shared" si="225"/>
        <v>4.5788336933045359</v>
      </c>
      <c r="LH21" s="41">
        <v>0</v>
      </c>
      <c r="LI21" s="42">
        <f t="shared" si="226"/>
        <v>298</v>
      </c>
      <c r="LJ21" s="43">
        <f t="shared" si="227"/>
        <v>5.6364668053716667</v>
      </c>
      <c r="LK21" s="44">
        <v>189</v>
      </c>
      <c r="LL21" s="40">
        <f t="shared" si="228"/>
        <v>6.4527142369409356</v>
      </c>
      <c r="LM21" s="44">
        <v>106</v>
      </c>
      <c r="LN21" s="40">
        <f t="shared" si="229"/>
        <v>4.661389621811785</v>
      </c>
      <c r="LO21" s="41">
        <v>0</v>
      </c>
      <c r="LP21" s="42">
        <f t="shared" si="230"/>
        <v>295</v>
      </c>
      <c r="LQ21" s="43">
        <f t="shared" si="231"/>
        <v>5.6698058812223717</v>
      </c>
      <c r="LR21" s="44">
        <v>188</v>
      </c>
      <c r="LS21" s="40">
        <f t="shared" si="232"/>
        <v>6.4582617657162489</v>
      </c>
      <c r="LT21" s="44">
        <v>103</v>
      </c>
      <c r="LU21" s="40">
        <f t="shared" si="233"/>
        <v>4.5656028368794326</v>
      </c>
      <c r="LV21" s="41">
        <v>0</v>
      </c>
      <c r="LW21" s="42">
        <f t="shared" si="234"/>
        <v>291</v>
      </c>
      <c r="LX21" s="43">
        <f t="shared" si="235"/>
        <v>5.6318947164699056</v>
      </c>
      <c r="LY21" s="44">
        <v>187</v>
      </c>
      <c r="LZ21" s="40">
        <f t="shared" si="236"/>
        <v>6.515679442508711</v>
      </c>
      <c r="MA21" s="44">
        <v>101</v>
      </c>
      <c r="MB21" s="40">
        <f t="shared" si="237"/>
        <v>4.5680687471732249</v>
      </c>
      <c r="MC21" s="41">
        <v>0</v>
      </c>
      <c r="MD21" s="42">
        <f t="shared" si="238"/>
        <v>288</v>
      </c>
      <c r="ME21" s="43">
        <f t="shared" si="239"/>
        <v>5.6681755559929146</v>
      </c>
      <c r="MF21" s="44">
        <v>187</v>
      </c>
      <c r="MG21" s="40">
        <f t="shared" si="240"/>
        <v>6.543037088873338</v>
      </c>
      <c r="MH21" s="44">
        <v>101</v>
      </c>
      <c r="MI21" s="40">
        <f t="shared" si="241"/>
        <v>4.5971779699590352</v>
      </c>
      <c r="MJ21" s="41">
        <v>0</v>
      </c>
      <c r="MK21" s="42">
        <f t="shared" si="242"/>
        <v>288</v>
      </c>
      <c r="ML21" s="43">
        <f t="shared" si="243"/>
        <v>5.6973293768545989</v>
      </c>
      <c r="MM21" s="44">
        <v>186</v>
      </c>
      <c r="MN21" s="40">
        <f t="shared" si="244"/>
        <v>6.5840707964601775</v>
      </c>
      <c r="MO21" s="44">
        <v>100</v>
      </c>
      <c r="MP21" s="40">
        <f t="shared" si="245"/>
        <v>4.6274872744099955</v>
      </c>
      <c r="MQ21" s="41">
        <v>0</v>
      </c>
      <c r="MR21" s="42">
        <f t="shared" si="246"/>
        <v>286</v>
      </c>
      <c r="MS21" s="43">
        <f t="shared" si="247"/>
        <v>5.736060970718011</v>
      </c>
      <c r="MT21" s="44">
        <v>184</v>
      </c>
      <c r="MU21" s="40">
        <f t="shared" si="248"/>
        <v>6.6210867218423894</v>
      </c>
      <c r="MV21" s="44">
        <v>96</v>
      </c>
      <c r="MW21" s="40">
        <f t="shared" si="249"/>
        <v>4.5433033601514436</v>
      </c>
      <c r="MX21" s="41">
        <v>0</v>
      </c>
      <c r="MY21" s="42">
        <f t="shared" si="250"/>
        <v>280</v>
      </c>
      <c r="MZ21" s="43">
        <f t="shared" si="251"/>
        <v>5.7236304170073593</v>
      </c>
      <c r="NA21" s="44">
        <v>181</v>
      </c>
      <c r="NB21" s="40">
        <f t="shared" si="252"/>
        <v>6.6470804260007341</v>
      </c>
      <c r="NC21" s="44">
        <v>93</v>
      </c>
      <c r="ND21" s="40">
        <f t="shared" si="253"/>
        <v>4.4905842588121674</v>
      </c>
      <c r="NE21" s="41">
        <v>0</v>
      </c>
      <c r="NF21" s="42">
        <f t="shared" si="254"/>
        <v>274</v>
      </c>
      <c r="NG21" s="43">
        <f t="shared" si="255"/>
        <v>5.7154776804338763</v>
      </c>
      <c r="NH21" s="44">
        <v>180</v>
      </c>
      <c r="NI21" s="40">
        <f t="shared" si="256"/>
        <v>6.6914498141263934</v>
      </c>
      <c r="NJ21" s="44">
        <v>93</v>
      </c>
      <c r="NK21" s="40">
        <f t="shared" si="257"/>
        <v>4.6039603960396036</v>
      </c>
      <c r="NL21" s="41">
        <v>0</v>
      </c>
      <c r="NM21" s="42">
        <f t="shared" si="258"/>
        <v>273</v>
      </c>
      <c r="NN21" s="43">
        <f t="shared" si="259"/>
        <v>5.7961783439490446</v>
      </c>
      <c r="NO21" s="44">
        <v>173</v>
      </c>
      <c r="NP21" s="40">
        <f t="shared" si="260"/>
        <v>6.6030534351145036</v>
      </c>
      <c r="NQ21" s="44">
        <v>91</v>
      </c>
      <c r="NR21" s="40">
        <f t="shared" si="261"/>
        <v>4.6786632390745497</v>
      </c>
      <c r="NS21" s="41">
        <v>0</v>
      </c>
      <c r="NT21" s="42">
        <f t="shared" si="262"/>
        <v>264</v>
      </c>
      <c r="NU21" s="43">
        <f t="shared" si="263"/>
        <v>5.7831325301204819</v>
      </c>
      <c r="NV21" s="44">
        <v>172</v>
      </c>
      <c r="NW21" s="40">
        <f t="shared" si="264"/>
        <v>6.6255778120184905</v>
      </c>
      <c r="NX21" s="44">
        <v>91</v>
      </c>
      <c r="NY21" s="40">
        <f t="shared" si="265"/>
        <v>4.7371160853722021</v>
      </c>
      <c r="NZ21" s="41">
        <v>0</v>
      </c>
      <c r="OA21" s="42">
        <f t="shared" si="266"/>
        <v>263</v>
      </c>
      <c r="OB21" s="43">
        <f t="shared" si="267"/>
        <v>5.8224485277839273</v>
      </c>
      <c r="OC21" s="44">
        <v>171</v>
      </c>
      <c r="OD21" s="40">
        <f t="shared" si="268"/>
        <v>6.6433566433566433</v>
      </c>
      <c r="OE21" s="44">
        <v>89</v>
      </c>
      <c r="OF21" s="40">
        <f t="shared" si="269"/>
        <v>4.6842105263157894</v>
      </c>
      <c r="OG21" s="41">
        <v>0</v>
      </c>
      <c r="OH21" s="42">
        <f t="shared" si="270"/>
        <v>260</v>
      </c>
      <c r="OI21" s="43">
        <f t="shared" si="271"/>
        <v>5.8113544926240506</v>
      </c>
      <c r="OJ21" s="44">
        <v>170</v>
      </c>
      <c r="OK21" s="40">
        <f t="shared" si="272"/>
        <v>6.6771406127258448</v>
      </c>
      <c r="OL21" s="44">
        <v>88</v>
      </c>
      <c r="OM21" s="40">
        <f t="shared" si="273"/>
        <v>4.7261009667024707</v>
      </c>
      <c r="ON21" s="41">
        <v>0</v>
      </c>
      <c r="OO21" s="42">
        <f t="shared" si="274"/>
        <v>258</v>
      </c>
      <c r="OP21" s="43">
        <f t="shared" si="275"/>
        <v>5.8529945553539022</v>
      </c>
      <c r="OQ21" s="44">
        <v>166</v>
      </c>
      <c r="OR21" s="40">
        <f t="shared" si="276"/>
        <v>6.6881547139403708</v>
      </c>
      <c r="OS21" s="44">
        <v>84</v>
      </c>
      <c r="OT21" s="40">
        <f t="shared" si="277"/>
        <v>4.6511627906976747</v>
      </c>
      <c r="OU21" s="41">
        <v>0</v>
      </c>
      <c r="OV21" s="42">
        <f t="shared" si="278"/>
        <v>250</v>
      </c>
      <c r="OW21" s="43">
        <f t="shared" si="279"/>
        <v>5.830223880597015</v>
      </c>
      <c r="OX21" s="44">
        <v>161</v>
      </c>
      <c r="OY21" s="40">
        <f t="shared" si="280"/>
        <v>6.6639072847682108</v>
      </c>
      <c r="OZ21" s="44">
        <v>81</v>
      </c>
      <c r="PA21" s="36">
        <f t="shared" si="281"/>
        <v>4.6022727272727266</v>
      </c>
      <c r="PB21" s="45">
        <v>0</v>
      </c>
      <c r="PC21" s="46">
        <f t="shared" si="282"/>
        <v>242</v>
      </c>
      <c r="PD21" s="47">
        <f t="shared" si="283"/>
        <v>5.7950191570881229</v>
      </c>
      <c r="PE21" s="48">
        <v>159</v>
      </c>
      <c r="PF21" s="36">
        <f t="shared" si="284"/>
        <v>6.7287346593313586</v>
      </c>
      <c r="PG21" s="48">
        <v>79</v>
      </c>
      <c r="PH21" s="36">
        <f t="shared" si="285"/>
        <v>4.6745562130177509</v>
      </c>
      <c r="PI21" s="45">
        <v>0</v>
      </c>
      <c r="PJ21" s="46">
        <f t="shared" si="286"/>
        <v>238</v>
      </c>
      <c r="PK21" s="47">
        <f t="shared" si="287"/>
        <v>5.8721934369602762</v>
      </c>
      <c r="PL21" s="48">
        <v>158</v>
      </c>
      <c r="PM21" s="36">
        <f t="shared" si="288"/>
        <v>6.8725532840365382</v>
      </c>
      <c r="PN21" s="48">
        <v>74</v>
      </c>
      <c r="PO21" s="36">
        <f t="shared" si="289"/>
        <v>4.5792079207920793</v>
      </c>
      <c r="PP21" s="45">
        <v>0</v>
      </c>
      <c r="PQ21" s="46">
        <f t="shared" si="290"/>
        <v>232</v>
      </c>
      <c r="PR21" s="47">
        <f t="shared" si="291"/>
        <v>5.9259259259259265</v>
      </c>
      <c r="PS21" s="48">
        <v>154</v>
      </c>
      <c r="PT21" s="36">
        <f t="shared" si="292"/>
        <v>6.9777979157227001</v>
      </c>
      <c r="PU21" s="48">
        <v>72</v>
      </c>
      <c r="PV21" s="36">
        <f t="shared" si="293"/>
        <v>4.6662346079066754</v>
      </c>
      <c r="PW21" s="45">
        <v>0</v>
      </c>
      <c r="PX21" s="46">
        <f t="shared" si="294"/>
        <v>226</v>
      </c>
      <c r="PY21" s="47">
        <f t="shared" si="295"/>
        <v>6.0266666666666673</v>
      </c>
      <c r="PZ21" s="49">
        <v>154</v>
      </c>
      <c r="QA21" s="36">
        <f t="shared" si="296"/>
        <v>7.1000461041954814</v>
      </c>
      <c r="QB21" s="48">
        <v>71</v>
      </c>
      <c r="QC21" s="36">
        <f t="shared" si="297"/>
        <v>4.6895640686922064</v>
      </c>
      <c r="QD21" s="45">
        <v>0</v>
      </c>
      <c r="QE21" s="46">
        <f t="shared" si="298"/>
        <v>225</v>
      </c>
      <c r="QF21" s="47">
        <f t="shared" si="299"/>
        <v>6.1091501493347815</v>
      </c>
      <c r="QG21" s="50">
        <v>150</v>
      </c>
      <c r="QH21" s="36">
        <f t="shared" si="300"/>
        <v>7.0555032925682033</v>
      </c>
      <c r="QI21" s="51">
        <v>71</v>
      </c>
      <c r="QJ21" s="36">
        <f t="shared" si="301"/>
        <v>4.8168249660786975</v>
      </c>
      <c r="QK21" s="45">
        <v>0</v>
      </c>
      <c r="QL21" s="46">
        <f t="shared" si="302"/>
        <v>221</v>
      </c>
      <c r="QM21" s="47">
        <f t="shared" si="303"/>
        <v>6.1388888888888893</v>
      </c>
      <c r="QN21" s="48">
        <v>144</v>
      </c>
      <c r="QO21" s="36">
        <f t="shared" si="304"/>
        <v>7.0107108081791631</v>
      </c>
      <c r="QP21" s="48">
        <v>67</v>
      </c>
      <c r="QQ21" s="36">
        <f t="shared" si="305"/>
        <v>4.7720797720797723</v>
      </c>
      <c r="QR21" s="45">
        <v>0</v>
      </c>
      <c r="QS21" s="46">
        <f t="shared" si="306"/>
        <v>211</v>
      </c>
      <c r="QT21" s="47">
        <f t="shared" si="307"/>
        <v>6.1017929438982073</v>
      </c>
      <c r="QU21" s="48">
        <v>138</v>
      </c>
      <c r="QV21" s="36">
        <f t="shared" si="308"/>
        <v>6.9767441860465116</v>
      </c>
      <c r="QW21" s="48">
        <v>65</v>
      </c>
      <c r="QX21" s="36">
        <f t="shared" si="309"/>
        <v>4.8652694610778449</v>
      </c>
      <c r="QY21" s="45">
        <v>0</v>
      </c>
      <c r="QZ21" s="46">
        <f t="shared" si="310"/>
        <v>203</v>
      </c>
      <c r="RA21" s="47">
        <f t="shared" si="311"/>
        <v>6.1255280627640314</v>
      </c>
      <c r="RB21" s="48">
        <v>132</v>
      </c>
      <c r="RC21" s="36">
        <f t="shared" si="312"/>
        <v>6.9804336329984134</v>
      </c>
      <c r="RD21" s="48">
        <v>64</v>
      </c>
      <c r="RE21" s="36">
        <f t="shared" si="313"/>
        <v>5.1529790660225441</v>
      </c>
      <c r="RF21" s="45">
        <v>0</v>
      </c>
      <c r="RG21" s="46">
        <f t="shared" si="314"/>
        <v>196</v>
      </c>
      <c r="RH21" s="47">
        <f t="shared" si="315"/>
        <v>6.2559846792211937</v>
      </c>
      <c r="RI21" s="48">
        <v>127</v>
      </c>
      <c r="RJ21" s="36">
        <f t="shared" si="316"/>
        <v>7.1308253790005622</v>
      </c>
      <c r="RK21" s="48">
        <v>61</v>
      </c>
      <c r="RL21" s="36">
        <f t="shared" si="317"/>
        <v>5.2450558899398105</v>
      </c>
      <c r="RM21" s="45">
        <v>0</v>
      </c>
      <c r="RN21" s="46">
        <f t="shared" si="318"/>
        <v>188</v>
      </c>
      <c r="RO21" s="47">
        <f t="shared" si="319"/>
        <v>6.3858695652173916</v>
      </c>
      <c r="RP21" s="48">
        <v>118</v>
      </c>
      <c r="RQ21" s="36">
        <f t="shared" si="320"/>
        <v>6.9330199764982376</v>
      </c>
      <c r="RR21" s="48">
        <v>60</v>
      </c>
      <c r="RS21" s="36">
        <f t="shared" si="321"/>
        <v>5.3619302949061662</v>
      </c>
      <c r="RT21" s="45">
        <v>0</v>
      </c>
      <c r="RU21" s="46">
        <f t="shared" si="322"/>
        <v>178</v>
      </c>
      <c r="RV21" s="47">
        <f t="shared" si="323"/>
        <v>6.309819213045019</v>
      </c>
      <c r="RW21" s="48">
        <v>115</v>
      </c>
      <c r="RX21" s="36">
        <f t="shared" si="324"/>
        <v>6.9696969696969706</v>
      </c>
      <c r="RY21" s="48">
        <v>58</v>
      </c>
      <c r="RZ21" s="36">
        <f t="shared" si="325"/>
        <v>5.3456221198156681</v>
      </c>
      <c r="SA21" s="45">
        <v>0</v>
      </c>
      <c r="SB21" s="46">
        <f t="shared" si="326"/>
        <v>173</v>
      </c>
      <c r="SC21" s="47">
        <f t="shared" si="327"/>
        <v>6.3254113345521032</v>
      </c>
      <c r="SD21" s="48">
        <v>111</v>
      </c>
      <c r="SE21" s="36">
        <f t="shared" si="328"/>
        <v>6.9505322479649339</v>
      </c>
      <c r="SF21" s="48">
        <v>57</v>
      </c>
      <c r="SG21" s="36">
        <f t="shared" si="329"/>
        <v>5.4597701149425291</v>
      </c>
      <c r="SH21" s="45">
        <v>0</v>
      </c>
      <c r="SI21" s="46">
        <f t="shared" si="330"/>
        <v>168</v>
      </c>
      <c r="SJ21" s="47">
        <f t="shared" si="331"/>
        <v>6.3612268080272623</v>
      </c>
      <c r="SK21" s="48">
        <v>106</v>
      </c>
      <c r="SL21" s="36">
        <f t="shared" si="332"/>
        <v>6.9371727748691105</v>
      </c>
      <c r="SM21" s="48">
        <v>54</v>
      </c>
      <c r="SN21" s="36">
        <f t="shared" si="333"/>
        <v>5.5045871559633035</v>
      </c>
      <c r="SO21" s="45">
        <v>0</v>
      </c>
      <c r="SP21" s="46">
        <f t="shared" si="334"/>
        <v>160</v>
      </c>
      <c r="SQ21" s="47">
        <f t="shared" si="335"/>
        <v>6.3770426464726988</v>
      </c>
      <c r="SR21" s="35">
        <v>104</v>
      </c>
      <c r="SS21" s="36">
        <f t="shared" si="336"/>
        <v>7.0941336971350619</v>
      </c>
      <c r="ST21" s="37">
        <v>50</v>
      </c>
      <c r="SU21" s="36">
        <f t="shared" si="337"/>
        <v>5.387931034482758</v>
      </c>
      <c r="SV21" s="45">
        <v>0</v>
      </c>
      <c r="SW21" s="46">
        <f t="shared" si="338"/>
        <v>154</v>
      </c>
      <c r="SX21" s="47">
        <f t="shared" si="339"/>
        <v>6.4327485380116958</v>
      </c>
      <c r="SY21" s="35">
        <v>97</v>
      </c>
      <c r="SZ21" s="36">
        <f t="shared" si="340"/>
        <v>7.0188133140376268</v>
      </c>
      <c r="TA21" s="37">
        <v>45</v>
      </c>
      <c r="TB21" s="36">
        <f t="shared" si="341"/>
        <v>5.2083333333333339</v>
      </c>
      <c r="TC21" s="45">
        <v>0</v>
      </c>
      <c r="TD21" s="46">
        <f t="shared" si="342"/>
        <v>142</v>
      </c>
      <c r="TE21" s="36">
        <f t="shared" si="343"/>
        <v>6.3223508459483533</v>
      </c>
      <c r="TF21" s="52">
        <v>91</v>
      </c>
      <c r="TG21" s="36">
        <f t="shared" si="344"/>
        <v>7.0652173913043477</v>
      </c>
      <c r="TH21" s="37">
        <v>43</v>
      </c>
      <c r="TI21" s="36">
        <f t="shared" si="345"/>
        <v>5.3020961775585702</v>
      </c>
      <c r="TJ21" s="45">
        <v>0</v>
      </c>
      <c r="TK21" s="46">
        <f t="shared" si="346"/>
        <v>134</v>
      </c>
      <c r="TL21" s="47">
        <f t="shared" si="347"/>
        <v>6.3839923773225351</v>
      </c>
      <c r="TM21" s="50"/>
      <c r="TN21" s="36"/>
      <c r="TO21" s="51"/>
      <c r="TP21" s="36"/>
      <c r="TQ21" s="45"/>
      <c r="TR21" s="37">
        <v>118</v>
      </c>
      <c r="TS21" s="47">
        <f t="shared" si="348"/>
        <v>6.3236870310825299</v>
      </c>
      <c r="TT21" s="50"/>
      <c r="TU21" s="36"/>
      <c r="TV21" s="51"/>
      <c r="TW21" s="36"/>
      <c r="TX21" s="45"/>
      <c r="TY21" s="37">
        <v>110</v>
      </c>
      <c r="TZ21" s="47">
        <f t="shared" si="349"/>
        <v>6.2322946175637393</v>
      </c>
      <c r="UA21" s="50"/>
      <c r="UB21" s="36"/>
      <c r="UC21" s="51"/>
      <c r="UD21" s="36"/>
      <c r="UE21" s="45"/>
      <c r="UF21" s="37">
        <v>102</v>
      </c>
      <c r="UG21" s="47">
        <f t="shared" si="350"/>
        <v>6.1780738946093274</v>
      </c>
      <c r="UH21" s="50"/>
      <c r="UI21" s="36"/>
      <c r="UJ21" s="51"/>
      <c r="UK21" s="36"/>
      <c r="UL21" s="45"/>
      <c r="UM21" s="37">
        <v>81</v>
      </c>
      <c r="UN21" s="47">
        <f t="shared" si="351"/>
        <v>6.0492905153099326</v>
      </c>
      <c r="UO21" s="50"/>
      <c r="UP21" s="36"/>
      <c r="UQ21" s="51"/>
      <c r="UR21" s="36"/>
      <c r="US21" s="45"/>
      <c r="UT21" s="37">
        <v>74</v>
      </c>
      <c r="UU21" s="47">
        <f t="shared" si="352"/>
        <v>6.3086104006820118</v>
      </c>
      <c r="UV21" s="50"/>
      <c r="UW21" s="36"/>
      <c r="UX21" s="51"/>
      <c r="UY21" s="36"/>
      <c r="UZ21" s="45"/>
      <c r="VA21" s="37">
        <v>65</v>
      </c>
      <c r="VB21" s="47">
        <f t="shared" si="353"/>
        <v>6.2560153994225223</v>
      </c>
      <c r="VC21" s="50"/>
      <c r="VD21" s="36"/>
      <c r="VE21" s="51"/>
      <c r="VF21" s="36"/>
      <c r="VG21" s="45"/>
      <c r="VH21" s="37">
        <v>53</v>
      </c>
      <c r="VI21" s="47">
        <f t="shared" si="354"/>
        <v>6.1342592592592595</v>
      </c>
      <c r="VJ21" s="50"/>
      <c r="VK21" s="36"/>
      <c r="VL21" s="51"/>
      <c r="VM21" s="36"/>
      <c r="VN21" s="45"/>
      <c r="VO21" s="37">
        <v>47</v>
      </c>
      <c r="VP21" s="47">
        <f t="shared" si="355"/>
        <v>6.0959792477302202</v>
      </c>
      <c r="VQ21" s="50"/>
      <c r="VR21" s="36"/>
      <c r="VS21" s="51"/>
      <c r="VT21" s="36"/>
      <c r="VU21" s="45"/>
      <c r="VV21" s="37">
        <v>41</v>
      </c>
      <c r="VW21" s="47">
        <f t="shared" si="356"/>
        <v>6.4162754303599367</v>
      </c>
      <c r="VX21" s="50"/>
      <c r="VY21" s="36"/>
      <c r="VZ21" s="51"/>
      <c r="WA21" s="36"/>
      <c r="WB21" s="45"/>
      <c r="WC21" s="37">
        <v>29</v>
      </c>
      <c r="WD21" s="47">
        <f t="shared" si="357"/>
        <v>6.6974595842956122</v>
      </c>
      <c r="WE21" s="50"/>
      <c r="WF21" s="36"/>
      <c r="WG21" s="51"/>
      <c r="WH21" s="36"/>
      <c r="WI21" s="45"/>
      <c r="WJ21" s="37">
        <v>24</v>
      </c>
      <c r="WK21" s="47">
        <f t="shared" si="358"/>
        <v>6.7605633802816891</v>
      </c>
      <c r="WL21" s="50"/>
      <c r="WM21" s="36"/>
      <c r="WN21" s="51"/>
      <c r="WO21" s="36"/>
      <c r="WP21" s="45"/>
      <c r="WQ21" s="37">
        <v>21</v>
      </c>
      <c r="WR21" s="47">
        <f t="shared" si="359"/>
        <v>7.6363636363636367</v>
      </c>
      <c r="WS21" s="50"/>
      <c r="WT21" s="36"/>
      <c r="WU21" s="51"/>
      <c r="WV21" s="36"/>
      <c r="WW21" s="45"/>
      <c r="WX21" s="37">
        <v>15</v>
      </c>
      <c r="WY21" s="47">
        <f t="shared" si="360"/>
        <v>7.0754716981132075</v>
      </c>
    </row>
    <row r="22" spans="1:623">
      <c r="A22" s="34" t="s">
        <v>73</v>
      </c>
      <c r="B22" s="35">
        <v>445416</v>
      </c>
      <c r="C22" s="36">
        <f t="shared" si="0"/>
        <v>5.1906716702291531</v>
      </c>
      <c r="D22" s="37">
        <v>467968</v>
      </c>
      <c r="E22" s="36">
        <f t="shared" si="1"/>
        <v>5.3782767351673826</v>
      </c>
      <c r="F22" s="37">
        <f t="shared" si="2"/>
        <v>913384</v>
      </c>
      <c r="G22" s="38">
        <f t="shared" si="3"/>
        <v>5.2851254787956812</v>
      </c>
      <c r="H22" s="39">
        <v>384</v>
      </c>
      <c r="I22" s="40">
        <f t="shared" si="4"/>
        <v>11.466109286354136</v>
      </c>
      <c r="J22" s="39">
        <v>243</v>
      </c>
      <c r="K22" s="40">
        <f t="shared" si="5"/>
        <v>8.8686131386861309</v>
      </c>
      <c r="L22" s="41">
        <f t="shared" si="6"/>
        <v>0</v>
      </c>
      <c r="M22" s="42">
        <f t="shared" si="7"/>
        <v>627</v>
      </c>
      <c r="N22" s="43">
        <f t="shared" si="8"/>
        <v>10.297257349318443</v>
      </c>
      <c r="O22" s="39">
        <v>383</v>
      </c>
      <c r="P22" s="40">
        <f t="shared" si="9"/>
        <v>11.449925261584454</v>
      </c>
      <c r="Q22" s="39">
        <v>243</v>
      </c>
      <c r="R22" s="40">
        <f t="shared" si="10"/>
        <v>8.8815789473684212</v>
      </c>
      <c r="S22" s="41">
        <f t="shared" si="11"/>
        <v>0</v>
      </c>
      <c r="T22" s="42">
        <f t="shared" si="12"/>
        <v>626</v>
      </c>
      <c r="U22" s="43">
        <f t="shared" si="13"/>
        <v>10.294359480348627</v>
      </c>
      <c r="V22" s="39">
        <v>383</v>
      </c>
      <c r="W22" s="40">
        <f t="shared" si="14"/>
        <v>11.460203470975463</v>
      </c>
      <c r="X22" s="39">
        <v>243</v>
      </c>
      <c r="Y22" s="40">
        <f t="shared" si="15"/>
        <v>8.8815789473684212</v>
      </c>
      <c r="Z22" s="41">
        <f t="shared" si="16"/>
        <v>0</v>
      </c>
      <c r="AA22" s="42">
        <f t="shared" si="17"/>
        <v>626</v>
      </c>
      <c r="AB22" s="43">
        <f t="shared" si="18"/>
        <v>10.299440605462323</v>
      </c>
      <c r="AC22" s="39">
        <v>383</v>
      </c>
      <c r="AD22" s="40">
        <f t="shared" si="19"/>
        <v>11.470500149745433</v>
      </c>
      <c r="AE22" s="39">
        <v>243</v>
      </c>
      <c r="AF22" s="40">
        <f t="shared" si="20"/>
        <v>8.8848263254113355</v>
      </c>
      <c r="AG22" s="41">
        <f t="shared" si="21"/>
        <v>0</v>
      </c>
      <c r="AH22" s="42">
        <f t="shared" si="22"/>
        <v>626</v>
      </c>
      <c r="AI22" s="43">
        <f t="shared" si="23"/>
        <v>10.306223246624958</v>
      </c>
      <c r="AJ22" s="39">
        <v>382</v>
      </c>
      <c r="AK22" s="40">
        <f t="shared" si="24"/>
        <v>11.447407851363501</v>
      </c>
      <c r="AL22" s="39">
        <v>243</v>
      </c>
      <c r="AM22" s="40">
        <f t="shared" si="25"/>
        <v>8.8913282107574094</v>
      </c>
      <c r="AN22" s="41">
        <f t="shared" si="26"/>
        <v>0</v>
      </c>
      <c r="AO22" s="42">
        <f t="shared" si="27"/>
        <v>625</v>
      </c>
      <c r="AP22" s="43">
        <f t="shared" si="28"/>
        <v>10.29654036243822</v>
      </c>
      <c r="AQ22" s="39">
        <v>382</v>
      </c>
      <c r="AR22" s="40">
        <f t="shared" si="29"/>
        <v>11.447407851363501</v>
      </c>
      <c r="AS22" s="39">
        <v>243</v>
      </c>
      <c r="AT22" s="40">
        <f t="shared" si="30"/>
        <v>8.9076246334310856</v>
      </c>
      <c r="AU22" s="41">
        <f t="shared" si="31"/>
        <v>0</v>
      </c>
      <c r="AV22" s="42">
        <f t="shared" si="32"/>
        <v>625</v>
      </c>
      <c r="AW22" s="43">
        <f t="shared" si="33"/>
        <v>10.305028854080792</v>
      </c>
      <c r="AX22" s="39">
        <v>382</v>
      </c>
      <c r="AY22" s="40">
        <f t="shared" si="34"/>
        <v>11.457708458308339</v>
      </c>
      <c r="AZ22" s="39">
        <v>243</v>
      </c>
      <c r="BA22" s="40">
        <f t="shared" si="35"/>
        <v>8.9174311926605512</v>
      </c>
      <c r="BB22" s="41">
        <f t="shared" si="36"/>
        <v>0</v>
      </c>
      <c r="BC22" s="42">
        <f t="shared" si="37"/>
        <v>625</v>
      </c>
      <c r="BD22" s="43">
        <f t="shared" si="38"/>
        <v>10.315233536887275</v>
      </c>
      <c r="BE22" s="39">
        <v>382</v>
      </c>
      <c r="BF22" s="40">
        <f t="shared" si="39"/>
        <v>11.464585834333734</v>
      </c>
      <c r="BG22" s="39">
        <v>243</v>
      </c>
      <c r="BH22" s="40">
        <f t="shared" si="40"/>
        <v>8.9174311926605512</v>
      </c>
      <c r="BI22" s="41">
        <f t="shared" si="41"/>
        <v>0</v>
      </c>
      <c r="BJ22" s="42">
        <f t="shared" si="42"/>
        <v>625</v>
      </c>
      <c r="BK22" s="43">
        <f t="shared" si="43"/>
        <v>10.31863959055638</v>
      </c>
      <c r="BL22" s="39">
        <v>382</v>
      </c>
      <c r="BM22" s="40">
        <f t="shared" si="44"/>
        <v>11.464585834333734</v>
      </c>
      <c r="BN22" s="39">
        <v>243</v>
      </c>
      <c r="BO22" s="40">
        <f t="shared" si="45"/>
        <v>8.9305402425578819</v>
      </c>
      <c r="BP22" s="41">
        <f t="shared" si="46"/>
        <v>0</v>
      </c>
      <c r="BQ22" s="42">
        <f t="shared" si="47"/>
        <v>625</v>
      </c>
      <c r="BR22" s="43">
        <f t="shared" si="48"/>
        <v>10.325458450355196</v>
      </c>
      <c r="BS22" s="39">
        <v>381</v>
      </c>
      <c r="BT22" s="40">
        <f t="shared" si="49"/>
        <v>11.451758340847611</v>
      </c>
      <c r="BU22" s="39">
        <v>243</v>
      </c>
      <c r="BV22" s="40">
        <f t="shared" si="50"/>
        <v>8.943687891056312</v>
      </c>
      <c r="BW22" s="41">
        <f t="shared" si="51"/>
        <v>0</v>
      </c>
      <c r="BX22" s="42">
        <f t="shared" si="52"/>
        <v>624</v>
      </c>
      <c r="BY22" s="43">
        <f t="shared" si="53"/>
        <v>10.324288550628722</v>
      </c>
      <c r="BZ22" s="39">
        <v>381</v>
      </c>
      <c r="CA22" s="40">
        <f t="shared" si="54"/>
        <v>11.451758340847611</v>
      </c>
      <c r="CB22" s="39">
        <v>243</v>
      </c>
      <c r="CC22" s="40">
        <f t="shared" si="55"/>
        <v>8.9502762430939224</v>
      </c>
      <c r="CD22" s="41">
        <f t="shared" si="56"/>
        <v>0</v>
      </c>
      <c r="CE22" s="42">
        <f t="shared" si="57"/>
        <v>624</v>
      </c>
      <c r="CF22" s="43">
        <f t="shared" si="58"/>
        <v>10.327706057596822</v>
      </c>
      <c r="CG22" s="39">
        <v>379</v>
      </c>
      <c r="CH22" s="40">
        <f t="shared" si="59"/>
        <v>11.405356605476978</v>
      </c>
      <c r="CI22" s="39">
        <v>243</v>
      </c>
      <c r="CJ22" s="40">
        <f t="shared" si="60"/>
        <v>8.9734121122599717</v>
      </c>
      <c r="CK22" s="41">
        <f t="shared" si="61"/>
        <v>0</v>
      </c>
      <c r="CL22" s="42">
        <f t="shared" si="62"/>
        <v>622</v>
      </c>
      <c r="CM22" s="43">
        <f t="shared" si="63"/>
        <v>10.313380865528105</v>
      </c>
      <c r="CN22" s="39">
        <v>379</v>
      </c>
      <c r="CO22" s="40">
        <f t="shared" si="64"/>
        <v>11.419102139198554</v>
      </c>
      <c r="CP22" s="39">
        <v>242</v>
      </c>
      <c r="CQ22" s="40">
        <f t="shared" si="65"/>
        <v>8.9729328883945119</v>
      </c>
      <c r="CR22" s="41">
        <f t="shared" si="66"/>
        <v>0</v>
      </c>
      <c r="CS22" s="42">
        <f t="shared" si="67"/>
        <v>621</v>
      </c>
      <c r="CT22" s="43">
        <f t="shared" si="68"/>
        <v>10.322473404255319</v>
      </c>
      <c r="CU22" s="39">
        <v>379</v>
      </c>
      <c r="CV22" s="40">
        <f t="shared" si="69"/>
        <v>11.425987337955984</v>
      </c>
      <c r="CW22" s="39">
        <v>241</v>
      </c>
      <c r="CX22" s="40">
        <f t="shared" si="70"/>
        <v>8.9391691394658768</v>
      </c>
      <c r="CY22" s="41">
        <f t="shared" si="71"/>
        <v>0</v>
      </c>
      <c r="CZ22" s="42">
        <f t="shared" si="72"/>
        <v>620</v>
      </c>
      <c r="DA22" s="43">
        <f t="shared" si="73"/>
        <v>10.31099284882754</v>
      </c>
      <c r="DB22" s="39">
        <v>379</v>
      </c>
      <c r="DC22" s="40">
        <f t="shared" si="74"/>
        <v>11.429433051869722</v>
      </c>
      <c r="DD22" s="39">
        <v>241</v>
      </c>
      <c r="DE22" s="40">
        <f t="shared" si="75"/>
        <v>8.9424860853432282</v>
      </c>
      <c r="DF22" s="41">
        <f t="shared" si="76"/>
        <v>0</v>
      </c>
      <c r="DG22" s="42">
        <f t="shared" si="77"/>
        <v>620</v>
      </c>
      <c r="DH22" s="43">
        <f t="shared" si="78"/>
        <v>10.31442355681251</v>
      </c>
      <c r="DI22" s="39">
        <v>379</v>
      </c>
      <c r="DJ22" s="40">
        <f t="shared" si="79"/>
        <v>11.439782674313312</v>
      </c>
      <c r="DK22" s="39">
        <v>241</v>
      </c>
      <c r="DL22" s="40">
        <f t="shared" si="80"/>
        <v>8.9524517087667164</v>
      </c>
      <c r="DM22" s="41">
        <f t="shared" si="81"/>
        <v>0</v>
      </c>
      <c r="DN22" s="42">
        <f t="shared" si="82"/>
        <v>620</v>
      </c>
      <c r="DO22" s="43">
        <f t="shared" si="83"/>
        <v>10.32472939217319</v>
      </c>
      <c r="DP22" s="39">
        <v>378</v>
      </c>
      <c r="DQ22" s="40">
        <f t="shared" si="84"/>
        <v>11.43029936498337</v>
      </c>
      <c r="DR22" s="39">
        <v>240</v>
      </c>
      <c r="DS22" s="40">
        <f t="shared" si="85"/>
        <v>8.9452105851658601</v>
      </c>
      <c r="DT22" s="41">
        <f t="shared" si="86"/>
        <v>0</v>
      </c>
      <c r="DU22" s="42">
        <f t="shared" si="87"/>
        <v>618</v>
      </c>
      <c r="DV22" s="43">
        <f t="shared" si="88"/>
        <v>10.317195325542571</v>
      </c>
      <c r="DW22" s="39">
        <v>378</v>
      </c>
      <c r="DX22" s="40">
        <f t="shared" si="89"/>
        <v>11.464968152866243</v>
      </c>
      <c r="DY22" s="39">
        <v>240</v>
      </c>
      <c r="DZ22" s="40">
        <f t="shared" si="90"/>
        <v>8.9552238805970141</v>
      </c>
      <c r="EA22" s="41">
        <f t="shared" si="91"/>
        <v>0</v>
      </c>
      <c r="EB22" s="42">
        <f t="shared" si="92"/>
        <v>618</v>
      </c>
      <c r="EC22" s="43">
        <f t="shared" si="93"/>
        <v>10.339635268529362</v>
      </c>
      <c r="ED22" s="39">
        <v>378</v>
      </c>
      <c r="EE22" s="40">
        <f t="shared" si="94"/>
        <v>11.485870556061988</v>
      </c>
      <c r="EF22" s="39">
        <v>240</v>
      </c>
      <c r="EG22" s="40">
        <f t="shared" si="95"/>
        <v>8.9686098654708513</v>
      </c>
      <c r="EH22" s="41">
        <f t="shared" si="96"/>
        <v>0</v>
      </c>
      <c r="EI22" s="42">
        <f t="shared" si="97"/>
        <v>618</v>
      </c>
      <c r="EJ22" s="43">
        <f t="shared" si="98"/>
        <v>10.356963298139769</v>
      </c>
      <c r="EK22" s="39">
        <v>378</v>
      </c>
      <c r="EL22" s="40">
        <f t="shared" si="99"/>
        <v>11.49285497111584</v>
      </c>
      <c r="EM22" s="39">
        <v>239</v>
      </c>
      <c r="EN22" s="40">
        <f t="shared" si="100"/>
        <v>8.9412644968200521</v>
      </c>
      <c r="EO22" s="41">
        <f t="shared" si="101"/>
        <v>0</v>
      </c>
      <c r="EP22" s="42">
        <f t="shared" si="102"/>
        <v>617</v>
      </c>
      <c r="EQ22" s="43">
        <f t="shared" si="103"/>
        <v>10.348876216034887</v>
      </c>
      <c r="ER22" s="39">
        <v>378</v>
      </c>
      <c r="ES22" s="40">
        <f t="shared" si="104"/>
        <v>11.510353227771011</v>
      </c>
      <c r="ET22" s="39">
        <v>239</v>
      </c>
      <c r="EU22" s="40">
        <f t="shared" si="105"/>
        <v>8.9446107784431135</v>
      </c>
      <c r="EV22" s="41">
        <f t="shared" si="106"/>
        <v>0</v>
      </c>
      <c r="EW22" s="42">
        <f t="shared" si="107"/>
        <v>617</v>
      </c>
      <c r="EX22" s="43">
        <f t="shared" si="108"/>
        <v>10.359301544660845</v>
      </c>
      <c r="EY22" s="39">
        <v>378</v>
      </c>
      <c r="EZ22" s="40">
        <f t="shared" si="109"/>
        <v>11.52439024390244</v>
      </c>
      <c r="FA22" s="39">
        <v>239</v>
      </c>
      <c r="FB22" s="40">
        <f t="shared" si="110"/>
        <v>8.9479595657057285</v>
      </c>
      <c r="FC22" s="41">
        <f t="shared" si="111"/>
        <v>0</v>
      </c>
      <c r="FD22" s="42">
        <f t="shared" si="112"/>
        <v>617</v>
      </c>
      <c r="FE22" s="43">
        <f t="shared" si="113"/>
        <v>10.368005377247522</v>
      </c>
      <c r="FF22" s="39">
        <v>377</v>
      </c>
      <c r="FG22" s="40">
        <f t="shared" si="114"/>
        <v>11.518484570730218</v>
      </c>
      <c r="FH22" s="39">
        <v>237</v>
      </c>
      <c r="FI22" s="40">
        <f t="shared" si="115"/>
        <v>8.9164785553047405</v>
      </c>
      <c r="FJ22" s="41">
        <f t="shared" si="116"/>
        <v>0</v>
      </c>
      <c r="FK22" s="42">
        <f t="shared" si="117"/>
        <v>614</v>
      </c>
      <c r="FL22" s="43">
        <f t="shared" si="118"/>
        <v>10.352385769684707</v>
      </c>
      <c r="FM22" s="39">
        <v>376</v>
      </c>
      <c r="FN22" s="40">
        <f t="shared" si="119"/>
        <v>11.537281374654802</v>
      </c>
      <c r="FO22" s="39">
        <v>236</v>
      </c>
      <c r="FP22" s="40">
        <f t="shared" si="120"/>
        <v>8.9258698940998489</v>
      </c>
      <c r="FQ22" s="41">
        <f t="shared" si="121"/>
        <v>0</v>
      </c>
      <c r="FR22" s="42">
        <f t="shared" si="122"/>
        <v>612</v>
      </c>
      <c r="FS22" s="43">
        <f t="shared" si="123"/>
        <v>10.367609689988141</v>
      </c>
      <c r="FT22" s="39">
        <v>374</v>
      </c>
      <c r="FU22" s="40">
        <f t="shared" si="124"/>
        <v>11.521873074553296</v>
      </c>
      <c r="FV22" s="39">
        <v>236</v>
      </c>
      <c r="FW22" s="40">
        <f t="shared" si="125"/>
        <v>8.9904761904761905</v>
      </c>
      <c r="FX22" s="41">
        <f t="shared" si="126"/>
        <v>0</v>
      </c>
      <c r="FY22" s="42">
        <f t="shared" si="127"/>
        <v>610</v>
      </c>
      <c r="FZ22" s="43">
        <f t="shared" si="128"/>
        <v>10.390052801907682</v>
      </c>
      <c r="GA22" s="39">
        <v>373</v>
      </c>
      <c r="GB22" s="40">
        <f t="shared" si="129"/>
        <v>11.512345679012345</v>
      </c>
      <c r="GC22" s="39">
        <v>235</v>
      </c>
      <c r="GD22" s="40">
        <f t="shared" si="130"/>
        <v>8.9831804281345562</v>
      </c>
      <c r="GE22" s="41">
        <f t="shared" si="131"/>
        <v>0</v>
      </c>
      <c r="GF22" s="42">
        <f t="shared" si="132"/>
        <v>608</v>
      </c>
      <c r="GG22" s="43">
        <f t="shared" si="133"/>
        <v>10.382513661202186</v>
      </c>
      <c r="GH22" s="39">
        <v>371</v>
      </c>
      <c r="GI22" s="40">
        <f t="shared" si="134"/>
        <v>11.500309981401116</v>
      </c>
      <c r="GJ22" s="39">
        <v>235</v>
      </c>
      <c r="GK22" s="40">
        <f t="shared" si="135"/>
        <v>9.0245775729646684</v>
      </c>
      <c r="GL22" s="41">
        <f t="shared" si="136"/>
        <v>0</v>
      </c>
      <c r="GM22" s="42">
        <f t="shared" si="137"/>
        <v>606</v>
      </c>
      <c r="GN22" s="43">
        <f t="shared" si="138"/>
        <v>10.39451114922813</v>
      </c>
      <c r="GO22" s="39">
        <v>371</v>
      </c>
      <c r="GP22" s="40">
        <f t="shared" si="139"/>
        <v>11.518162061471592</v>
      </c>
      <c r="GQ22" s="39">
        <v>235</v>
      </c>
      <c r="GR22" s="40">
        <f t="shared" si="140"/>
        <v>9.0349865436370624</v>
      </c>
      <c r="GS22" s="41">
        <f t="shared" si="141"/>
        <v>0</v>
      </c>
      <c r="GT22" s="42">
        <f t="shared" si="142"/>
        <v>606</v>
      </c>
      <c r="GU22" s="43">
        <f t="shared" si="143"/>
        <v>10.408794228787359</v>
      </c>
      <c r="GV22" s="39">
        <v>371</v>
      </c>
      <c r="GW22" s="40">
        <f t="shared" si="144"/>
        <v>11.532483680447623</v>
      </c>
      <c r="GX22" s="39">
        <v>234</v>
      </c>
      <c r="GY22" s="40">
        <f t="shared" si="145"/>
        <v>9.0208172706245175</v>
      </c>
      <c r="GZ22" s="41">
        <f t="shared" si="146"/>
        <v>0</v>
      </c>
      <c r="HA22" s="42">
        <f t="shared" si="147"/>
        <v>605</v>
      </c>
      <c r="HB22" s="43">
        <f t="shared" si="148"/>
        <v>10.411288934778867</v>
      </c>
      <c r="HC22" s="39">
        <v>371</v>
      </c>
      <c r="HD22" s="40">
        <f t="shared" si="149"/>
        <v>11.582891039650328</v>
      </c>
      <c r="HE22" s="39">
        <v>233</v>
      </c>
      <c r="HF22" s="40">
        <f t="shared" si="150"/>
        <v>9.0135396518375241</v>
      </c>
      <c r="HG22" s="41">
        <f t="shared" si="151"/>
        <v>0</v>
      </c>
      <c r="HH22" s="42">
        <f t="shared" si="152"/>
        <v>604</v>
      </c>
      <c r="HI22" s="43">
        <f t="shared" si="153"/>
        <v>10.435383552176917</v>
      </c>
      <c r="HJ22" s="39">
        <v>369</v>
      </c>
      <c r="HK22" s="40">
        <f t="shared" si="154"/>
        <v>11.549295774647888</v>
      </c>
      <c r="HL22" s="39">
        <v>233</v>
      </c>
      <c r="HM22" s="40">
        <f t="shared" si="155"/>
        <v>9.0310077519379846</v>
      </c>
      <c r="HN22" s="41">
        <f t="shared" si="156"/>
        <v>0</v>
      </c>
      <c r="HO22" s="42">
        <f t="shared" si="157"/>
        <v>602</v>
      </c>
      <c r="HP22" s="43">
        <f t="shared" si="158"/>
        <v>10.424242424242426</v>
      </c>
      <c r="HQ22" s="39">
        <v>365</v>
      </c>
      <c r="HR22" s="40">
        <f t="shared" si="159"/>
        <v>11.474379126060986</v>
      </c>
      <c r="HS22" s="39">
        <v>233</v>
      </c>
      <c r="HT22" s="40">
        <f t="shared" si="160"/>
        <v>9.0767432800934937</v>
      </c>
      <c r="HU22" s="41">
        <f t="shared" si="161"/>
        <v>0</v>
      </c>
      <c r="HV22" s="42">
        <f t="shared" si="162"/>
        <v>598</v>
      </c>
      <c r="HW22" s="43">
        <f t="shared" si="163"/>
        <v>10.403618649965205</v>
      </c>
      <c r="HX22" s="39">
        <v>364</v>
      </c>
      <c r="HY22" s="40">
        <f t="shared" si="164"/>
        <v>11.493526997158193</v>
      </c>
      <c r="HZ22" s="39">
        <v>232</v>
      </c>
      <c r="IA22" s="40">
        <f t="shared" si="165"/>
        <v>9.1051805337519625</v>
      </c>
      <c r="IB22" s="41">
        <f t="shared" si="166"/>
        <v>0</v>
      </c>
      <c r="IC22" s="42">
        <f t="shared" si="167"/>
        <v>596</v>
      </c>
      <c r="ID22" s="43">
        <f t="shared" si="168"/>
        <v>10.428696412948382</v>
      </c>
      <c r="IE22" s="39">
        <v>363</v>
      </c>
      <c r="IF22" s="40">
        <f t="shared" si="169"/>
        <v>11.487341772151899</v>
      </c>
      <c r="IG22" s="39">
        <v>231</v>
      </c>
      <c r="IH22" s="40">
        <f t="shared" si="170"/>
        <v>9.1160220994475143</v>
      </c>
      <c r="II22" s="41">
        <f t="shared" si="171"/>
        <v>0</v>
      </c>
      <c r="IJ22" s="42">
        <f t="shared" si="172"/>
        <v>594</v>
      </c>
      <c r="IK22" s="43">
        <f t="shared" si="173"/>
        <v>10.432033719704952</v>
      </c>
      <c r="IL22" s="39">
        <v>363</v>
      </c>
      <c r="IM22" s="40">
        <f t="shared" si="174"/>
        <v>11.509194673430564</v>
      </c>
      <c r="IN22" s="39">
        <v>231</v>
      </c>
      <c r="IO22" s="40">
        <f t="shared" si="175"/>
        <v>9.1448931116389556</v>
      </c>
      <c r="IP22" s="41">
        <f t="shared" si="176"/>
        <v>0</v>
      </c>
      <c r="IQ22" s="42">
        <f t="shared" si="177"/>
        <v>594</v>
      </c>
      <c r="IR22" s="43">
        <f t="shared" si="178"/>
        <v>10.45774647887324</v>
      </c>
      <c r="IS22" s="39">
        <v>362</v>
      </c>
      <c r="IT22" s="40">
        <f t="shared" si="179"/>
        <v>11.499364675984753</v>
      </c>
      <c r="IU22" s="39">
        <v>230</v>
      </c>
      <c r="IV22" s="40">
        <f t="shared" si="180"/>
        <v>9.1197462331482946</v>
      </c>
      <c r="IW22" s="41">
        <f t="shared" si="181"/>
        <v>0</v>
      </c>
      <c r="IX22" s="42">
        <f t="shared" si="182"/>
        <v>592</v>
      </c>
      <c r="IY22" s="43">
        <f t="shared" si="183"/>
        <v>10.440917107583775</v>
      </c>
      <c r="IZ22" s="39">
        <v>359</v>
      </c>
      <c r="JA22" s="40">
        <f t="shared" si="184"/>
        <v>11.462324393358877</v>
      </c>
      <c r="JB22" s="39">
        <v>230</v>
      </c>
      <c r="JC22" s="40">
        <f t="shared" si="185"/>
        <v>9.1596973317403414</v>
      </c>
      <c r="JD22" s="41">
        <f t="shared" si="186"/>
        <v>0</v>
      </c>
      <c r="JE22" s="42">
        <f t="shared" si="187"/>
        <v>589</v>
      </c>
      <c r="JF22" s="43">
        <f t="shared" si="188"/>
        <v>10.437710437710438</v>
      </c>
      <c r="JG22" s="39">
        <v>357</v>
      </c>
      <c r="JH22" s="40">
        <f t="shared" si="189"/>
        <v>11.479099678456592</v>
      </c>
      <c r="JI22" s="39">
        <v>227</v>
      </c>
      <c r="JJ22" s="40">
        <f t="shared" si="190"/>
        <v>9.1532258064516139</v>
      </c>
      <c r="JK22" s="41">
        <f t="shared" si="191"/>
        <v>0</v>
      </c>
      <c r="JL22" s="42">
        <f t="shared" si="192"/>
        <v>584</v>
      </c>
      <c r="JM22" s="43">
        <f t="shared" si="193"/>
        <v>10.447227191413237</v>
      </c>
      <c r="JN22" s="44">
        <v>353</v>
      </c>
      <c r="JO22" s="40">
        <f t="shared" si="194"/>
        <v>11.40917905623788</v>
      </c>
      <c r="JP22" s="44">
        <v>225</v>
      </c>
      <c r="JQ22" s="40">
        <f t="shared" si="195"/>
        <v>9.1166936790923838</v>
      </c>
      <c r="JR22" s="41">
        <f t="shared" si="196"/>
        <v>0</v>
      </c>
      <c r="JS22" s="42">
        <f t="shared" si="197"/>
        <v>578</v>
      </c>
      <c r="JT22" s="43">
        <f t="shared" si="198"/>
        <v>10.391945343401654</v>
      </c>
      <c r="JU22" s="44">
        <v>350</v>
      </c>
      <c r="JV22" s="40">
        <f t="shared" si="199"/>
        <v>11.400651465798045</v>
      </c>
      <c r="JW22" s="44">
        <v>223</v>
      </c>
      <c r="JX22" s="40">
        <f t="shared" si="200"/>
        <v>9.1393442622950829</v>
      </c>
      <c r="JY22" s="41">
        <f t="shared" si="201"/>
        <v>0</v>
      </c>
      <c r="JZ22" s="42">
        <f t="shared" si="202"/>
        <v>573</v>
      </c>
      <c r="KA22" s="43">
        <f t="shared" si="203"/>
        <v>10.399274047186932</v>
      </c>
      <c r="KB22" s="44">
        <v>346</v>
      </c>
      <c r="KC22" s="40">
        <f t="shared" si="204"/>
        <v>11.366622864651774</v>
      </c>
      <c r="KD22" s="44">
        <v>222</v>
      </c>
      <c r="KE22" s="40">
        <f t="shared" si="205"/>
        <v>9.2039800995024876</v>
      </c>
      <c r="KF22" s="41">
        <f t="shared" si="206"/>
        <v>0</v>
      </c>
      <c r="KG22" s="42">
        <f t="shared" si="207"/>
        <v>568</v>
      </c>
      <c r="KH22" s="43">
        <f t="shared" si="208"/>
        <v>10.410557184750733</v>
      </c>
      <c r="KI22" s="44">
        <v>346</v>
      </c>
      <c r="KJ22" s="40">
        <f t="shared" si="209"/>
        <v>11.381578947368421</v>
      </c>
      <c r="KK22" s="44">
        <v>222</v>
      </c>
      <c r="KL22" s="40">
        <f t="shared" si="210"/>
        <v>9.25</v>
      </c>
      <c r="KM22" s="41">
        <f t="shared" si="211"/>
        <v>0</v>
      </c>
      <c r="KN22" s="42">
        <f t="shared" si="212"/>
        <v>568</v>
      </c>
      <c r="KO22" s="43">
        <f t="shared" si="213"/>
        <v>10.441176470588236</v>
      </c>
      <c r="KP22" s="44">
        <v>345</v>
      </c>
      <c r="KQ22" s="40">
        <f t="shared" si="214"/>
        <v>11.37862796833773</v>
      </c>
      <c r="KR22" s="44">
        <v>221</v>
      </c>
      <c r="KS22" s="40">
        <f t="shared" si="215"/>
        <v>9.2468619246861916</v>
      </c>
      <c r="KT22" s="41">
        <f t="shared" si="216"/>
        <v>0</v>
      </c>
      <c r="KU22" s="42">
        <f>KP22+KR22</f>
        <v>566</v>
      </c>
      <c r="KV22" s="43">
        <f t="shared" si="218"/>
        <v>10.438952416082627</v>
      </c>
      <c r="KW22" s="44">
        <v>342</v>
      </c>
      <c r="KX22" s="40">
        <f t="shared" si="219"/>
        <v>11.40380126708903</v>
      </c>
      <c r="KY22" s="44">
        <v>220</v>
      </c>
      <c r="KZ22" s="40">
        <f t="shared" si="220"/>
        <v>9.3418259023354562</v>
      </c>
      <c r="LA22" s="41">
        <f t="shared" si="221"/>
        <v>0</v>
      </c>
      <c r="LB22" s="42">
        <f>KW22+KY22</f>
        <v>562</v>
      </c>
      <c r="LC22" s="43">
        <f t="shared" si="223"/>
        <v>10.488988428518104</v>
      </c>
      <c r="LD22" s="44">
        <v>339</v>
      </c>
      <c r="LE22" s="40">
        <f t="shared" si="224"/>
        <v>11.406460296096904</v>
      </c>
      <c r="LF22" s="44">
        <v>218</v>
      </c>
      <c r="LG22" s="40">
        <f t="shared" si="225"/>
        <v>9.416846652267818</v>
      </c>
      <c r="LH22" s="41">
        <v>0</v>
      </c>
      <c r="LI22" s="42">
        <f t="shared" si="226"/>
        <v>557</v>
      </c>
      <c r="LJ22" s="43">
        <f t="shared" si="227"/>
        <v>10.53527520332892</v>
      </c>
      <c r="LK22" s="44">
        <v>334</v>
      </c>
      <c r="LL22" s="40">
        <f t="shared" si="228"/>
        <v>11.403209286445886</v>
      </c>
      <c r="LM22" s="44">
        <v>216</v>
      </c>
      <c r="LN22" s="40">
        <f t="shared" si="229"/>
        <v>9.4986807387862786</v>
      </c>
      <c r="LO22" s="41">
        <v>0</v>
      </c>
      <c r="LP22" s="42">
        <f t="shared" si="230"/>
        <v>550</v>
      </c>
      <c r="LQ22" s="43">
        <f t="shared" si="231"/>
        <v>10.570824524312897</v>
      </c>
      <c r="LR22" s="44">
        <v>333</v>
      </c>
      <c r="LS22" s="40">
        <f t="shared" si="232"/>
        <v>11.43936791480591</v>
      </c>
      <c r="LT22" s="44">
        <v>215</v>
      </c>
      <c r="LU22" s="40">
        <f t="shared" si="233"/>
        <v>9.5301418439716326</v>
      </c>
      <c r="LV22" s="41">
        <v>0</v>
      </c>
      <c r="LW22" s="42">
        <f t="shared" si="234"/>
        <v>548</v>
      </c>
      <c r="LX22" s="43">
        <f t="shared" si="235"/>
        <v>10.605767369847106</v>
      </c>
      <c r="LY22" s="44">
        <v>326</v>
      </c>
      <c r="LZ22" s="40">
        <f t="shared" si="236"/>
        <v>11.358885017421603</v>
      </c>
      <c r="MA22" s="44">
        <v>212</v>
      </c>
      <c r="MB22" s="40">
        <f t="shared" si="237"/>
        <v>9.5884215287200352</v>
      </c>
      <c r="MC22" s="41">
        <v>0</v>
      </c>
      <c r="MD22" s="42">
        <f t="shared" si="238"/>
        <v>538</v>
      </c>
      <c r="ME22" s="43">
        <f t="shared" si="239"/>
        <v>10.588466837236764</v>
      </c>
      <c r="MF22" s="44">
        <v>326</v>
      </c>
      <c r="MG22" s="40">
        <f t="shared" si="240"/>
        <v>11.406578026592022</v>
      </c>
      <c r="MH22" s="44">
        <v>210</v>
      </c>
      <c r="MI22" s="40">
        <f t="shared" si="241"/>
        <v>9.5584888484296755</v>
      </c>
      <c r="MJ22" s="41">
        <v>0</v>
      </c>
      <c r="MK22" s="42">
        <f t="shared" si="242"/>
        <v>536</v>
      </c>
      <c r="ML22" s="43">
        <f t="shared" si="243"/>
        <v>10.603363006923839</v>
      </c>
      <c r="MM22" s="44">
        <v>320</v>
      </c>
      <c r="MN22" s="40">
        <f t="shared" si="244"/>
        <v>11.327433628318584</v>
      </c>
      <c r="MO22" s="44">
        <v>206</v>
      </c>
      <c r="MP22" s="40">
        <f t="shared" si="245"/>
        <v>9.5326237852845903</v>
      </c>
      <c r="MQ22" s="41">
        <v>0</v>
      </c>
      <c r="MR22" s="42">
        <f t="shared" si="246"/>
        <v>526</v>
      </c>
      <c r="MS22" s="43">
        <f t="shared" si="247"/>
        <v>10.549538708383475</v>
      </c>
      <c r="MT22" s="44">
        <v>318</v>
      </c>
      <c r="MU22" s="40">
        <f t="shared" si="248"/>
        <v>11.442965095358042</v>
      </c>
      <c r="MV22" s="44">
        <v>204</v>
      </c>
      <c r="MW22" s="40">
        <f t="shared" si="249"/>
        <v>9.6545196403218174</v>
      </c>
      <c r="MX22" s="41">
        <v>0</v>
      </c>
      <c r="MY22" s="42">
        <f t="shared" si="250"/>
        <v>522</v>
      </c>
      <c r="MZ22" s="43">
        <f t="shared" si="251"/>
        <v>10.670482420278004</v>
      </c>
      <c r="NA22" s="44">
        <v>314</v>
      </c>
      <c r="NB22" s="40">
        <f t="shared" si="252"/>
        <v>11.531399192067573</v>
      </c>
      <c r="NC22" s="44">
        <v>202</v>
      </c>
      <c r="ND22" s="40">
        <f t="shared" si="253"/>
        <v>9.753742153549009</v>
      </c>
      <c r="NE22" s="41">
        <v>0</v>
      </c>
      <c r="NF22" s="42">
        <f t="shared" si="254"/>
        <v>516</v>
      </c>
      <c r="NG22" s="43">
        <f t="shared" si="255"/>
        <v>10.763454317897372</v>
      </c>
      <c r="NH22" s="44">
        <v>311</v>
      </c>
      <c r="NI22" s="40">
        <f t="shared" si="256"/>
        <v>11.561338289962825</v>
      </c>
      <c r="NJ22" s="44">
        <v>196</v>
      </c>
      <c r="NK22" s="40">
        <f t="shared" si="257"/>
        <v>9.7029702970297027</v>
      </c>
      <c r="NL22" s="41">
        <v>0</v>
      </c>
      <c r="NM22" s="42">
        <f t="shared" si="258"/>
        <v>507</v>
      </c>
      <c r="NN22" s="43">
        <f t="shared" si="259"/>
        <v>10.764331210191083</v>
      </c>
      <c r="NO22" s="44">
        <v>304</v>
      </c>
      <c r="NP22" s="40">
        <f t="shared" si="260"/>
        <v>11.603053435114504</v>
      </c>
      <c r="NQ22" s="44">
        <v>187</v>
      </c>
      <c r="NR22" s="40">
        <f t="shared" si="261"/>
        <v>9.6143958868894597</v>
      </c>
      <c r="NS22" s="41">
        <v>0</v>
      </c>
      <c r="NT22" s="42">
        <f t="shared" si="262"/>
        <v>491</v>
      </c>
      <c r="NU22" s="43">
        <f t="shared" si="263"/>
        <v>10.755750273822564</v>
      </c>
      <c r="NV22" s="44">
        <v>303</v>
      </c>
      <c r="NW22" s="40">
        <f t="shared" si="264"/>
        <v>11.671802773497689</v>
      </c>
      <c r="NX22" s="44">
        <v>185</v>
      </c>
      <c r="NY22" s="40">
        <f t="shared" si="265"/>
        <v>9.6304008328995305</v>
      </c>
      <c r="NZ22" s="41">
        <v>0</v>
      </c>
      <c r="OA22" s="42">
        <f t="shared" si="266"/>
        <v>488</v>
      </c>
      <c r="OB22" s="43">
        <f t="shared" si="267"/>
        <v>10.803630728359531</v>
      </c>
      <c r="OC22" s="44">
        <v>303</v>
      </c>
      <c r="OD22" s="40">
        <f t="shared" si="268"/>
        <v>11.771561771561771</v>
      </c>
      <c r="OE22" s="44">
        <v>182</v>
      </c>
      <c r="OF22" s="40">
        <f t="shared" si="269"/>
        <v>9.5789473684210513</v>
      </c>
      <c r="OG22" s="41">
        <v>0</v>
      </c>
      <c r="OH22" s="42">
        <f t="shared" si="270"/>
        <v>485</v>
      </c>
      <c r="OI22" s="43">
        <f t="shared" si="271"/>
        <v>10.84041126508717</v>
      </c>
      <c r="OJ22" s="44">
        <v>300</v>
      </c>
      <c r="OK22" s="40">
        <f t="shared" si="272"/>
        <v>11.783189316575021</v>
      </c>
      <c r="OL22" s="44">
        <v>181</v>
      </c>
      <c r="OM22" s="40">
        <f t="shared" si="273"/>
        <v>9.7207303974221269</v>
      </c>
      <c r="ON22" s="41">
        <v>0</v>
      </c>
      <c r="OO22" s="42">
        <f t="shared" si="274"/>
        <v>481</v>
      </c>
      <c r="OP22" s="43">
        <f t="shared" si="275"/>
        <v>10.911978221415609</v>
      </c>
      <c r="OQ22" s="44">
        <v>296</v>
      </c>
      <c r="OR22" s="40">
        <f t="shared" si="276"/>
        <v>11.925866236905721</v>
      </c>
      <c r="OS22" s="44">
        <v>176</v>
      </c>
      <c r="OT22" s="40">
        <f t="shared" si="277"/>
        <v>9.7452934662236999</v>
      </c>
      <c r="OU22" s="41">
        <v>0</v>
      </c>
      <c r="OV22" s="42">
        <f t="shared" si="278"/>
        <v>472</v>
      </c>
      <c r="OW22" s="43">
        <f t="shared" si="279"/>
        <v>11.007462686567164</v>
      </c>
      <c r="OX22" s="44">
        <v>289</v>
      </c>
      <c r="OY22" s="40">
        <f t="shared" si="280"/>
        <v>11.961920529801324</v>
      </c>
      <c r="OZ22" s="44">
        <v>171</v>
      </c>
      <c r="PA22" s="36">
        <f t="shared" si="281"/>
        <v>9.7159090909090899</v>
      </c>
      <c r="PB22" s="45">
        <v>0</v>
      </c>
      <c r="PC22" s="46">
        <f t="shared" si="282"/>
        <v>460</v>
      </c>
      <c r="PD22" s="47">
        <f t="shared" si="283"/>
        <v>11.015325670498084</v>
      </c>
      <c r="PE22" s="48">
        <v>282</v>
      </c>
      <c r="PF22" s="36">
        <f t="shared" si="284"/>
        <v>11.933982225983918</v>
      </c>
      <c r="PG22" s="48">
        <v>164</v>
      </c>
      <c r="PH22" s="36">
        <f t="shared" si="285"/>
        <v>9.7041420118343193</v>
      </c>
      <c r="PI22" s="45">
        <v>0</v>
      </c>
      <c r="PJ22" s="46">
        <f t="shared" si="286"/>
        <v>446</v>
      </c>
      <c r="PK22" s="47">
        <f t="shared" si="287"/>
        <v>11.004194423883543</v>
      </c>
      <c r="PL22" s="48">
        <v>274</v>
      </c>
      <c r="PM22" s="36">
        <f t="shared" si="288"/>
        <v>11.918225315354503</v>
      </c>
      <c r="PN22" s="48">
        <v>158</v>
      </c>
      <c r="PO22" s="36">
        <f t="shared" si="289"/>
        <v>9.7772277227722775</v>
      </c>
      <c r="PP22" s="45">
        <v>0</v>
      </c>
      <c r="PQ22" s="46">
        <f t="shared" si="290"/>
        <v>432</v>
      </c>
      <c r="PR22" s="47">
        <f t="shared" si="291"/>
        <v>11.03448275862069</v>
      </c>
      <c r="PS22" s="48">
        <v>261</v>
      </c>
      <c r="PT22" s="36">
        <f t="shared" si="292"/>
        <v>11.826008155867694</v>
      </c>
      <c r="PU22" s="48">
        <v>155</v>
      </c>
      <c r="PV22" s="36">
        <f t="shared" si="293"/>
        <v>10.045366169799093</v>
      </c>
      <c r="PW22" s="45">
        <v>0</v>
      </c>
      <c r="PX22" s="46">
        <f t="shared" si="294"/>
        <v>416</v>
      </c>
      <c r="PY22" s="47">
        <f t="shared" si="295"/>
        <v>11.093333333333334</v>
      </c>
      <c r="PZ22" s="49">
        <v>254</v>
      </c>
      <c r="QA22" s="36">
        <f t="shared" si="296"/>
        <v>11.710465652374365</v>
      </c>
      <c r="QB22" s="48">
        <v>151</v>
      </c>
      <c r="QC22" s="36">
        <f t="shared" si="297"/>
        <v>9.9735799207397626</v>
      </c>
      <c r="QD22" s="45">
        <v>0</v>
      </c>
      <c r="QE22" s="46">
        <f t="shared" si="298"/>
        <v>405</v>
      </c>
      <c r="QF22" s="47">
        <f t="shared" si="299"/>
        <v>10.996470268802607</v>
      </c>
      <c r="QG22" s="50">
        <v>248</v>
      </c>
      <c r="QH22" s="36">
        <f t="shared" si="300"/>
        <v>11.665098777046095</v>
      </c>
      <c r="QI22" s="51">
        <v>147</v>
      </c>
      <c r="QJ22" s="36">
        <f t="shared" si="301"/>
        <v>9.9728629579375845</v>
      </c>
      <c r="QK22" s="45">
        <v>0</v>
      </c>
      <c r="QL22" s="46">
        <f t="shared" si="302"/>
        <v>395</v>
      </c>
      <c r="QM22" s="47">
        <f t="shared" si="303"/>
        <v>10.972222222222221</v>
      </c>
      <c r="QN22" s="48">
        <v>242</v>
      </c>
      <c r="QO22" s="36">
        <f t="shared" si="304"/>
        <v>11.781888997078871</v>
      </c>
      <c r="QP22" s="48">
        <v>139</v>
      </c>
      <c r="QQ22" s="36">
        <f t="shared" si="305"/>
        <v>9.9002849002849</v>
      </c>
      <c r="QR22" s="45">
        <v>0</v>
      </c>
      <c r="QS22" s="46">
        <f t="shared" si="306"/>
        <v>381</v>
      </c>
      <c r="QT22" s="47">
        <f t="shared" si="307"/>
        <v>11.017929438982071</v>
      </c>
      <c r="QU22" s="48">
        <v>236</v>
      </c>
      <c r="QV22" s="36">
        <f t="shared" si="308"/>
        <v>11.931243680485339</v>
      </c>
      <c r="QW22" s="48">
        <v>131</v>
      </c>
      <c r="QX22" s="36">
        <f t="shared" si="309"/>
        <v>9.8053892215568865</v>
      </c>
      <c r="QY22" s="45">
        <v>0</v>
      </c>
      <c r="QZ22" s="46">
        <f t="shared" si="310"/>
        <v>367</v>
      </c>
      <c r="RA22" s="47">
        <f t="shared" si="311"/>
        <v>11.07423053711527</v>
      </c>
      <c r="RB22" s="48">
        <v>224</v>
      </c>
      <c r="RC22" s="36">
        <f t="shared" si="312"/>
        <v>11.845584346906399</v>
      </c>
      <c r="RD22" s="48">
        <v>122</v>
      </c>
      <c r="RE22" s="36">
        <f t="shared" si="313"/>
        <v>9.822866344605476</v>
      </c>
      <c r="RF22" s="45">
        <v>0</v>
      </c>
      <c r="RG22" s="46">
        <f t="shared" si="314"/>
        <v>346</v>
      </c>
      <c r="RH22" s="47">
        <f t="shared" si="315"/>
        <v>11.043728056176189</v>
      </c>
      <c r="RI22" s="48">
        <v>216</v>
      </c>
      <c r="RJ22" s="36">
        <f t="shared" si="316"/>
        <v>12.128017967434026</v>
      </c>
      <c r="RK22" s="48">
        <v>107</v>
      </c>
      <c r="RL22" s="36">
        <f t="shared" si="317"/>
        <v>9.2003439380911427</v>
      </c>
      <c r="RM22" s="45">
        <v>0</v>
      </c>
      <c r="RN22" s="46">
        <f t="shared" si="318"/>
        <v>323</v>
      </c>
      <c r="RO22" s="47">
        <f t="shared" si="319"/>
        <v>10.971467391304348</v>
      </c>
      <c r="RP22" s="48">
        <v>200</v>
      </c>
      <c r="RQ22" s="36">
        <f t="shared" si="320"/>
        <v>11.750881316098708</v>
      </c>
      <c r="RR22" s="48">
        <v>104</v>
      </c>
      <c r="RS22" s="36">
        <f t="shared" si="321"/>
        <v>9.2940125111706884</v>
      </c>
      <c r="RT22" s="45">
        <v>0</v>
      </c>
      <c r="RU22" s="46">
        <f t="shared" si="322"/>
        <v>304</v>
      </c>
      <c r="RV22" s="47">
        <f t="shared" si="323"/>
        <v>10.776320453739809</v>
      </c>
      <c r="RW22" s="48">
        <v>196</v>
      </c>
      <c r="RX22" s="36">
        <f t="shared" si="324"/>
        <v>11.878787878787879</v>
      </c>
      <c r="RY22" s="48">
        <v>99</v>
      </c>
      <c r="RZ22" s="36">
        <f t="shared" si="325"/>
        <v>9.1244239631336406</v>
      </c>
      <c r="SA22" s="45">
        <v>0</v>
      </c>
      <c r="SB22" s="46">
        <f t="shared" si="326"/>
        <v>295</v>
      </c>
      <c r="SC22" s="47">
        <f t="shared" si="327"/>
        <v>10.786106032906764</v>
      </c>
      <c r="SD22" s="48">
        <v>185</v>
      </c>
      <c r="SE22" s="36">
        <f t="shared" si="328"/>
        <v>11.58422041327489</v>
      </c>
      <c r="SF22" s="48">
        <v>95</v>
      </c>
      <c r="SG22" s="36">
        <f t="shared" si="329"/>
        <v>9.0996168582375478</v>
      </c>
      <c r="SH22" s="45">
        <v>0</v>
      </c>
      <c r="SI22" s="46">
        <f t="shared" si="330"/>
        <v>280</v>
      </c>
      <c r="SJ22" s="47">
        <f t="shared" si="331"/>
        <v>10.602044680045438</v>
      </c>
      <c r="SK22" s="48">
        <v>175</v>
      </c>
      <c r="SL22" s="36">
        <f t="shared" si="332"/>
        <v>11.452879581151834</v>
      </c>
      <c r="SM22" s="48">
        <v>94</v>
      </c>
      <c r="SN22" s="36">
        <f t="shared" si="333"/>
        <v>9.5820591233435266</v>
      </c>
      <c r="SO22" s="45">
        <v>0</v>
      </c>
      <c r="SP22" s="46">
        <f t="shared" si="334"/>
        <v>269</v>
      </c>
      <c r="SQ22" s="47">
        <f t="shared" si="335"/>
        <v>10.721402949382224</v>
      </c>
      <c r="SR22" s="35">
        <v>170</v>
      </c>
      <c r="SS22" s="36">
        <f t="shared" si="336"/>
        <v>11.596180081855389</v>
      </c>
      <c r="ST22" s="37">
        <v>91</v>
      </c>
      <c r="SU22" s="36">
        <f t="shared" si="337"/>
        <v>9.806034482758621</v>
      </c>
      <c r="SV22" s="45">
        <v>0</v>
      </c>
      <c r="SW22" s="46">
        <f t="shared" si="338"/>
        <v>261</v>
      </c>
      <c r="SX22" s="47">
        <f t="shared" si="339"/>
        <v>10.902255639097744</v>
      </c>
      <c r="SY22" s="35">
        <v>157</v>
      </c>
      <c r="SZ22" s="36">
        <f t="shared" si="340"/>
        <v>11.360347322720694</v>
      </c>
      <c r="TA22" s="37">
        <v>87</v>
      </c>
      <c r="TB22" s="36">
        <f t="shared" si="341"/>
        <v>10.069444444444445</v>
      </c>
      <c r="TC22" s="45">
        <v>0</v>
      </c>
      <c r="TD22" s="46">
        <f t="shared" si="342"/>
        <v>244</v>
      </c>
      <c r="TE22" s="36">
        <f t="shared" si="343"/>
        <v>10.863757791629563</v>
      </c>
      <c r="TF22" s="52">
        <v>143</v>
      </c>
      <c r="TG22" s="36">
        <f t="shared" si="344"/>
        <v>11.102484472049689</v>
      </c>
      <c r="TH22" s="37">
        <v>80</v>
      </c>
      <c r="TI22" s="36">
        <f t="shared" si="345"/>
        <v>9.8643649815043162</v>
      </c>
      <c r="TJ22" s="45">
        <v>0</v>
      </c>
      <c r="TK22" s="46">
        <f t="shared" si="346"/>
        <v>223</v>
      </c>
      <c r="TL22" s="47">
        <f t="shared" si="347"/>
        <v>10.624106717484516</v>
      </c>
      <c r="TM22" s="50"/>
      <c r="TN22" s="36"/>
      <c r="TO22" s="51"/>
      <c r="TP22" s="36"/>
      <c r="TQ22" s="45"/>
      <c r="TR22" s="37">
        <v>201</v>
      </c>
      <c r="TS22" s="47">
        <f t="shared" si="348"/>
        <v>10.77170418006431</v>
      </c>
      <c r="TT22" s="50"/>
      <c r="TU22" s="36"/>
      <c r="TV22" s="51"/>
      <c r="TW22" s="36"/>
      <c r="TX22" s="45"/>
      <c r="TY22" s="37">
        <v>193</v>
      </c>
      <c r="TZ22" s="47">
        <f t="shared" si="349"/>
        <v>10.934844192634561</v>
      </c>
      <c r="UA22" s="50"/>
      <c r="UB22" s="36"/>
      <c r="UC22" s="51"/>
      <c r="UD22" s="36"/>
      <c r="UE22" s="45"/>
      <c r="UF22" s="37">
        <v>180</v>
      </c>
      <c r="UG22" s="47">
        <f t="shared" si="350"/>
        <v>10.902483343428225</v>
      </c>
      <c r="UH22" s="50"/>
      <c r="UI22" s="36"/>
      <c r="UJ22" s="51"/>
      <c r="UK22" s="36"/>
      <c r="UL22" s="45"/>
      <c r="UM22" s="37">
        <v>143</v>
      </c>
      <c r="UN22" s="47">
        <f t="shared" si="351"/>
        <v>10.679611650485436</v>
      </c>
      <c r="UO22" s="50"/>
      <c r="UP22" s="36"/>
      <c r="UQ22" s="51"/>
      <c r="UR22" s="36"/>
      <c r="US22" s="45"/>
      <c r="UT22" s="37">
        <v>123</v>
      </c>
      <c r="UU22" s="47">
        <f t="shared" si="352"/>
        <v>10.485933503836318</v>
      </c>
      <c r="UV22" s="50"/>
      <c r="UW22" s="36"/>
      <c r="UX22" s="51"/>
      <c r="UY22" s="36"/>
      <c r="UZ22" s="45"/>
      <c r="VA22" s="37">
        <v>114</v>
      </c>
      <c r="VB22" s="47">
        <f t="shared" si="353"/>
        <v>10.972088546679499</v>
      </c>
      <c r="VC22" s="50"/>
      <c r="VD22" s="36"/>
      <c r="VE22" s="51"/>
      <c r="VF22" s="36"/>
      <c r="VG22" s="45"/>
      <c r="VH22" s="37">
        <v>92</v>
      </c>
      <c r="VI22" s="47">
        <f t="shared" si="354"/>
        <v>10.648148148148149</v>
      </c>
      <c r="VJ22" s="50"/>
      <c r="VK22" s="36"/>
      <c r="VL22" s="51"/>
      <c r="VM22" s="36"/>
      <c r="VN22" s="45"/>
      <c r="VO22" s="37">
        <v>85</v>
      </c>
      <c r="VP22" s="47">
        <f t="shared" si="355"/>
        <v>11.024643320363165</v>
      </c>
      <c r="VQ22" s="50"/>
      <c r="VR22" s="36"/>
      <c r="VS22" s="51"/>
      <c r="VT22" s="36"/>
      <c r="VU22" s="45"/>
      <c r="VV22" s="37">
        <v>69</v>
      </c>
      <c r="VW22" s="47">
        <f t="shared" si="356"/>
        <v>10.7981220657277</v>
      </c>
      <c r="VX22" s="50"/>
      <c r="VY22" s="36"/>
      <c r="VZ22" s="51"/>
      <c r="WA22" s="36"/>
      <c r="WB22" s="45"/>
      <c r="WC22" s="37">
        <v>41</v>
      </c>
      <c r="WD22" s="47">
        <f t="shared" si="357"/>
        <v>9.4688221709006921</v>
      </c>
      <c r="WE22" s="50"/>
      <c r="WF22" s="36"/>
      <c r="WG22" s="51"/>
      <c r="WH22" s="36"/>
      <c r="WI22" s="45"/>
      <c r="WJ22" s="37">
        <v>33</v>
      </c>
      <c r="WK22" s="47">
        <f t="shared" si="358"/>
        <v>9.295774647887324</v>
      </c>
      <c r="WL22" s="50"/>
      <c r="WM22" s="36"/>
      <c r="WN22" s="51"/>
      <c r="WO22" s="36"/>
      <c r="WP22" s="45"/>
      <c r="WQ22" s="37">
        <v>26</v>
      </c>
      <c r="WR22" s="47">
        <f t="shared" si="359"/>
        <v>9.454545454545455</v>
      </c>
      <c r="WS22" s="50"/>
      <c r="WT22" s="36"/>
      <c r="WU22" s="51"/>
      <c r="WV22" s="36"/>
      <c r="WW22" s="45"/>
      <c r="WX22" s="37">
        <v>20</v>
      </c>
      <c r="WY22" s="47">
        <f t="shared" si="360"/>
        <v>9.433962264150944</v>
      </c>
    </row>
    <row r="23" spans="1:623">
      <c r="A23" s="34" t="s">
        <v>74</v>
      </c>
      <c r="B23" s="35">
        <v>284920</v>
      </c>
      <c r="C23" s="36">
        <f t="shared" si="0"/>
        <v>3.3203256557503327</v>
      </c>
      <c r="D23" s="37">
        <v>323806</v>
      </c>
      <c r="E23" s="36">
        <f t="shared" si="1"/>
        <v>3.7214473564594361</v>
      </c>
      <c r="F23" s="37">
        <f t="shared" si="2"/>
        <v>608726</v>
      </c>
      <c r="G23" s="38">
        <f t="shared" si="3"/>
        <v>3.5222790110242568</v>
      </c>
      <c r="H23" s="39">
        <v>658</v>
      </c>
      <c r="I23" s="40">
        <f t="shared" si="4"/>
        <v>19.64765601672141</v>
      </c>
      <c r="J23" s="39">
        <v>345</v>
      </c>
      <c r="K23" s="40">
        <f t="shared" si="5"/>
        <v>12.59124087591241</v>
      </c>
      <c r="L23" s="41">
        <f t="shared" si="6"/>
        <v>0</v>
      </c>
      <c r="M23" s="42">
        <f t="shared" si="7"/>
        <v>1003</v>
      </c>
      <c r="N23" s="43">
        <f t="shared" si="8"/>
        <v>16.472327147314829</v>
      </c>
      <c r="O23" s="39">
        <v>658</v>
      </c>
      <c r="P23" s="40">
        <f t="shared" si="9"/>
        <v>19.671150971599403</v>
      </c>
      <c r="Q23" s="39">
        <v>344</v>
      </c>
      <c r="R23" s="40">
        <f t="shared" si="10"/>
        <v>12.573099415204677</v>
      </c>
      <c r="S23" s="41">
        <f t="shared" si="11"/>
        <v>0</v>
      </c>
      <c r="T23" s="42">
        <f t="shared" si="12"/>
        <v>1002</v>
      </c>
      <c r="U23" s="43">
        <f t="shared" si="13"/>
        <v>16.477553034040454</v>
      </c>
      <c r="V23" s="39">
        <v>658</v>
      </c>
      <c r="W23" s="40">
        <f t="shared" si="14"/>
        <v>19.688809096349491</v>
      </c>
      <c r="X23" s="39">
        <v>344</v>
      </c>
      <c r="Y23" s="40">
        <f t="shared" si="15"/>
        <v>12.573099415204677</v>
      </c>
      <c r="Z23" s="41">
        <f t="shared" si="16"/>
        <v>0</v>
      </c>
      <c r="AA23" s="42">
        <f t="shared" si="17"/>
        <v>1002</v>
      </c>
      <c r="AB23" s="43">
        <f t="shared" si="18"/>
        <v>16.48568608094768</v>
      </c>
      <c r="AC23" s="39">
        <v>658</v>
      </c>
      <c r="AD23" s="40">
        <f t="shared" si="19"/>
        <v>19.70649895178197</v>
      </c>
      <c r="AE23" s="39">
        <v>344</v>
      </c>
      <c r="AF23" s="40">
        <f t="shared" si="20"/>
        <v>12.577696526508229</v>
      </c>
      <c r="AG23" s="41">
        <f t="shared" si="21"/>
        <v>0</v>
      </c>
      <c r="AH23" s="42">
        <f t="shared" si="22"/>
        <v>1002</v>
      </c>
      <c r="AI23" s="43">
        <f t="shared" si="23"/>
        <v>16.496542640763913</v>
      </c>
      <c r="AJ23" s="39">
        <v>658</v>
      </c>
      <c r="AK23" s="40">
        <f t="shared" si="24"/>
        <v>19.718309859154928</v>
      </c>
      <c r="AL23" s="39">
        <v>344</v>
      </c>
      <c r="AM23" s="40">
        <f t="shared" si="25"/>
        <v>12.586900841566045</v>
      </c>
      <c r="AN23" s="41">
        <f t="shared" si="26"/>
        <v>0</v>
      </c>
      <c r="AO23" s="42">
        <f t="shared" si="27"/>
        <v>1002</v>
      </c>
      <c r="AP23" s="43">
        <f t="shared" si="28"/>
        <v>16.507413509060957</v>
      </c>
      <c r="AQ23" s="39">
        <v>658</v>
      </c>
      <c r="AR23" s="40">
        <f t="shared" si="29"/>
        <v>19.718309859154928</v>
      </c>
      <c r="AS23" s="39">
        <v>342</v>
      </c>
      <c r="AT23" s="40">
        <f t="shared" si="30"/>
        <v>12.536656891495602</v>
      </c>
      <c r="AU23" s="41">
        <f t="shared" si="31"/>
        <v>0</v>
      </c>
      <c r="AV23" s="42">
        <f t="shared" si="32"/>
        <v>1000</v>
      </c>
      <c r="AW23" s="43">
        <f t="shared" si="33"/>
        <v>16.488046166529266</v>
      </c>
      <c r="AX23" s="39">
        <v>658</v>
      </c>
      <c r="AY23" s="40">
        <f t="shared" si="34"/>
        <v>19.736052789442112</v>
      </c>
      <c r="AZ23" s="39">
        <v>341</v>
      </c>
      <c r="BA23" s="40">
        <f t="shared" si="35"/>
        <v>12.513761467889909</v>
      </c>
      <c r="BB23" s="41">
        <f t="shared" si="36"/>
        <v>0</v>
      </c>
      <c r="BC23" s="42">
        <f t="shared" si="37"/>
        <v>999</v>
      </c>
      <c r="BD23" s="43">
        <f t="shared" si="38"/>
        <v>16.48786928536062</v>
      </c>
      <c r="BE23" s="39">
        <v>657</v>
      </c>
      <c r="BF23" s="40">
        <f t="shared" si="39"/>
        <v>19.717887154861945</v>
      </c>
      <c r="BG23" s="39">
        <v>341</v>
      </c>
      <c r="BH23" s="40">
        <f t="shared" si="40"/>
        <v>12.513761467889909</v>
      </c>
      <c r="BI23" s="41">
        <f t="shared" si="41"/>
        <v>0</v>
      </c>
      <c r="BJ23" s="42">
        <f t="shared" si="42"/>
        <v>998</v>
      </c>
      <c r="BK23" s="43">
        <f t="shared" si="43"/>
        <v>16.476803698200428</v>
      </c>
      <c r="BL23" s="39">
        <v>657</v>
      </c>
      <c r="BM23" s="40">
        <f t="shared" si="44"/>
        <v>19.717887154861945</v>
      </c>
      <c r="BN23" s="39">
        <v>340</v>
      </c>
      <c r="BO23" s="40">
        <f t="shared" si="45"/>
        <v>12.495406100698272</v>
      </c>
      <c r="BP23" s="41">
        <f t="shared" si="46"/>
        <v>0</v>
      </c>
      <c r="BQ23" s="42">
        <f t="shared" si="47"/>
        <v>997</v>
      </c>
      <c r="BR23" s="43">
        <f t="shared" si="48"/>
        <v>16.471171320006608</v>
      </c>
      <c r="BS23" s="39">
        <v>656</v>
      </c>
      <c r="BT23" s="40">
        <f t="shared" si="49"/>
        <v>19.717463180042081</v>
      </c>
      <c r="BU23" s="39">
        <v>339</v>
      </c>
      <c r="BV23" s="40">
        <f t="shared" si="50"/>
        <v>12.476996687523004</v>
      </c>
      <c r="BW23" s="41">
        <f t="shared" si="51"/>
        <v>0</v>
      </c>
      <c r="BX23" s="42">
        <f t="shared" si="52"/>
        <v>995</v>
      </c>
      <c r="BY23" s="43">
        <f t="shared" si="53"/>
        <v>16.462607544672402</v>
      </c>
      <c r="BZ23" s="39">
        <v>656</v>
      </c>
      <c r="CA23" s="40">
        <f t="shared" si="54"/>
        <v>19.717463180042081</v>
      </c>
      <c r="CB23" s="39">
        <v>339</v>
      </c>
      <c r="CC23" s="40">
        <f t="shared" si="55"/>
        <v>12.486187845303867</v>
      </c>
      <c r="CD23" s="41">
        <f t="shared" si="56"/>
        <v>0</v>
      </c>
      <c r="CE23" s="42">
        <f t="shared" si="57"/>
        <v>995</v>
      </c>
      <c r="CF23" s="43">
        <f t="shared" si="58"/>
        <v>16.468056934789804</v>
      </c>
      <c r="CG23" s="39">
        <v>655</v>
      </c>
      <c r="CH23" s="40">
        <f t="shared" si="59"/>
        <v>19.711104423713515</v>
      </c>
      <c r="CI23" s="39">
        <v>339</v>
      </c>
      <c r="CJ23" s="40">
        <f t="shared" si="60"/>
        <v>12.518463810930577</v>
      </c>
      <c r="CK23" s="41">
        <f t="shared" si="61"/>
        <v>0</v>
      </c>
      <c r="CL23" s="42">
        <f t="shared" si="62"/>
        <v>994</v>
      </c>
      <c r="CM23" s="43">
        <f t="shared" si="63"/>
        <v>16.481512187033658</v>
      </c>
      <c r="CN23" s="39">
        <v>654</v>
      </c>
      <c r="CO23" s="40">
        <f t="shared" si="64"/>
        <v>19.704730340463993</v>
      </c>
      <c r="CP23" s="39">
        <v>338</v>
      </c>
      <c r="CQ23" s="40">
        <f t="shared" si="65"/>
        <v>12.532443455691508</v>
      </c>
      <c r="CR23" s="41">
        <f t="shared" si="66"/>
        <v>0</v>
      </c>
      <c r="CS23" s="42">
        <f t="shared" si="67"/>
        <v>992</v>
      </c>
      <c r="CT23" s="43">
        <f t="shared" si="68"/>
        <v>16.48936170212766</v>
      </c>
      <c r="CU23" s="39">
        <v>653</v>
      </c>
      <c r="CV23" s="40">
        <f t="shared" si="69"/>
        <v>19.686463671992765</v>
      </c>
      <c r="CW23" s="39">
        <v>338</v>
      </c>
      <c r="CX23" s="40">
        <f t="shared" si="70"/>
        <v>12.537091988130564</v>
      </c>
      <c r="CY23" s="41">
        <f t="shared" si="71"/>
        <v>0</v>
      </c>
      <c r="CZ23" s="42">
        <f t="shared" si="72"/>
        <v>991</v>
      </c>
      <c r="DA23" s="43">
        <f t="shared" si="73"/>
        <v>16.480957924496924</v>
      </c>
      <c r="DB23" s="39">
        <v>653</v>
      </c>
      <c r="DC23" s="40">
        <f t="shared" si="74"/>
        <v>19.692400482509047</v>
      </c>
      <c r="DD23" s="39">
        <v>338</v>
      </c>
      <c r="DE23" s="40">
        <f t="shared" si="75"/>
        <v>12.5417439703154</v>
      </c>
      <c r="DF23" s="41">
        <f t="shared" si="76"/>
        <v>0</v>
      </c>
      <c r="DG23" s="42">
        <f t="shared" si="77"/>
        <v>991</v>
      </c>
      <c r="DH23" s="43">
        <f t="shared" si="78"/>
        <v>16.486441523872898</v>
      </c>
      <c r="DI23" s="39">
        <v>653</v>
      </c>
      <c r="DJ23" s="40">
        <f t="shared" si="79"/>
        <v>19.710232417748262</v>
      </c>
      <c r="DK23" s="39">
        <v>338</v>
      </c>
      <c r="DL23" s="40">
        <f t="shared" si="80"/>
        <v>12.555720653789004</v>
      </c>
      <c r="DM23" s="41">
        <f t="shared" si="81"/>
        <v>0</v>
      </c>
      <c r="DN23" s="42">
        <f t="shared" si="82"/>
        <v>991</v>
      </c>
      <c r="DO23" s="43">
        <f t="shared" si="83"/>
        <v>16.502914238134888</v>
      </c>
      <c r="DP23" s="39">
        <v>652</v>
      </c>
      <c r="DQ23" s="40">
        <f t="shared" si="84"/>
        <v>19.715754460235864</v>
      </c>
      <c r="DR23" s="39">
        <v>338</v>
      </c>
      <c r="DS23" s="40">
        <f t="shared" si="85"/>
        <v>12.597838240775253</v>
      </c>
      <c r="DT23" s="41">
        <f t="shared" si="86"/>
        <v>0</v>
      </c>
      <c r="DU23" s="42">
        <f t="shared" si="87"/>
        <v>990</v>
      </c>
      <c r="DV23" s="43">
        <f t="shared" si="88"/>
        <v>16.527545909849749</v>
      </c>
      <c r="DW23" s="39">
        <v>651</v>
      </c>
      <c r="DX23" s="40">
        <f t="shared" si="89"/>
        <v>19.745222929936308</v>
      </c>
      <c r="DY23" s="39">
        <v>338</v>
      </c>
      <c r="DZ23" s="40">
        <f t="shared" si="90"/>
        <v>12.611940298507463</v>
      </c>
      <c r="EA23" s="41">
        <f t="shared" si="91"/>
        <v>0</v>
      </c>
      <c r="EB23" s="42">
        <f t="shared" si="92"/>
        <v>989</v>
      </c>
      <c r="EC23" s="43">
        <f t="shared" si="93"/>
        <v>16.546762589928058</v>
      </c>
      <c r="ED23" s="39">
        <v>651</v>
      </c>
      <c r="EE23" s="40">
        <f t="shared" si="94"/>
        <v>19.781221513217869</v>
      </c>
      <c r="EF23" s="39">
        <v>338</v>
      </c>
      <c r="EG23" s="40">
        <f t="shared" si="95"/>
        <v>12.630792227204784</v>
      </c>
      <c r="EH23" s="41">
        <f t="shared" si="96"/>
        <v>0</v>
      </c>
      <c r="EI23" s="42">
        <f t="shared" si="97"/>
        <v>989</v>
      </c>
      <c r="EJ23" s="43">
        <f t="shared" si="98"/>
        <v>16.574493045081283</v>
      </c>
      <c r="EK23" s="39">
        <v>651</v>
      </c>
      <c r="EL23" s="40">
        <f t="shared" si="99"/>
        <v>19.793250228032836</v>
      </c>
      <c r="EM23" s="39">
        <v>338</v>
      </c>
      <c r="EN23" s="40">
        <f t="shared" si="100"/>
        <v>12.644968200523756</v>
      </c>
      <c r="EO23" s="41">
        <f t="shared" si="101"/>
        <v>0</v>
      </c>
      <c r="EP23" s="42">
        <f t="shared" si="102"/>
        <v>989</v>
      </c>
      <c r="EQ23" s="43">
        <f t="shared" si="103"/>
        <v>16.588393156658839</v>
      </c>
      <c r="ER23" s="39">
        <v>649</v>
      </c>
      <c r="ES23" s="40">
        <f t="shared" si="104"/>
        <v>19.762484774665044</v>
      </c>
      <c r="ET23" s="39">
        <v>338</v>
      </c>
      <c r="EU23" s="40">
        <f t="shared" si="105"/>
        <v>12.649700598802397</v>
      </c>
      <c r="EV23" s="41">
        <f t="shared" si="106"/>
        <v>0</v>
      </c>
      <c r="EW23" s="42">
        <f t="shared" si="107"/>
        <v>987</v>
      </c>
      <c r="EX23" s="43">
        <f t="shared" si="108"/>
        <v>16.571524513096037</v>
      </c>
      <c r="EY23" s="39">
        <v>648</v>
      </c>
      <c r="EZ23" s="40">
        <f t="shared" si="109"/>
        <v>19.756097560975611</v>
      </c>
      <c r="FA23" s="39">
        <v>338</v>
      </c>
      <c r="FB23" s="40">
        <f t="shared" si="110"/>
        <v>12.654436540621489</v>
      </c>
      <c r="FC23" s="41">
        <f t="shared" si="111"/>
        <v>0</v>
      </c>
      <c r="FD23" s="42">
        <f t="shared" si="112"/>
        <v>986</v>
      </c>
      <c r="FE23" s="43">
        <f t="shared" si="113"/>
        <v>16.568643925390692</v>
      </c>
      <c r="FF23" s="39">
        <v>648</v>
      </c>
      <c r="FG23" s="40">
        <f t="shared" si="114"/>
        <v>19.798350137488544</v>
      </c>
      <c r="FH23" s="39">
        <v>338</v>
      </c>
      <c r="FI23" s="40">
        <f t="shared" si="115"/>
        <v>12.716328066215199</v>
      </c>
      <c r="FJ23" s="41">
        <f t="shared" si="116"/>
        <v>0</v>
      </c>
      <c r="FK23" s="42">
        <f t="shared" si="117"/>
        <v>986</v>
      </c>
      <c r="FL23" s="43">
        <f t="shared" si="118"/>
        <v>16.624515258809645</v>
      </c>
      <c r="FM23" s="39">
        <v>647</v>
      </c>
      <c r="FN23" s="40">
        <f t="shared" si="119"/>
        <v>19.8527155569193</v>
      </c>
      <c r="FO23" s="39">
        <v>337</v>
      </c>
      <c r="FP23" s="40">
        <f t="shared" si="120"/>
        <v>12.745839636913766</v>
      </c>
      <c r="FQ23" s="41">
        <f t="shared" si="121"/>
        <v>0</v>
      </c>
      <c r="FR23" s="42">
        <f t="shared" si="122"/>
        <v>984</v>
      </c>
      <c r="FS23" s="43">
        <f t="shared" si="123"/>
        <v>16.669490089784855</v>
      </c>
      <c r="FT23" s="39">
        <v>645</v>
      </c>
      <c r="FU23" s="40">
        <f t="shared" si="124"/>
        <v>19.87060998151571</v>
      </c>
      <c r="FV23" s="39">
        <v>336</v>
      </c>
      <c r="FW23" s="40">
        <f t="shared" si="125"/>
        <v>12.8</v>
      </c>
      <c r="FX23" s="41">
        <f t="shared" si="126"/>
        <v>0</v>
      </c>
      <c r="FY23" s="42">
        <f t="shared" si="127"/>
        <v>981</v>
      </c>
      <c r="FZ23" s="43">
        <f t="shared" si="128"/>
        <v>16.709248850281043</v>
      </c>
      <c r="GA23" s="39">
        <v>643</v>
      </c>
      <c r="GB23" s="40">
        <f t="shared" si="129"/>
        <v>19.845679012345681</v>
      </c>
      <c r="GC23" s="39">
        <v>335</v>
      </c>
      <c r="GD23" s="40">
        <f t="shared" si="130"/>
        <v>12.805810397553516</v>
      </c>
      <c r="GE23" s="41">
        <f t="shared" si="131"/>
        <v>0</v>
      </c>
      <c r="GF23" s="42">
        <f t="shared" si="132"/>
        <v>978</v>
      </c>
      <c r="GG23" s="43">
        <f t="shared" si="133"/>
        <v>16.700819672131146</v>
      </c>
      <c r="GH23" s="39">
        <v>641</v>
      </c>
      <c r="GI23" s="40">
        <f t="shared" si="134"/>
        <v>19.869807811531309</v>
      </c>
      <c r="GJ23" s="39">
        <v>333</v>
      </c>
      <c r="GK23" s="40">
        <f t="shared" si="135"/>
        <v>12.788018433179724</v>
      </c>
      <c r="GL23" s="41">
        <f t="shared" si="136"/>
        <v>0</v>
      </c>
      <c r="GM23" s="42">
        <f t="shared" si="137"/>
        <v>974</v>
      </c>
      <c r="GN23" s="43">
        <f t="shared" si="138"/>
        <v>16.706689536878216</v>
      </c>
      <c r="GO23" s="39">
        <v>640</v>
      </c>
      <c r="GP23" s="40">
        <f t="shared" si="139"/>
        <v>19.869605712511643</v>
      </c>
      <c r="GQ23" s="39">
        <v>333</v>
      </c>
      <c r="GR23" s="40">
        <f t="shared" si="140"/>
        <v>12.802768166089965</v>
      </c>
      <c r="GS23" s="41">
        <f t="shared" si="141"/>
        <v>0</v>
      </c>
      <c r="GT23" s="42">
        <f t="shared" si="142"/>
        <v>973</v>
      </c>
      <c r="GU23" s="43">
        <f t="shared" si="143"/>
        <v>16.712469941600823</v>
      </c>
      <c r="GV23" s="39">
        <v>639</v>
      </c>
      <c r="GW23" s="40">
        <f t="shared" si="144"/>
        <v>19.86322660864159</v>
      </c>
      <c r="GX23" s="39">
        <v>332</v>
      </c>
      <c r="GY23" s="40">
        <f t="shared" si="145"/>
        <v>12.798766383962992</v>
      </c>
      <c r="GZ23" s="41">
        <f t="shared" si="146"/>
        <v>0</v>
      </c>
      <c r="HA23" s="42">
        <f t="shared" si="147"/>
        <v>971</v>
      </c>
      <c r="HB23" s="43">
        <f t="shared" si="148"/>
        <v>16.70968852176906</v>
      </c>
      <c r="HC23" s="39">
        <v>637</v>
      </c>
      <c r="HD23" s="40">
        <f t="shared" si="149"/>
        <v>19.887605369965659</v>
      </c>
      <c r="HE23" s="39">
        <v>332</v>
      </c>
      <c r="HF23" s="40">
        <f t="shared" si="150"/>
        <v>12.843326885880076</v>
      </c>
      <c r="HG23" s="41">
        <f t="shared" si="151"/>
        <v>0</v>
      </c>
      <c r="HH23" s="42">
        <f t="shared" si="152"/>
        <v>969</v>
      </c>
      <c r="HI23" s="43">
        <f t="shared" si="153"/>
        <v>16.74153420870767</v>
      </c>
      <c r="HJ23" s="39">
        <v>635</v>
      </c>
      <c r="HK23" s="40">
        <f t="shared" si="154"/>
        <v>19.874804381846637</v>
      </c>
      <c r="HL23" s="39">
        <v>331</v>
      </c>
      <c r="HM23" s="40">
        <f t="shared" si="155"/>
        <v>12.829457364341085</v>
      </c>
      <c r="HN23" s="41">
        <f t="shared" si="156"/>
        <v>0</v>
      </c>
      <c r="HO23" s="42">
        <f t="shared" si="157"/>
        <v>966</v>
      </c>
      <c r="HP23" s="43">
        <f t="shared" si="158"/>
        <v>16.727272727272727</v>
      </c>
      <c r="HQ23" s="39">
        <v>634</v>
      </c>
      <c r="HR23" s="40">
        <f t="shared" si="159"/>
        <v>19.930839358692236</v>
      </c>
      <c r="HS23" s="39">
        <v>329</v>
      </c>
      <c r="HT23" s="40">
        <f t="shared" si="160"/>
        <v>12.816517335410985</v>
      </c>
      <c r="HU23" s="41">
        <f t="shared" si="161"/>
        <v>0</v>
      </c>
      <c r="HV23" s="42">
        <f t="shared" si="162"/>
        <v>963</v>
      </c>
      <c r="HW23" s="43">
        <f t="shared" si="163"/>
        <v>16.753653444676409</v>
      </c>
      <c r="HX23" s="39">
        <v>634</v>
      </c>
      <c r="HY23" s="40">
        <f t="shared" si="164"/>
        <v>20.018945374171139</v>
      </c>
      <c r="HZ23" s="39">
        <v>329</v>
      </c>
      <c r="IA23" s="40">
        <f t="shared" si="165"/>
        <v>12.912087912087914</v>
      </c>
      <c r="IB23" s="41">
        <f t="shared" si="166"/>
        <v>0</v>
      </c>
      <c r="IC23" s="42">
        <f t="shared" si="167"/>
        <v>963</v>
      </c>
      <c r="ID23" s="43">
        <f t="shared" si="168"/>
        <v>16.850393700787404</v>
      </c>
      <c r="IE23" s="39">
        <v>631</v>
      </c>
      <c r="IF23" s="40">
        <f t="shared" si="169"/>
        <v>19.968354430379748</v>
      </c>
      <c r="IG23" s="39">
        <v>328</v>
      </c>
      <c r="IH23" s="40">
        <f t="shared" si="170"/>
        <v>12.943962115232832</v>
      </c>
      <c r="II23" s="41">
        <f t="shared" si="171"/>
        <v>0</v>
      </c>
      <c r="IJ23" s="42">
        <f t="shared" si="172"/>
        <v>959</v>
      </c>
      <c r="IK23" s="43">
        <f t="shared" si="173"/>
        <v>16.842290129961363</v>
      </c>
      <c r="IL23" s="39">
        <v>631</v>
      </c>
      <c r="IM23" s="40">
        <f t="shared" si="174"/>
        <v>20.006341154090045</v>
      </c>
      <c r="IN23" s="39">
        <v>327</v>
      </c>
      <c r="IO23" s="40">
        <f t="shared" si="175"/>
        <v>12.945368171021377</v>
      </c>
      <c r="IP23" s="41">
        <f t="shared" si="176"/>
        <v>0</v>
      </c>
      <c r="IQ23" s="42">
        <f t="shared" si="177"/>
        <v>958</v>
      </c>
      <c r="IR23" s="43">
        <f t="shared" si="178"/>
        <v>16.866197183098592</v>
      </c>
      <c r="IS23" s="39">
        <v>631</v>
      </c>
      <c r="IT23" s="40">
        <f t="shared" si="179"/>
        <v>20.044472681067344</v>
      </c>
      <c r="IU23" s="39">
        <v>326</v>
      </c>
      <c r="IV23" s="40">
        <f t="shared" si="180"/>
        <v>12.926249008723238</v>
      </c>
      <c r="IW23" s="41">
        <f t="shared" si="181"/>
        <v>0</v>
      </c>
      <c r="IX23" s="42">
        <f t="shared" si="182"/>
        <v>957</v>
      </c>
      <c r="IY23" s="43">
        <f t="shared" si="183"/>
        <v>16.87830687830688</v>
      </c>
      <c r="IZ23" s="39">
        <v>629</v>
      </c>
      <c r="JA23" s="40">
        <f t="shared" si="184"/>
        <v>20.08301404853129</v>
      </c>
      <c r="JB23" s="39">
        <v>325</v>
      </c>
      <c r="JC23" s="40">
        <f t="shared" si="185"/>
        <v>12.94305057745918</v>
      </c>
      <c r="JD23" s="41">
        <f t="shared" si="186"/>
        <v>0</v>
      </c>
      <c r="JE23" s="42">
        <f t="shared" si="187"/>
        <v>954</v>
      </c>
      <c r="JF23" s="43">
        <f t="shared" si="188"/>
        <v>16.905901116427433</v>
      </c>
      <c r="JG23" s="39">
        <v>627</v>
      </c>
      <c r="JH23" s="40">
        <f t="shared" si="189"/>
        <v>20.160771704180064</v>
      </c>
      <c r="JI23" s="39">
        <v>322</v>
      </c>
      <c r="JJ23" s="40">
        <f t="shared" si="190"/>
        <v>12.983870967741936</v>
      </c>
      <c r="JK23" s="41">
        <f t="shared" si="191"/>
        <v>0</v>
      </c>
      <c r="JL23" s="42">
        <f t="shared" si="192"/>
        <v>949</v>
      </c>
      <c r="JM23" s="43">
        <f t="shared" si="193"/>
        <v>16.97674418604651</v>
      </c>
      <c r="JN23" s="44">
        <v>625</v>
      </c>
      <c r="JO23" s="40">
        <f t="shared" si="194"/>
        <v>20.20038784744667</v>
      </c>
      <c r="JP23" s="44">
        <v>321</v>
      </c>
      <c r="JQ23" s="40">
        <f t="shared" si="195"/>
        <v>13.0064829821718</v>
      </c>
      <c r="JR23" s="41">
        <f t="shared" si="196"/>
        <v>0</v>
      </c>
      <c r="JS23" s="42">
        <f t="shared" si="197"/>
        <v>946</v>
      </c>
      <c r="JT23" s="43">
        <f t="shared" si="198"/>
        <v>17.008270406328659</v>
      </c>
      <c r="JU23" s="44">
        <v>623</v>
      </c>
      <c r="JV23" s="40">
        <f t="shared" si="199"/>
        <v>20.293159609120519</v>
      </c>
      <c r="JW23" s="44">
        <v>320</v>
      </c>
      <c r="JX23" s="40">
        <f t="shared" si="200"/>
        <v>13.114754098360656</v>
      </c>
      <c r="JY23" s="41">
        <f t="shared" si="201"/>
        <v>0</v>
      </c>
      <c r="JZ23" s="42">
        <f t="shared" si="202"/>
        <v>943</v>
      </c>
      <c r="KA23" s="43">
        <f t="shared" si="203"/>
        <v>17.114337568058076</v>
      </c>
      <c r="KB23" s="44">
        <v>620</v>
      </c>
      <c r="KC23" s="40">
        <f t="shared" si="204"/>
        <v>20.367936925098554</v>
      </c>
      <c r="KD23" s="44">
        <v>316</v>
      </c>
      <c r="KE23" s="40">
        <f t="shared" si="205"/>
        <v>13.101160862354892</v>
      </c>
      <c r="KF23" s="41">
        <f t="shared" si="206"/>
        <v>0</v>
      </c>
      <c r="KG23" s="42">
        <f t="shared" si="207"/>
        <v>936</v>
      </c>
      <c r="KH23" s="43">
        <f t="shared" si="208"/>
        <v>17.155425219941346</v>
      </c>
      <c r="KI23" s="44">
        <v>621</v>
      </c>
      <c r="KJ23" s="40">
        <f t="shared" si="209"/>
        <v>20.42763157894737</v>
      </c>
      <c r="KK23" s="44">
        <v>315</v>
      </c>
      <c r="KL23" s="40">
        <f t="shared" si="210"/>
        <v>13.125</v>
      </c>
      <c r="KM23" s="41">
        <f t="shared" si="211"/>
        <v>0</v>
      </c>
      <c r="KN23" s="42">
        <f t="shared" si="212"/>
        <v>936</v>
      </c>
      <c r="KO23" s="43">
        <f t="shared" si="213"/>
        <v>17.205882352941178</v>
      </c>
      <c r="KP23" s="44">
        <v>621</v>
      </c>
      <c r="KQ23" s="40">
        <f t="shared" si="214"/>
        <v>20.481530343007915</v>
      </c>
      <c r="KR23" s="44">
        <v>315</v>
      </c>
      <c r="KS23" s="40">
        <f t="shared" si="215"/>
        <v>13.179916317991633</v>
      </c>
      <c r="KT23" s="41">
        <f t="shared" si="216"/>
        <v>0</v>
      </c>
      <c r="KU23" s="42">
        <f>KP23+KR23</f>
        <v>936</v>
      </c>
      <c r="KV23" s="43">
        <f t="shared" si="218"/>
        <v>17.263002582073035</v>
      </c>
      <c r="KW23" s="44">
        <v>617</v>
      </c>
      <c r="KX23" s="40">
        <f t="shared" si="219"/>
        <v>20.573524508169388</v>
      </c>
      <c r="KY23" s="44">
        <v>311</v>
      </c>
      <c r="KZ23" s="40">
        <f t="shared" si="220"/>
        <v>13.205944798301486</v>
      </c>
      <c r="LA23" s="41">
        <f t="shared" si="221"/>
        <v>0</v>
      </c>
      <c r="LB23" s="42">
        <f>KW23+KY23</f>
        <v>928</v>
      </c>
      <c r="LC23" s="43">
        <f t="shared" si="223"/>
        <v>17.319895483389324</v>
      </c>
      <c r="LD23" s="44">
        <v>611</v>
      </c>
      <c r="LE23" s="40">
        <f t="shared" si="224"/>
        <v>20.558546433378197</v>
      </c>
      <c r="LF23" s="44">
        <v>307</v>
      </c>
      <c r="LG23" s="40">
        <f t="shared" si="225"/>
        <v>13.261339092872571</v>
      </c>
      <c r="LH23" s="41">
        <v>0</v>
      </c>
      <c r="LI23" s="42">
        <f t="shared" si="226"/>
        <v>918</v>
      </c>
      <c r="LJ23" s="43">
        <f t="shared" si="227"/>
        <v>17.363344051446948</v>
      </c>
      <c r="LK23" s="44">
        <v>600</v>
      </c>
      <c r="LL23" s="40">
        <f t="shared" si="228"/>
        <v>20.484807101399795</v>
      </c>
      <c r="LM23" s="44">
        <v>302</v>
      </c>
      <c r="LN23" s="40">
        <f t="shared" si="229"/>
        <v>13.280562884784523</v>
      </c>
      <c r="LO23" s="41">
        <v>0</v>
      </c>
      <c r="LP23" s="42">
        <f t="shared" si="230"/>
        <v>902</v>
      </c>
      <c r="LQ23" s="43">
        <f t="shared" si="231"/>
        <v>17.336152219873149</v>
      </c>
      <c r="LR23" s="44">
        <v>596</v>
      </c>
      <c r="LS23" s="40">
        <f t="shared" si="232"/>
        <v>20.474063895568534</v>
      </c>
      <c r="LT23" s="44">
        <v>300</v>
      </c>
      <c r="LU23" s="40">
        <f t="shared" si="233"/>
        <v>13.297872340425531</v>
      </c>
      <c r="LV23" s="41">
        <v>0</v>
      </c>
      <c r="LW23" s="42">
        <f t="shared" si="234"/>
        <v>896</v>
      </c>
      <c r="LX23" s="43">
        <f t="shared" si="235"/>
        <v>17.340816721501838</v>
      </c>
      <c r="LY23" s="44">
        <v>589</v>
      </c>
      <c r="LZ23" s="40">
        <f t="shared" si="236"/>
        <v>20.522648083623693</v>
      </c>
      <c r="MA23" s="44">
        <v>295</v>
      </c>
      <c r="MB23" s="40">
        <f t="shared" si="237"/>
        <v>13.342379014020805</v>
      </c>
      <c r="MC23" s="41">
        <v>0</v>
      </c>
      <c r="MD23" s="42">
        <f t="shared" si="238"/>
        <v>884</v>
      </c>
      <c r="ME23" s="43">
        <f t="shared" si="239"/>
        <v>17.398149970478251</v>
      </c>
      <c r="MF23" s="44">
        <v>586</v>
      </c>
      <c r="MG23" s="40">
        <f t="shared" si="240"/>
        <v>20.503848845346397</v>
      </c>
      <c r="MH23" s="44">
        <v>294</v>
      </c>
      <c r="MI23" s="40">
        <f t="shared" si="241"/>
        <v>13.381884387801549</v>
      </c>
      <c r="MJ23" s="41">
        <v>0</v>
      </c>
      <c r="MK23" s="42">
        <f t="shared" si="242"/>
        <v>880</v>
      </c>
      <c r="ML23" s="43">
        <f t="shared" si="243"/>
        <v>17.408506429277942</v>
      </c>
      <c r="MM23" s="44">
        <v>580</v>
      </c>
      <c r="MN23" s="40">
        <f t="shared" si="244"/>
        <v>20.530973451327434</v>
      </c>
      <c r="MO23" s="44">
        <v>293</v>
      </c>
      <c r="MP23" s="40">
        <f t="shared" si="245"/>
        <v>13.558537714021288</v>
      </c>
      <c r="MQ23" s="41">
        <v>0</v>
      </c>
      <c r="MR23" s="42">
        <f t="shared" si="246"/>
        <v>873</v>
      </c>
      <c r="MS23" s="43">
        <f t="shared" si="247"/>
        <v>17.509025270758123</v>
      </c>
      <c r="MT23" s="44">
        <v>573</v>
      </c>
      <c r="MU23" s="40">
        <f t="shared" si="248"/>
        <v>20.618927671824398</v>
      </c>
      <c r="MV23" s="44">
        <v>286</v>
      </c>
      <c r="MW23" s="40">
        <f t="shared" si="249"/>
        <v>13.535257927117842</v>
      </c>
      <c r="MX23" s="41">
        <v>0</v>
      </c>
      <c r="MY23" s="42">
        <f t="shared" si="250"/>
        <v>859</v>
      </c>
      <c r="MZ23" s="43">
        <f t="shared" si="251"/>
        <v>17.559280457890434</v>
      </c>
      <c r="NA23" s="44">
        <v>560</v>
      </c>
      <c r="NB23" s="40">
        <f t="shared" si="252"/>
        <v>20.565552699228792</v>
      </c>
      <c r="NC23" s="44">
        <v>282</v>
      </c>
      <c r="ND23" s="40">
        <f t="shared" si="253"/>
        <v>13.61661033317238</v>
      </c>
      <c r="NE23" s="41">
        <v>0</v>
      </c>
      <c r="NF23" s="42">
        <f t="shared" si="254"/>
        <v>842</v>
      </c>
      <c r="NG23" s="43">
        <f t="shared" si="255"/>
        <v>17.563621193158113</v>
      </c>
      <c r="NH23" s="44">
        <v>557</v>
      </c>
      <c r="NI23" s="40">
        <f t="shared" si="256"/>
        <v>20.706319702602229</v>
      </c>
      <c r="NJ23" s="44">
        <v>275</v>
      </c>
      <c r="NK23" s="40">
        <f t="shared" si="257"/>
        <v>13.613861386138614</v>
      </c>
      <c r="NL23" s="41">
        <v>0</v>
      </c>
      <c r="NM23" s="42">
        <f t="shared" si="258"/>
        <v>832</v>
      </c>
      <c r="NN23" s="43">
        <f t="shared" si="259"/>
        <v>17.664543524416136</v>
      </c>
      <c r="NO23" s="44">
        <v>547</v>
      </c>
      <c r="NP23" s="40">
        <f t="shared" si="260"/>
        <v>20.877862595419845</v>
      </c>
      <c r="NQ23" s="44">
        <v>270</v>
      </c>
      <c r="NR23" s="40">
        <f t="shared" si="261"/>
        <v>13.881748071979436</v>
      </c>
      <c r="NS23" s="41">
        <v>0</v>
      </c>
      <c r="NT23" s="42">
        <f t="shared" si="262"/>
        <v>817</v>
      </c>
      <c r="NU23" s="43">
        <f t="shared" si="263"/>
        <v>17.897042716319824</v>
      </c>
      <c r="NV23" s="44">
        <v>544</v>
      </c>
      <c r="NW23" s="40">
        <f t="shared" si="264"/>
        <v>20.955315870570107</v>
      </c>
      <c r="NX23" s="44">
        <v>266</v>
      </c>
      <c r="NY23" s="40">
        <f t="shared" si="265"/>
        <v>13.846954711087974</v>
      </c>
      <c r="NZ23" s="41">
        <v>0</v>
      </c>
      <c r="OA23" s="42">
        <f t="shared" si="266"/>
        <v>810</v>
      </c>
      <c r="OB23" s="43">
        <f t="shared" si="267"/>
        <v>17.932255922072173</v>
      </c>
      <c r="OC23" s="44">
        <v>539</v>
      </c>
      <c r="OD23" s="40">
        <f t="shared" si="268"/>
        <v>20.94017094017094</v>
      </c>
      <c r="OE23" s="44">
        <v>263</v>
      </c>
      <c r="OF23" s="40">
        <f t="shared" si="269"/>
        <v>13.842105263157894</v>
      </c>
      <c r="OG23" s="41">
        <v>0</v>
      </c>
      <c r="OH23" s="42">
        <f t="shared" si="270"/>
        <v>802</v>
      </c>
      <c r="OI23" s="43">
        <f t="shared" si="271"/>
        <v>17.925793473401878</v>
      </c>
      <c r="OJ23" s="44">
        <v>533</v>
      </c>
      <c r="OK23" s="40">
        <f t="shared" si="272"/>
        <v>20.93479968578162</v>
      </c>
      <c r="OL23" s="44">
        <v>259</v>
      </c>
      <c r="OM23" s="40">
        <f t="shared" si="273"/>
        <v>13.909774436090224</v>
      </c>
      <c r="ON23" s="41">
        <v>0</v>
      </c>
      <c r="OO23" s="42">
        <f t="shared" si="274"/>
        <v>792</v>
      </c>
      <c r="OP23" s="43">
        <f t="shared" si="275"/>
        <v>17.967332123411978</v>
      </c>
      <c r="OQ23" s="44">
        <v>517</v>
      </c>
      <c r="OR23" s="40">
        <f t="shared" si="276"/>
        <v>20.829975825946818</v>
      </c>
      <c r="OS23" s="44">
        <v>251</v>
      </c>
      <c r="OT23" s="40">
        <f t="shared" si="277"/>
        <v>13.898117386489481</v>
      </c>
      <c r="OU23" s="41">
        <v>0</v>
      </c>
      <c r="OV23" s="42">
        <f t="shared" si="278"/>
        <v>768</v>
      </c>
      <c r="OW23" s="43">
        <f t="shared" si="279"/>
        <v>17.910447761194028</v>
      </c>
      <c r="OX23" s="44">
        <v>508</v>
      </c>
      <c r="OY23" s="40">
        <f t="shared" si="280"/>
        <v>21.026490066225165</v>
      </c>
      <c r="OZ23" s="44">
        <v>243</v>
      </c>
      <c r="PA23" s="36">
        <f t="shared" si="281"/>
        <v>13.806818181818182</v>
      </c>
      <c r="PB23" s="45">
        <v>0</v>
      </c>
      <c r="PC23" s="46">
        <f t="shared" si="282"/>
        <v>751</v>
      </c>
      <c r="PD23" s="47">
        <f t="shared" si="283"/>
        <v>17.983716475095786</v>
      </c>
      <c r="PE23" s="48">
        <v>500</v>
      </c>
      <c r="PF23" s="36">
        <f t="shared" si="284"/>
        <v>21.159542953872197</v>
      </c>
      <c r="PG23" s="48">
        <v>240</v>
      </c>
      <c r="PH23" s="36">
        <f t="shared" si="285"/>
        <v>14.201183431952662</v>
      </c>
      <c r="PI23" s="45">
        <v>0</v>
      </c>
      <c r="PJ23" s="46">
        <f t="shared" si="286"/>
        <v>740</v>
      </c>
      <c r="PK23" s="47">
        <f t="shared" si="287"/>
        <v>18.258080434246239</v>
      </c>
      <c r="PL23" s="48">
        <v>485</v>
      </c>
      <c r="PM23" s="36">
        <f t="shared" si="288"/>
        <v>21.096128751631145</v>
      </c>
      <c r="PN23" s="48">
        <v>235</v>
      </c>
      <c r="PO23" s="36">
        <f t="shared" si="289"/>
        <v>14.542079207920791</v>
      </c>
      <c r="PP23" s="45">
        <v>0</v>
      </c>
      <c r="PQ23" s="46">
        <f t="shared" si="290"/>
        <v>720</v>
      </c>
      <c r="PR23" s="47">
        <f t="shared" si="291"/>
        <v>18.390804597701148</v>
      </c>
      <c r="PS23" s="48">
        <v>470</v>
      </c>
      <c r="PT23" s="36">
        <f t="shared" si="292"/>
        <v>21.295876755777073</v>
      </c>
      <c r="PU23" s="48">
        <v>226</v>
      </c>
      <c r="PV23" s="36">
        <f t="shared" si="293"/>
        <v>14.646791963707065</v>
      </c>
      <c r="PW23" s="45">
        <v>0</v>
      </c>
      <c r="PX23" s="46">
        <f t="shared" si="294"/>
        <v>696</v>
      </c>
      <c r="PY23" s="47">
        <f t="shared" si="295"/>
        <v>18.559999999999999</v>
      </c>
      <c r="PZ23" s="49">
        <v>462</v>
      </c>
      <c r="QA23" s="36">
        <f t="shared" si="296"/>
        <v>21.300138312586444</v>
      </c>
      <c r="QB23" s="48">
        <v>217</v>
      </c>
      <c r="QC23" s="36">
        <f t="shared" si="297"/>
        <v>14.332892998678995</v>
      </c>
      <c r="QD23" s="45">
        <v>0</v>
      </c>
      <c r="QE23" s="46">
        <f t="shared" si="298"/>
        <v>679</v>
      </c>
      <c r="QF23" s="47">
        <f t="shared" si="299"/>
        <v>18.436057561770298</v>
      </c>
      <c r="QG23" s="50">
        <v>457</v>
      </c>
      <c r="QH23" s="36">
        <f t="shared" si="300"/>
        <v>21.495766698024461</v>
      </c>
      <c r="QI23" s="51">
        <v>210</v>
      </c>
      <c r="QJ23" s="36">
        <f t="shared" si="301"/>
        <v>14.246947082767978</v>
      </c>
      <c r="QK23" s="45">
        <v>0</v>
      </c>
      <c r="QL23" s="46">
        <f t="shared" si="302"/>
        <v>667</v>
      </c>
      <c r="QM23" s="47">
        <f t="shared" si="303"/>
        <v>18.527777777777779</v>
      </c>
      <c r="QN23" s="48">
        <v>443</v>
      </c>
      <c r="QO23" s="36">
        <f t="shared" si="304"/>
        <v>21.567672833495617</v>
      </c>
      <c r="QP23" s="48">
        <v>206</v>
      </c>
      <c r="QQ23" s="36">
        <f t="shared" si="305"/>
        <v>14.672364672364671</v>
      </c>
      <c r="QR23" s="45">
        <v>0</v>
      </c>
      <c r="QS23" s="46">
        <f t="shared" si="306"/>
        <v>649</v>
      </c>
      <c r="QT23" s="47">
        <f t="shared" si="307"/>
        <v>18.768074031231926</v>
      </c>
      <c r="QU23" s="48">
        <v>433</v>
      </c>
      <c r="QV23" s="36">
        <f t="shared" si="308"/>
        <v>21.890798786653185</v>
      </c>
      <c r="QW23" s="48">
        <v>196</v>
      </c>
      <c r="QX23" s="36">
        <f t="shared" si="309"/>
        <v>14.67065868263473</v>
      </c>
      <c r="QY23" s="45">
        <v>0</v>
      </c>
      <c r="QZ23" s="46">
        <f t="shared" si="310"/>
        <v>629</v>
      </c>
      <c r="RA23" s="47">
        <f t="shared" si="311"/>
        <v>18.980084490042245</v>
      </c>
      <c r="RB23" s="48">
        <v>417</v>
      </c>
      <c r="RC23" s="36">
        <f t="shared" si="312"/>
        <v>22.051824431517716</v>
      </c>
      <c r="RD23" s="48">
        <v>181</v>
      </c>
      <c r="RE23" s="36">
        <f t="shared" si="313"/>
        <v>14.573268921095009</v>
      </c>
      <c r="RF23" s="45">
        <v>0</v>
      </c>
      <c r="RG23" s="46">
        <f t="shared" si="314"/>
        <v>598</v>
      </c>
      <c r="RH23" s="47">
        <f t="shared" si="315"/>
        <v>19.087136929460581</v>
      </c>
      <c r="RI23" s="48">
        <v>389</v>
      </c>
      <c r="RJ23" s="36">
        <f t="shared" si="316"/>
        <v>21.841661987647392</v>
      </c>
      <c r="RK23" s="48">
        <v>172</v>
      </c>
      <c r="RL23" s="36">
        <f t="shared" si="317"/>
        <v>14.789337919174548</v>
      </c>
      <c r="RM23" s="45">
        <v>0</v>
      </c>
      <c r="RN23" s="46">
        <f t="shared" si="318"/>
        <v>561</v>
      </c>
      <c r="RO23" s="47">
        <f t="shared" si="319"/>
        <v>19.055706521739129</v>
      </c>
      <c r="RP23" s="48">
        <v>372</v>
      </c>
      <c r="RQ23" s="36">
        <f t="shared" si="320"/>
        <v>21.856639247943598</v>
      </c>
      <c r="RR23" s="48">
        <v>165</v>
      </c>
      <c r="RS23" s="36">
        <f t="shared" si="321"/>
        <v>14.745308310991955</v>
      </c>
      <c r="RT23" s="45">
        <v>0</v>
      </c>
      <c r="RU23" s="46">
        <f t="shared" si="322"/>
        <v>537</v>
      </c>
      <c r="RV23" s="47">
        <f t="shared" si="323"/>
        <v>19.035802906770648</v>
      </c>
      <c r="RW23" s="48">
        <v>359</v>
      </c>
      <c r="RX23" s="36">
        <f t="shared" si="324"/>
        <v>21.757575757575758</v>
      </c>
      <c r="RY23" s="48">
        <v>161</v>
      </c>
      <c r="RZ23" s="36">
        <f t="shared" si="325"/>
        <v>14.838709677419354</v>
      </c>
      <c r="SA23" s="45">
        <v>0</v>
      </c>
      <c r="SB23" s="46">
        <f t="shared" si="326"/>
        <v>520</v>
      </c>
      <c r="SC23" s="47">
        <f t="shared" si="327"/>
        <v>19.012797074954296</v>
      </c>
      <c r="SD23" s="48">
        <v>348</v>
      </c>
      <c r="SE23" s="36">
        <f t="shared" si="328"/>
        <v>21.790857858484657</v>
      </c>
      <c r="SF23" s="48">
        <v>156</v>
      </c>
      <c r="SG23" s="36">
        <f t="shared" si="329"/>
        <v>14.942528735632186</v>
      </c>
      <c r="SH23" s="45">
        <v>0</v>
      </c>
      <c r="SI23" s="46">
        <f t="shared" si="330"/>
        <v>504</v>
      </c>
      <c r="SJ23" s="47">
        <f t="shared" si="331"/>
        <v>19.083680424081788</v>
      </c>
      <c r="SK23" s="48">
        <v>331</v>
      </c>
      <c r="SL23" s="36">
        <f t="shared" si="332"/>
        <v>21.662303664921467</v>
      </c>
      <c r="SM23" s="48">
        <v>146</v>
      </c>
      <c r="SN23" s="36">
        <f t="shared" si="333"/>
        <v>14.882772680937819</v>
      </c>
      <c r="SO23" s="45">
        <v>0</v>
      </c>
      <c r="SP23" s="46">
        <f t="shared" si="334"/>
        <v>477</v>
      </c>
      <c r="SQ23" s="47">
        <f t="shared" si="335"/>
        <v>19.011558389796733</v>
      </c>
      <c r="SR23" s="35">
        <v>319</v>
      </c>
      <c r="SS23" s="36">
        <f t="shared" si="336"/>
        <v>21.759890859481583</v>
      </c>
      <c r="ST23" s="37">
        <v>140</v>
      </c>
      <c r="SU23" s="36">
        <f t="shared" si="337"/>
        <v>15.086206896551724</v>
      </c>
      <c r="SV23" s="45">
        <v>0</v>
      </c>
      <c r="SW23" s="46">
        <f t="shared" si="338"/>
        <v>459</v>
      </c>
      <c r="SX23" s="47">
        <f t="shared" si="339"/>
        <v>19.172932330827066</v>
      </c>
      <c r="SY23" s="35">
        <v>300</v>
      </c>
      <c r="SZ23" s="36">
        <f t="shared" si="340"/>
        <v>21.707670043415341</v>
      </c>
      <c r="TA23" s="37">
        <v>134</v>
      </c>
      <c r="TB23" s="36">
        <f t="shared" si="341"/>
        <v>15.50925925925926</v>
      </c>
      <c r="TC23" s="45">
        <v>0</v>
      </c>
      <c r="TD23" s="46">
        <f t="shared" si="342"/>
        <v>434</v>
      </c>
      <c r="TE23" s="36">
        <f t="shared" si="343"/>
        <v>19.323241317898486</v>
      </c>
      <c r="TF23" s="52">
        <v>287</v>
      </c>
      <c r="TG23" s="36">
        <f t="shared" si="344"/>
        <v>22.282608695652172</v>
      </c>
      <c r="TH23" s="37">
        <v>130</v>
      </c>
      <c r="TI23" s="36">
        <f t="shared" si="345"/>
        <v>16.029593094944513</v>
      </c>
      <c r="TJ23" s="45">
        <v>0</v>
      </c>
      <c r="TK23" s="46">
        <f t="shared" si="346"/>
        <v>417</v>
      </c>
      <c r="TL23" s="47">
        <f t="shared" si="347"/>
        <v>19.866603144354457</v>
      </c>
      <c r="TM23" s="50"/>
      <c r="TN23" s="36"/>
      <c r="TO23" s="51"/>
      <c r="TP23" s="36"/>
      <c r="TQ23" s="45"/>
      <c r="TR23" s="37">
        <v>377</v>
      </c>
      <c r="TS23" s="47">
        <f t="shared" si="348"/>
        <v>20.20364415862808</v>
      </c>
      <c r="TT23" s="50"/>
      <c r="TU23" s="36"/>
      <c r="TV23" s="51"/>
      <c r="TW23" s="36"/>
      <c r="TX23" s="45"/>
      <c r="TY23" s="37">
        <v>348</v>
      </c>
      <c r="TZ23" s="47">
        <f t="shared" si="349"/>
        <v>19.716713881019828</v>
      </c>
      <c r="UA23" s="50"/>
      <c r="UB23" s="36"/>
      <c r="UC23" s="51"/>
      <c r="UD23" s="36"/>
      <c r="UE23" s="45"/>
      <c r="UF23" s="37">
        <v>332</v>
      </c>
      <c r="UG23" s="47">
        <f t="shared" si="350"/>
        <v>20.109024833434283</v>
      </c>
      <c r="UH23" s="50"/>
      <c r="UI23" s="36"/>
      <c r="UJ23" s="51"/>
      <c r="UK23" s="36"/>
      <c r="UL23" s="45"/>
      <c r="UM23" s="37">
        <v>272</v>
      </c>
      <c r="UN23" s="47">
        <f t="shared" si="351"/>
        <v>20.313666915608664</v>
      </c>
      <c r="UO23" s="50"/>
      <c r="UP23" s="36"/>
      <c r="UQ23" s="51"/>
      <c r="UR23" s="36"/>
      <c r="US23" s="45"/>
      <c r="UT23" s="37">
        <v>234</v>
      </c>
      <c r="UU23" s="47">
        <f t="shared" si="352"/>
        <v>19.948849104859335</v>
      </c>
      <c r="UV23" s="50"/>
      <c r="UW23" s="36"/>
      <c r="UX23" s="51"/>
      <c r="UY23" s="36"/>
      <c r="UZ23" s="45"/>
      <c r="VA23" s="37">
        <v>205</v>
      </c>
      <c r="VB23" s="47">
        <f t="shared" si="353"/>
        <v>19.73051010587103</v>
      </c>
      <c r="VC23" s="50"/>
      <c r="VD23" s="36"/>
      <c r="VE23" s="51"/>
      <c r="VF23" s="36"/>
      <c r="VG23" s="45"/>
      <c r="VH23" s="37">
        <v>170</v>
      </c>
      <c r="VI23" s="47">
        <f t="shared" si="354"/>
        <v>19.675925925925927</v>
      </c>
      <c r="VJ23" s="50"/>
      <c r="VK23" s="36"/>
      <c r="VL23" s="51"/>
      <c r="VM23" s="36"/>
      <c r="VN23" s="45"/>
      <c r="VO23" s="37">
        <v>153</v>
      </c>
      <c r="VP23" s="47">
        <f t="shared" si="355"/>
        <v>19.844357976653697</v>
      </c>
      <c r="VQ23" s="50"/>
      <c r="VR23" s="36"/>
      <c r="VS23" s="51"/>
      <c r="VT23" s="36"/>
      <c r="VU23" s="45"/>
      <c r="VV23" s="37">
        <v>121</v>
      </c>
      <c r="VW23" s="47">
        <f t="shared" si="356"/>
        <v>18.935837245696401</v>
      </c>
      <c r="VX23" s="50"/>
      <c r="VY23" s="36"/>
      <c r="VZ23" s="51"/>
      <c r="WA23" s="36"/>
      <c r="WB23" s="45"/>
      <c r="WC23" s="37">
        <v>82</v>
      </c>
      <c r="WD23" s="47">
        <f t="shared" si="357"/>
        <v>18.937644341801384</v>
      </c>
      <c r="WE23" s="50"/>
      <c r="WF23" s="36"/>
      <c r="WG23" s="51"/>
      <c r="WH23" s="36"/>
      <c r="WI23" s="45"/>
      <c r="WJ23" s="37">
        <v>70</v>
      </c>
      <c r="WK23" s="47">
        <f t="shared" si="358"/>
        <v>19.718309859154928</v>
      </c>
      <c r="WL23" s="50"/>
      <c r="WM23" s="36"/>
      <c r="WN23" s="51"/>
      <c r="WO23" s="36"/>
      <c r="WP23" s="45"/>
      <c r="WQ23" s="37">
        <v>53</v>
      </c>
      <c r="WR23" s="47">
        <f t="shared" si="359"/>
        <v>19.272727272727273</v>
      </c>
      <c r="WS23" s="50"/>
      <c r="WT23" s="36"/>
      <c r="WU23" s="51"/>
      <c r="WV23" s="36"/>
      <c r="WW23" s="45"/>
      <c r="WX23" s="37">
        <v>37</v>
      </c>
      <c r="WY23" s="47">
        <f t="shared" si="360"/>
        <v>17.452830188679243</v>
      </c>
    </row>
    <row r="24" spans="1:623">
      <c r="A24" s="34" t="s">
        <v>75</v>
      </c>
      <c r="B24" s="35">
        <v>181154</v>
      </c>
      <c r="C24" s="36">
        <f t="shared" si="0"/>
        <v>2.1110847741183343</v>
      </c>
      <c r="D24" s="37">
        <v>240960</v>
      </c>
      <c r="E24" s="36">
        <f t="shared" si="1"/>
        <v>2.7693123506434896</v>
      </c>
      <c r="F24" s="37">
        <f t="shared" si="2"/>
        <v>422114</v>
      </c>
      <c r="G24" s="38">
        <f t="shared" si="3"/>
        <v>2.4424836173573876</v>
      </c>
      <c r="H24" s="39">
        <v>740</v>
      </c>
      <c r="I24" s="40">
        <f t="shared" si="4"/>
        <v>22.096148103911613</v>
      </c>
      <c r="J24" s="39">
        <v>524</v>
      </c>
      <c r="K24" s="40">
        <f t="shared" si="5"/>
        <v>19.124087591240876</v>
      </c>
      <c r="L24" s="41">
        <f t="shared" si="6"/>
        <v>0</v>
      </c>
      <c r="M24" s="42">
        <f t="shared" si="7"/>
        <v>1264</v>
      </c>
      <c r="N24" s="43">
        <f t="shared" si="8"/>
        <v>20.758745278370831</v>
      </c>
      <c r="O24" s="39">
        <v>739</v>
      </c>
      <c r="P24" s="40">
        <f t="shared" si="9"/>
        <v>22.092675635276532</v>
      </c>
      <c r="Q24" s="39">
        <v>524</v>
      </c>
      <c r="R24" s="40">
        <f t="shared" si="10"/>
        <v>19.152046783625732</v>
      </c>
      <c r="S24" s="41">
        <f t="shared" si="11"/>
        <v>0</v>
      </c>
      <c r="T24" s="42">
        <f t="shared" si="12"/>
        <v>1263</v>
      </c>
      <c r="U24" s="43">
        <f t="shared" si="13"/>
        <v>20.769610261470152</v>
      </c>
      <c r="V24" s="39">
        <v>738</v>
      </c>
      <c r="W24" s="40">
        <f t="shared" si="14"/>
        <v>22.082585278276483</v>
      </c>
      <c r="X24" s="39">
        <v>524</v>
      </c>
      <c r="Y24" s="40">
        <f t="shared" si="15"/>
        <v>19.152046783625732</v>
      </c>
      <c r="Z24" s="41">
        <f t="shared" si="16"/>
        <v>0</v>
      </c>
      <c r="AA24" s="42">
        <f t="shared" si="17"/>
        <v>1262</v>
      </c>
      <c r="AB24" s="43">
        <f t="shared" si="18"/>
        <v>20.763409016123724</v>
      </c>
      <c r="AC24" s="39">
        <v>738</v>
      </c>
      <c r="AD24" s="40">
        <f t="shared" si="19"/>
        <v>22.102425876010781</v>
      </c>
      <c r="AE24" s="39">
        <v>523</v>
      </c>
      <c r="AF24" s="40">
        <f t="shared" si="20"/>
        <v>19.122486288848265</v>
      </c>
      <c r="AG24" s="41">
        <f t="shared" si="21"/>
        <v>0</v>
      </c>
      <c r="AH24" s="42">
        <f t="shared" si="22"/>
        <v>1261</v>
      </c>
      <c r="AI24" s="43">
        <f t="shared" si="23"/>
        <v>20.760619031939413</v>
      </c>
      <c r="AJ24" s="39">
        <v>738</v>
      </c>
      <c r="AK24" s="40">
        <f t="shared" si="24"/>
        <v>22.115672759964038</v>
      </c>
      <c r="AL24" s="39">
        <v>523</v>
      </c>
      <c r="AM24" s="40">
        <f t="shared" si="25"/>
        <v>19.136480058543725</v>
      </c>
      <c r="AN24" s="41">
        <f t="shared" si="26"/>
        <v>0</v>
      </c>
      <c r="AO24" s="42">
        <f t="shared" si="27"/>
        <v>1261</v>
      </c>
      <c r="AP24" s="43">
        <f t="shared" si="28"/>
        <v>20.774299835255356</v>
      </c>
      <c r="AQ24" s="39">
        <v>738</v>
      </c>
      <c r="AR24" s="40">
        <f t="shared" si="29"/>
        <v>22.115672759964038</v>
      </c>
      <c r="AS24" s="39">
        <v>522</v>
      </c>
      <c r="AT24" s="40">
        <f t="shared" si="30"/>
        <v>19.13489736070381</v>
      </c>
      <c r="AU24" s="41">
        <f t="shared" si="31"/>
        <v>0</v>
      </c>
      <c r="AV24" s="42">
        <f t="shared" si="32"/>
        <v>1260</v>
      </c>
      <c r="AW24" s="43">
        <f t="shared" si="33"/>
        <v>20.774938169826875</v>
      </c>
      <c r="AX24" s="39">
        <v>736</v>
      </c>
      <c r="AY24" s="40">
        <f t="shared" si="34"/>
        <v>22.075584883023396</v>
      </c>
      <c r="AZ24" s="39">
        <v>522</v>
      </c>
      <c r="BA24" s="40">
        <f t="shared" si="35"/>
        <v>19.155963302752294</v>
      </c>
      <c r="BB24" s="41">
        <f t="shared" si="36"/>
        <v>0</v>
      </c>
      <c r="BC24" s="42">
        <f t="shared" si="37"/>
        <v>1258</v>
      </c>
      <c r="BD24" s="43">
        <f t="shared" si="38"/>
        <v>20.762502063046707</v>
      </c>
      <c r="BE24" s="39">
        <v>736</v>
      </c>
      <c r="BF24" s="40">
        <f t="shared" si="39"/>
        <v>22.088835534213686</v>
      </c>
      <c r="BG24" s="39">
        <v>522</v>
      </c>
      <c r="BH24" s="40">
        <f t="shared" si="40"/>
        <v>19.155963302752294</v>
      </c>
      <c r="BI24" s="41">
        <f t="shared" si="41"/>
        <v>0</v>
      </c>
      <c r="BJ24" s="42">
        <f t="shared" si="42"/>
        <v>1258</v>
      </c>
      <c r="BK24" s="43">
        <f t="shared" si="43"/>
        <v>20.769357767871885</v>
      </c>
      <c r="BL24" s="39">
        <v>736</v>
      </c>
      <c r="BM24" s="40">
        <f t="shared" si="44"/>
        <v>22.088835534213686</v>
      </c>
      <c r="BN24" s="39">
        <v>522</v>
      </c>
      <c r="BO24" s="40">
        <f t="shared" si="45"/>
        <v>19.184123484013231</v>
      </c>
      <c r="BP24" s="41">
        <f t="shared" si="46"/>
        <v>0</v>
      </c>
      <c r="BQ24" s="42">
        <f t="shared" si="47"/>
        <v>1258</v>
      </c>
      <c r="BR24" s="43">
        <f t="shared" si="48"/>
        <v>20.783082768874937</v>
      </c>
      <c r="BS24" s="39">
        <v>735</v>
      </c>
      <c r="BT24" s="40">
        <f t="shared" si="49"/>
        <v>22.091974752028857</v>
      </c>
      <c r="BU24" s="39">
        <v>520</v>
      </c>
      <c r="BV24" s="40">
        <f t="shared" si="50"/>
        <v>19.138755980861244</v>
      </c>
      <c r="BW24" s="41">
        <f t="shared" si="51"/>
        <v>0</v>
      </c>
      <c r="BX24" s="42">
        <f t="shared" si="52"/>
        <v>1255</v>
      </c>
      <c r="BY24" s="43">
        <f t="shared" si="53"/>
        <v>20.764394440767703</v>
      </c>
      <c r="BZ24" s="39">
        <v>735</v>
      </c>
      <c r="CA24" s="40">
        <f t="shared" si="54"/>
        <v>22.091974752028857</v>
      </c>
      <c r="CB24" s="39">
        <v>520</v>
      </c>
      <c r="CC24" s="40">
        <f t="shared" si="55"/>
        <v>19.152854511970535</v>
      </c>
      <c r="CD24" s="41">
        <f t="shared" si="56"/>
        <v>0</v>
      </c>
      <c r="CE24" s="42">
        <f t="shared" si="57"/>
        <v>1255</v>
      </c>
      <c r="CF24" s="43">
        <f t="shared" si="58"/>
        <v>20.771267792121815</v>
      </c>
      <c r="CG24" s="39">
        <v>734</v>
      </c>
      <c r="CH24" s="40">
        <f t="shared" si="59"/>
        <v>22.088474270237736</v>
      </c>
      <c r="CI24" s="39">
        <v>518</v>
      </c>
      <c r="CJ24" s="40">
        <f t="shared" si="60"/>
        <v>19.128508124076809</v>
      </c>
      <c r="CK24" s="41">
        <f t="shared" si="61"/>
        <v>0</v>
      </c>
      <c r="CL24" s="42">
        <f t="shared" si="62"/>
        <v>1252</v>
      </c>
      <c r="CM24" s="43">
        <f t="shared" si="63"/>
        <v>20.75940971646493</v>
      </c>
      <c r="CN24" s="39">
        <v>734</v>
      </c>
      <c r="CO24" s="40">
        <f t="shared" si="64"/>
        <v>22.115094908104851</v>
      </c>
      <c r="CP24" s="39">
        <v>516</v>
      </c>
      <c r="CQ24" s="40">
        <f t="shared" si="65"/>
        <v>19.132369299221359</v>
      </c>
      <c r="CR24" s="41">
        <f t="shared" si="66"/>
        <v>0</v>
      </c>
      <c r="CS24" s="42">
        <f t="shared" si="67"/>
        <v>1250</v>
      </c>
      <c r="CT24" s="43">
        <f t="shared" si="68"/>
        <v>20.777925531914892</v>
      </c>
      <c r="CU24" s="39">
        <v>734</v>
      </c>
      <c r="CV24" s="40">
        <f t="shared" si="69"/>
        <v>22.128429303587581</v>
      </c>
      <c r="CW24" s="39">
        <v>516</v>
      </c>
      <c r="CX24" s="40">
        <f t="shared" si="70"/>
        <v>19.13946587537092</v>
      </c>
      <c r="CY24" s="41">
        <f t="shared" si="71"/>
        <v>0</v>
      </c>
      <c r="CZ24" s="42">
        <f t="shared" si="72"/>
        <v>1250</v>
      </c>
      <c r="DA24" s="43">
        <f t="shared" si="73"/>
        <v>20.788292033926492</v>
      </c>
      <c r="DB24" s="39">
        <v>734</v>
      </c>
      <c r="DC24" s="40">
        <f t="shared" si="74"/>
        <v>22.135102533172496</v>
      </c>
      <c r="DD24" s="39">
        <v>516</v>
      </c>
      <c r="DE24" s="40">
        <f t="shared" si="75"/>
        <v>19.146567717996291</v>
      </c>
      <c r="DF24" s="41">
        <f t="shared" si="76"/>
        <v>0</v>
      </c>
      <c r="DG24" s="42">
        <f t="shared" si="77"/>
        <v>1250</v>
      </c>
      <c r="DH24" s="43">
        <f t="shared" si="78"/>
        <v>20.795208783896189</v>
      </c>
      <c r="DI24" s="39">
        <v>733</v>
      </c>
      <c r="DJ24" s="40">
        <f t="shared" si="79"/>
        <v>22.124962269846058</v>
      </c>
      <c r="DK24" s="39">
        <v>516</v>
      </c>
      <c r="DL24" s="40">
        <f t="shared" si="80"/>
        <v>19.167904903417536</v>
      </c>
      <c r="DM24" s="41">
        <f t="shared" si="81"/>
        <v>0</v>
      </c>
      <c r="DN24" s="42">
        <f t="shared" si="82"/>
        <v>1249</v>
      </c>
      <c r="DO24" s="43">
        <f t="shared" si="83"/>
        <v>20.799333888426311</v>
      </c>
      <c r="DP24" s="39">
        <v>733</v>
      </c>
      <c r="DQ24" s="40">
        <f t="shared" si="84"/>
        <v>22.165104324160868</v>
      </c>
      <c r="DR24" s="39">
        <v>516</v>
      </c>
      <c r="DS24" s="40">
        <f t="shared" si="85"/>
        <v>19.232202758106599</v>
      </c>
      <c r="DT24" s="41">
        <f t="shared" si="86"/>
        <v>0</v>
      </c>
      <c r="DU24" s="42">
        <f t="shared" si="87"/>
        <v>1249</v>
      </c>
      <c r="DV24" s="43">
        <f t="shared" si="88"/>
        <v>20.85141903171953</v>
      </c>
      <c r="DW24" s="39">
        <v>730</v>
      </c>
      <c r="DX24" s="40">
        <f t="shared" si="89"/>
        <v>22.141340612678192</v>
      </c>
      <c r="DY24" s="39">
        <v>515</v>
      </c>
      <c r="DZ24" s="40">
        <f t="shared" si="90"/>
        <v>19.21641791044776</v>
      </c>
      <c r="EA24" s="41">
        <f t="shared" si="91"/>
        <v>0</v>
      </c>
      <c r="EB24" s="42">
        <f t="shared" si="92"/>
        <v>1245</v>
      </c>
      <c r="EC24" s="43">
        <f t="shared" si="93"/>
        <v>20.829847749707213</v>
      </c>
      <c r="ED24" s="39">
        <v>729</v>
      </c>
      <c r="EE24" s="40">
        <f t="shared" si="94"/>
        <v>22.151321786690975</v>
      </c>
      <c r="EF24" s="39">
        <v>515</v>
      </c>
      <c r="EG24" s="40">
        <f t="shared" si="95"/>
        <v>19.245142002989539</v>
      </c>
      <c r="EH24" s="41">
        <f t="shared" si="96"/>
        <v>0</v>
      </c>
      <c r="EI24" s="42">
        <f t="shared" si="97"/>
        <v>1244</v>
      </c>
      <c r="EJ24" s="43">
        <f t="shared" si="98"/>
        <v>20.847997318585556</v>
      </c>
      <c r="EK24" s="39">
        <v>729</v>
      </c>
      <c r="EL24" s="40">
        <f t="shared" si="99"/>
        <v>22.164791730009121</v>
      </c>
      <c r="EM24" s="39">
        <v>514</v>
      </c>
      <c r="EN24" s="40">
        <f t="shared" si="100"/>
        <v>19.229330340441454</v>
      </c>
      <c r="EO24" s="41">
        <f t="shared" si="101"/>
        <v>0</v>
      </c>
      <c r="EP24" s="42">
        <f t="shared" si="102"/>
        <v>1243</v>
      </c>
      <c r="EQ24" s="43">
        <f t="shared" si="103"/>
        <v>20.84870848708487</v>
      </c>
      <c r="ER24" s="39">
        <v>728</v>
      </c>
      <c r="ES24" s="40">
        <f t="shared" si="104"/>
        <v>22.168087697929355</v>
      </c>
      <c r="ET24" s="39">
        <v>513</v>
      </c>
      <c r="EU24" s="40">
        <f t="shared" si="105"/>
        <v>19.199101796407188</v>
      </c>
      <c r="EV24" s="41">
        <f t="shared" si="106"/>
        <v>0</v>
      </c>
      <c r="EW24" s="42">
        <f t="shared" si="107"/>
        <v>1241</v>
      </c>
      <c r="EX24" s="43">
        <f t="shared" si="108"/>
        <v>20.836131631967763</v>
      </c>
      <c r="EY24" s="39">
        <v>727</v>
      </c>
      <c r="EZ24" s="40">
        <f t="shared" si="109"/>
        <v>22.164634146341463</v>
      </c>
      <c r="FA24" s="39">
        <v>512</v>
      </c>
      <c r="FB24" s="40">
        <f t="shared" si="110"/>
        <v>19.168850617746163</v>
      </c>
      <c r="FC24" s="41">
        <f t="shared" si="111"/>
        <v>0</v>
      </c>
      <c r="FD24" s="42">
        <f t="shared" si="112"/>
        <v>1239</v>
      </c>
      <c r="FE24" s="43">
        <f t="shared" si="113"/>
        <v>20.820030247017307</v>
      </c>
      <c r="FF24" s="39">
        <v>727</v>
      </c>
      <c r="FG24" s="40">
        <f t="shared" si="114"/>
        <v>22.212037885731746</v>
      </c>
      <c r="FH24" s="39">
        <v>509</v>
      </c>
      <c r="FI24" s="40">
        <f t="shared" si="115"/>
        <v>19.149736644093306</v>
      </c>
      <c r="FJ24" s="41">
        <f t="shared" si="116"/>
        <v>0</v>
      </c>
      <c r="FK24" s="42">
        <f t="shared" si="117"/>
        <v>1236</v>
      </c>
      <c r="FL24" s="43">
        <f t="shared" si="118"/>
        <v>20.839656044511887</v>
      </c>
      <c r="FM24" s="39">
        <v>723</v>
      </c>
      <c r="FN24" s="40">
        <f t="shared" si="119"/>
        <v>22.184719239030379</v>
      </c>
      <c r="FO24" s="39">
        <v>507</v>
      </c>
      <c r="FP24" s="40">
        <f t="shared" si="120"/>
        <v>19.175491679273829</v>
      </c>
      <c r="FQ24" s="41">
        <f t="shared" si="121"/>
        <v>0</v>
      </c>
      <c r="FR24" s="42">
        <f t="shared" si="122"/>
        <v>1230</v>
      </c>
      <c r="FS24" s="43">
        <f t="shared" si="123"/>
        <v>20.836862612231069</v>
      </c>
      <c r="FT24" s="39">
        <v>721</v>
      </c>
      <c r="FU24" s="40">
        <f t="shared" si="124"/>
        <v>22.211953173136166</v>
      </c>
      <c r="FV24" s="39">
        <v>506</v>
      </c>
      <c r="FW24" s="40">
        <f t="shared" si="125"/>
        <v>19.276190476190479</v>
      </c>
      <c r="FX24" s="41">
        <f t="shared" si="126"/>
        <v>0</v>
      </c>
      <c r="FY24" s="42">
        <f t="shared" si="127"/>
        <v>1227</v>
      </c>
      <c r="FZ24" s="43">
        <f t="shared" si="128"/>
        <v>20.899335717935617</v>
      </c>
      <c r="GA24" s="39">
        <v>720</v>
      </c>
      <c r="GB24" s="40">
        <f t="shared" si="129"/>
        <v>22.222222222222221</v>
      </c>
      <c r="GC24" s="39">
        <v>506</v>
      </c>
      <c r="GD24" s="40">
        <f t="shared" si="130"/>
        <v>19.342507645259939</v>
      </c>
      <c r="GE24" s="41">
        <f t="shared" si="131"/>
        <v>0</v>
      </c>
      <c r="GF24" s="42">
        <f t="shared" si="132"/>
        <v>1226</v>
      </c>
      <c r="GG24" s="43">
        <f t="shared" si="133"/>
        <v>20.935792349726775</v>
      </c>
      <c r="GH24" s="39">
        <v>716</v>
      </c>
      <c r="GI24" s="40">
        <f t="shared" si="134"/>
        <v>22.194668319900806</v>
      </c>
      <c r="GJ24" s="39">
        <v>503</v>
      </c>
      <c r="GK24" s="40">
        <f t="shared" si="135"/>
        <v>19.316436251920123</v>
      </c>
      <c r="GL24" s="41">
        <f t="shared" si="136"/>
        <v>0</v>
      </c>
      <c r="GM24" s="42">
        <f t="shared" si="137"/>
        <v>1219</v>
      </c>
      <c r="GN24" s="43">
        <f t="shared" si="138"/>
        <v>20.909090909090907</v>
      </c>
      <c r="GO24" s="39">
        <v>714</v>
      </c>
      <c r="GP24" s="40">
        <f t="shared" si="139"/>
        <v>22.167028873020801</v>
      </c>
      <c r="GQ24" s="39">
        <v>503</v>
      </c>
      <c r="GR24" s="40">
        <f t="shared" si="140"/>
        <v>19.338715878508268</v>
      </c>
      <c r="GS24" s="41">
        <f t="shared" si="141"/>
        <v>0</v>
      </c>
      <c r="GT24" s="42">
        <f t="shared" si="142"/>
        <v>1217</v>
      </c>
      <c r="GU24" s="43">
        <f t="shared" si="143"/>
        <v>20.903469598076263</v>
      </c>
      <c r="GV24" s="39">
        <v>713</v>
      </c>
      <c r="GW24" s="40">
        <f t="shared" si="144"/>
        <v>22.163506372396643</v>
      </c>
      <c r="GX24" s="39">
        <v>502</v>
      </c>
      <c r="GY24" s="40">
        <f t="shared" si="145"/>
        <v>19.352351580570549</v>
      </c>
      <c r="GZ24" s="41">
        <f t="shared" si="146"/>
        <v>0</v>
      </c>
      <c r="HA24" s="42">
        <f t="shared" si="147"/>
        <v>1215</v>
      </c>
      <c r="HB24" s="43">
        <f t="shared" si="148"/>
        <v>20.908621579762517</v>
      </c>
      <c r="HC24" s="39">
        <v>711</v>
      </c>
      <c r="HD24" s="40">
        <f t="shared" si="149"/>
        <v>22.197939431782704</v>
      </c>
      <c r="HE24" s="39">
        <v>500</v>
      </c>
      <c r="HF24" s="40">
        <f t="shared" si="150"/>
        <v>19.342359767891683</v>
      </c>
      <c r="HG24" s="41">
        <f t="shared" si="151"/>
        <v>0</v>
      </c>
      <c r="HH24" s="42">
        <f t="shared" si="152"/>
        <v>1211</v>
      </c>
      <c r="HI24" s="43">
        <f t="shared" si="153"/>
        <v>20.92259847961299</v>
      </c>
      <c r="HJ24" s="39">
        <v>710</v>
      </c>
      <c r="HK24" s="40">
        <f t="shared" si="154"/>
        <v>22.222222222222221</v>
      </c>
      <c r="HL24" s="39">
        <v>499</v>
      </c>
      <c r="HM24" s="40">
        <f t="shared" si="155"/>
        <v>19.34108527131783</v>
      </c>
      <c r="HN24" s="41">
        <f t="shared" si="156"/>
        <v>0</v>
      </c>
      <c r="HO24" s="42">
        <f t="shared" si="157"/>
        <v>1209</v>
      </c>
      <c r="HP24" s="43">
        <f t="shared" si="158"/>
        <v>20.935064935064933</v>
      </c>
      <c r="HQ24" s="39">
        <v>707</v>
      </c>
      <c r="HR24" s="40">
        <f t="shared" si="159"/>
        <v>22.22571518390443</v>
      </c>
      <c r="HS24" s="39">
        <v>498</v>
      </c>
      <c r="HT24" s="40">
        <f t="shared" si="160"/>
        <v>19.400077911959485</v>
      </c>
      <c r="HU24" s="41">
        <f t="shared" si="161"/>
        <v>0</v>
      </c>
      <c r="HV24" s="42">
        <f t="shared" si="162"/>
        <v>1205</v>
      </c>
      <c r="HW24" s="43">
        <f t="shared" si="163"/>
        <v>20.963813500347946</v>
      </c>
      <c r="HX24" s="39">
        <v>703</v>
      </c>
      <c r="HY24" s="40">
        <f t="shared" si="164"/>
        <v>22.197663403852225</v>
      </c>
      <c r="HZ24" s="39">
        <v>493</v>
      </c>
      <c r="IA24" s="40">
        <f t="shared" si="165"/>
        <v>19.34850863422292</v>
      </c>
      <c r="IB24" s="41">
        <f t="shared" si="166"/>
        <v>0</v>
      </c>
      <c r="IC24" s="42">
        <f t="shared" si="167"/>
        <v>1196</v>
      </c>
      <c r="ID24" s="43">
        <f t="shared" si="168"/>
        <v>20.927384076990379</v>
      </c>
      <c r="IE24" s="39">
        <v>702</v>
      </c>
      <c r="IF24" s="40">
        <f t="shared" si="169"/>
        <v>22.215189873417721</v>
      </c>
      <c r="IG24" s="39">
        <v>491</v>
      </c>
      <c r="IH24" s="40">
        <f t="shared" si="170"/>
        <v>19.376479873717443</v>
      </c>
      <c r="II24" s="41">
        <f t="shared" si="171"/>
        <v>0</v>
      </c>
      <c r="IJ24" s="42">
        <f t="shared" si="172"/>
        <v>1193</v>
      </c>
      <c r="IK24" s="43">
        <f t="shared" si="173"/>
        <v>20.951879171057254</v>
      </c>
      <c r="IL24" s="39">
        <v>701</v>
      </c>
      <c r="IM24" s="40">
        <f t="shared" si="174"/>
        <v>22.225745085605581</v>
      </c>
      <c r="IN24" s="39">
        <v>490</v>
      </c>
      <c r="IO24" s="40">
        <f t="shared" si="175"/>
        <v>19.398258115597784</v>
      </c>
      <c r="IP24" s="41">
        <f t="shared" si="176"/>
        <v>0</v>
      </c>
      <c r="IQ24" s="42">
        <f t="shared" si="177"/>
        <v>1191</v>
      </c>
      <c r="IR24" s="43">
        <f t="shared" si="178"/>
        <v>20.968309859154928</v>
      </c>
      <c r="IS24" s="39">
        <v>700</v>
      </c>
      <c r="IT24" s="40">
        <f t="shared" si="179"/>
        <v>22.236340533672173</v>
      </c>
      <c r="IU24" s="39">
        <v>490</v>
      </c>
      <c r="IV24" s="40">
        <f t="shared" si="180"/>
        <v>19.429024583663761</v>
      </c>
      <c r="IW24" s="41">
        <f t="shared" si="181"/>
        <v>0</v>
      </c>
      <c r="IX24" s="42">
        <f t="shared" si="182"/>
        <v>1190</v>
      </c>
      <c r="IY24" s="43">
        <f t="shared" si="183"/>
        <v>20.987654320987652</v>
      </c>
      <c r="IZ24" s="39">
        <v>698</v>
      </c>
      <c r="JA24" s="40">
        <f t="shared" si="184"/>
        <v>22.286079182630907</v>
      </c>
      <c r="JB24" s="39">
        <v>488</v>
      </c>
      <c r="JC24" s="40">
        <f t="shared" si="185"/>
        <v>19.434488251692553</v>
      </c>
      <c r="JD24" s="41">
        <f t="shared" si="186"/>
        <v>0</v>
      </c>
      <c r="JE24" s="42">
        <f t="shared" si="187"/>
        <v>1186</v>
      </c>
      <c r="JF24" s="43">
        <f t="shared" si="188"/>
        <v>21.01718943824207</v>
      </c>
      <c r="JG24" s="39">
        <v>695</v>
      </c>
      <c r="JH24" s="40">
        <f t="shared" si="189"/>
        <v>22.347266881028936</v>
      </c>
      <c r="JI24" s="39">
        <v>482</v>
      </c>
      <c r="JJ24" s="40">
        <f t="shared" si="190"/>
        <v>19.435483870967744</v>
      </c>
      <c r="JK24" s="41">
        <f t="shared" si="191"/>
        <v>0</v>
      </c>
      <c r="JL24" s="42">
        <f t="shared" si="192"/>
        <v>1177</v>
      </c>
      <c r="JM24" s="43">
        <f t="shared" si="193"/>
        <v>21.055456171735244</v>
      </c>
      <c r="JN24" s="44">
        <v>692</v>
      </c>
      <c r="JO24" s="40">
        <f t="shared" si="194"/>
        <v>22.365869424692956</v>
      </c>
      <c r="JP24" s="44">
        <v>481</v>
      </c>
      <c r="JQ24" s="40">
        <f t="shared" si="195"/>
        <v>19.489465153970826</v>
      </c>
      <c r="JR24" s="41">
        <f t="shared" si="196"/>
        <v>0</v>
      </c>
      <c r="JS24" s="42">
        <f t="shared" si="197"/>
        <v>1173</v>
      </c>
      <c r="JT24" s="43">
        <f t="shared" si="198"/>
        <v>21.089536138079829</v>
      </c>
      <c r="JU24" s="44">
        <v>687</v>
      </c>
      <c r="JV24" s="40">
        <f t="shared" si="199"/>
        <v>22.377850162866451</v>
      </c>
      <c r="JW24" s="44">
        <v>475</v>
      </c>
      <c r="JX24" s="40">
        <f t="shared" si="200"/>
        <v>19.467213114754099</v>
      </c>
      <c r="JY24" s="41">
        <f t="shared" si="201"/>
        <v>0</v>
      </c>
      <c r="JZ24" s="42">
        <f t="shared" si="202"/>
        <v>1162</v>
      </c>
      <c r="KA24" s="43">
        <f t="shared" si="203"/>
        <v>21.088929219600729</v>
      </c>
      <c r="KB24" s="44">
        <v>683</v>
      </c>
      <c r="KC24" s="40">
        <f t="shared" si="204"/>
        <v>22.437582128777926</v>
      </c>
      <c r="KD24" s="44">
        <v>469</v>
      </c>
      <c r="KE24" s="40">
        <f t="shared" si="205"/>
        <v>19.444444444444446</v>
      </c>
      <c r="KF24" s="41">
        <f t="shared" si="206"/>
        <v>0</v>
      </c>
      <c r="KG24" s="42">
        <f t="shared" si="207"/>
        <v>1152</v>
      </c>
      <c r="KH24" s="43">
        <f t="shared" si="208"/>
        <v>21.114369501466275</v>
      </c>
      <c r="KI24" s="44">
        <v>680</v>
      </c>
      <c r="KJ24" s="40">
        <f t="shared" si="209"/>
        <v>22.368421052631579</v>
      </c>
      <c r="KK24" s="44">
        <v>467</v>
      </c>
      <c r="KL24" s="40">
        <f t="shared" si="210"/>
        <v>19.458333333333332</v>
      </c>
      <c r="KM24" s="41">
        <f t="shared" si="211"/>
        <v>0</v>
      </c>
      <c r="KN24" s="42">
        <f t="shared" si="212"/>
        <v>1147</v>
      </c>
      <c r="KO24" s="43">
        <f t="shared" si="213"/>
        <v>21.084558823529413</v>
      </c>
      <c r="KP24" s="44">
        <v>676</v>
      </c>
      <c r="KQ24" s="40">
        <f t="shared" si="214"/>
        <v>22.295514511873353</v>
      </c>
      <c r="KR24" s="44">
        <v>465</v>
      </c>
      <c r="KS24" s="40">
        <f t="shared" si="215"/>
        <v>19.456066945606697</v>
      </c>
      <c r="KT24" s="41">
        <f t="shared" si="216"/>
        <v>0</v>
      </c>
      <c r="KU24" s="42">
        <f>KP24+KR24</f>
        <v>1141</v>
      </c>
      <c r="KV24" s="43">
        <f t="shared" si="218"/>
        <v>21.043895241608261</v>
      </c>
      <c r="KW24" s="44">
        <v>670</v>
      </c>
      <c r="KX24" s="40">
        <f t="shared" si="219"/>
        <v>22.340780260086696</v>
      </c>
      <c r="KY24" s="44">
        <v>460</v>
      </c>
      <c r="KZ24" s="40">
        <f t="shared" si="220"/>
        <v>19.53290870488323</v>
      </c>
      <c r="LA24" s="41">
        <f t="shared" si="221"/>
        <v>0</v>
      </c>
      <c r="LB24" s="42">
        <f>KW24+KY24</f>
        <v>1130</v>
      </c>
      <c r="LC24" s="43">
        <f t="shared" si="223"/>
        <v>21.089958939902949</v>
      </c>
      <c r="LD24" s="44">
        <v>665</v>
      </c>
      <c r="LE24" s="40">
        <f t="shared" si="224"/>
        <v>22.375504710632573</v>
      </c>
      <c r="LF24" s="44">
        <v>452</v>
      </c>
      <c r="LG24" s="40">
        <f t="shared" si="225"/>
        <v>19.524838012958963</v>
      </c>
      <c r="LH24" s="41">
        <v>0</v>
      </c>
      <c r="LI24" s="42">
        <f t="shared" si="226"/>
        <v>1117</v>
      </c>
      <c r="LJ24" s="43">
        <f t="shared" si="227"/>
        <v>21.127293361074333</v>
      </c>
      <c r="LK24" s="44">
        <v>661</v>
      </c>
      <c r="LL24" s="40">
        <f t="shared" si="228"/>
        <v>22.567429156708773</v>
      </c>
      <c r="LM24" s="44">
        <v>449</v>
      </c>
      <c r="LN24" s="40">
        <f t="shared" si="229"/>
        <v>19.744942832014072</v>
      </c>
      <c r="LO24" s="41">
        <v>0</v>
      </c>
      <c r="LP24" s="42">
        <f t="shared" si="230"/>
        <v>1110</v>
      </c>
      <c r="LQ24" s="43">
        <f t="shared" si="231"/>
        <v>21.333845858158753</v>
      </c>
      <c r="LR24" s="44">
        <v>657</v>
      </c>
      <c r="LS24" s="40">
        <f t="shared" si="232"/>
        <v>22.569563723806251</v>
      </c>
      <c r="LT24" s="44">
        <v>447</v>
      </c>
      <c r="LU24" s="40">
        <f t="shared" si="233"/>
        <v>19.813829787234042</v>
      </c>
      <c r="LV24" s="41">
        <v>0</v>
      </c>
      <c r="LW24" s="42">
        <f t="shared" si="234"/>
        <v>1104</v>
      </c>
      <c r="LX24" s="43">
        <f t="shared" si="235"/>
        <v>21.366363460421908</v>
      </c>
      <c r="LY24" s="44">
        <v>651</v>
      </c>
      <c r="LZ24" s="40">
        <f t="shared" si="236"/>
        <v>22.682926829268293</v>
      </c>
      <c r="MA24" s="44">
        <v>440</v>
      </c>
      <c r="MB24" s="40">
        <f t="shared" si="237"/>
        <v>19.900497512437813</v>
      </c>
      <c r="MC24" s="41">
        <v>0</v>
      </c>
      <c r="MD24" s="42">
        <f t="shared" si="238"/>
        <v>1091</v>
      </c>
      <c r="ME24" s="43">
        <f t="shared" si="239"/>
        <v>21.472151151348161</v>
      </c>
      <c r="MF24" s="44">
        <v>647</v>
      </c>
      <c r="MG24" s="40">
        <f t="shared" si="240"/>
        <v>22.638208537438768</v>
      </c>
      <c r="MH24" s="44">
        <v>436</v>
      </c>
      <c r="MI24" s="40">
        <f t="shared" si="241"/>
        <v>19.845243513882568</v>
      </c>
      <c r="MJ24" s="41">
        <v>0</v>
      </c>
      <c r="MK24" s="42">
        <f t="shared" si="242"/>
        <v>1083</v>
      </c>
      <c r="ML24" s="43">
        <f t="shared" si="243"/>
        <v>21.424332344213649</v>
      </c>
      <c r="MM24" s="44">
        <v>636</v>
      </c>
      <c r="MN24" s="40">
        <f t="shared" si="244"/>
        <v>22.513274336283189</v>
      </c>
      <c r="MO24" s="44">
        <v>428</v>
      </c>
      <c r="MP24" s="40">
        <f t="shared" si="245"/>
        <v>19.805645534474781</v>
      </c>
      <c r="MQ24" s="41">
        <v>0</v>
      </c>
      <c r="MR24" s="42">
        <f t="shared" si="246"/>
        <v>1064</v>
      </c>
      <c r="MS24" s="43">
        <f t="shared" si="247"/>
        <v>21.339751303650221</v>
      </c>
      <c r="MT24" s="44">
        <v>624</v>
      </c>
      <c r="MU24" s="40">
        <f t="shared" si="248"/>
        <v>22.454120187117667</v>
      </c>
      <c r="MV24" s="44">
        <v>423</v>
      </c>
      <c r="MW24" s="40">
        <f t="shared" si="249"/>
        <v>20.018930430667297</v>
      </c>
      <c r="MX24" s="41">
        <v>0</v>
      </c>
      <c r="MY24" s="42">
        <f t="shared" si="250"/>
        <v>1047</v>
      </c>
      <c r="MZ24" s="43">
        <f t="shared" si="251"/>
        <v>21.402289452166805</v>
      </c>
      <c r="NA24" s="44">
        <v>607</v>
      </c>
      <c r="NB24" s="40">
        <f t="shared" si="252"/>
        <v>22.291590157914065</v>
      </c>
      <c r="NC24" s="44">
        <v>414</v>
      </c>
      <c r="ND24" s="40">
        <f t="shared" si="253"/>
        <v>19.99034282955094</v>
      </c>
      <c r="NE24" s="41">
        <v>0</v>
      </c>
      <c r="NF24" s="42">
        <f t="shared" si="254"/>
        <v>1021</v>
      </c>
      <c r="NG24" s="43">
        <f t="shared" si="255"/>
        <v>21.297455152273674</v>
      </c>
      <c r="NH24" s="44">
        <v>597</v>
      </c>
      <c r="NI24" s="40">
        <f t="shared" si="256"/>
        <v>22.193308550185872</v>
      </c>
      <c r="NJ24" s="44">
        <v>404</v>
      </c>
      <c r="NK24" s="40">
        <f t="shared" si="257"/>
        <v>20</v>
      </c>
      <c r="NL24" s="41">
        <v>0</v>
      </c>
      <c r="NM24" s="42">
        <f t="shared" si="258"/>
        <v>1001</v>
      </c>
      <c r="NN24" s="43">
        <f t="shared" si="259"/>
        <v>21.252653927813164</v>
      </c>
      <c r="NO24" s="44">
        <v>578</v>
      </c>
      <c r="NP24" s="40">
        <f t="shared" si="260"/>
        <v>22.061068702290076</v>
      </c>
      <c r="NQ24" s="44">
        <v>392</v>
      </c>
      <c r="NR24" s="40">
        <f t="shared" si="261"/>
        <v>20.154241645244216</v>
      </c>
      <c r="NS24" s="41">
        <v>0</v>
      </c>
      <c r="NT24" s="42">
        <f t="shared" si="262"/>
        <v>970</v>
      </c>
      <c r="NU24" s="43">
        <f t="shared" si="263"/>
        <v>21.248630887185104</v>
      </c>
      <c r="NV24" s="44">
        <v>572</v>
      </c>
      <c r="NW24" s="40">
        <f t="shared" si="264"/>
        <v>22.033898305084744</v>
      </c>
      <c r="NX24" s="44">
        <v>387</v>
      </c>
      <c r="NY24" s="40">
        <f t="shared" si="265"/>
        <v>20.145757418011453</v>
      </c>
      <c r="NZ24" s="41">
        <v>0</v>
      </c>
      <c r="OA24" s="42">
        <f t="shared" si="266"/>
        <v>959</v>
      </c>
      <c r="OB24" s="43">
        <f t="shared" si="267"/>
        <v>21.230905468231125</v>
      </c>
      <c r="OC24" s="44">
        <v>568</v>
      </c>
      <c r="OD24" s="40">
        <f t="shared" si="268"/>
        <v>22.066822066822066</v>
      </c>
      <c r="OE24" s="44">
        <v>384</v>
      </c>
      <c r="OF24" s="40">
        <f t="shared" si="269"/>
        <v>20.210526315789473</v>
      </c>
      <c r="OG24" s="41">
        <v>0</v>
      </c>
      <c r="OH24" s="42">
        <f t="shared" si="270"/>
        <v>952</v>
      </c>
      <c r="OI24" s="43">
        <f t="shared" si="271"/>
        <v>21.278497988377289</v>
      </c>
      <c r="OJ24" s="44">
        <v>560</v>
      </c>
      <c r="OK24" s="40">
        <f t="shared" si="272"/>
        <v>21.99528672427337</v>
      </c>
      <c r="OL24" s="44">
        <v>378</v>
      </c>
      <c r="OM24" s="40">
        <f t="shared" si="273"/>
        <v>20.300751879699249</v>
      </c>
      <c r="ON24" s="41">
        <v>0</v>
      </c>
      <c r="OO24" s="42">
        <f t="shared" si="274"/>
        <v>938</v>
      </c>
      <c r="OP24" s="43">
        <f t="shared" si="275"/>
        <v>21.279491833030853</v>
      </c>
      <c r="OQ24" s="44">
        <v>544</v>
      </c>
      <c r="OR24" s="40">
        <f t="shared" si="276"/>
        <v>21.917808219178081</v>
      </c>
      <c r="OS24" s="44">
        <v>368</v>
      </c>
      <c r="OT24" s="40">
        <f t="shared" si="277"/>
        <v>20.376522702104097</v>
      </c>
      <c r="OU24" s="41">
        <v>0</v>
      </c>
      <c r="OV24" s="42">
        <f t="shared" si="278"/>
        <v>912</v>
      </c>
      <c r="OW24" s="43">
        <f t="shared" si="279"/>
        <v>21.268656716417912</v>
      </c>
      <c r="OX24" s="44">
        <v>535</v>
      </c>
      <c r="OY24" s="40">
        <f t="shared" si="280"/>
        <v>22.144039735099337</v>
      </c>
      <c r="OZ24" s="44">
        <v>361</v>
      </c>
      <c r="PA24" s="36">
        <f t="shared" si="281"/>
        <v>20.511363636363637</v>
      </c>
      <c r="PB24" s="45">
        <v>0</v>
      </c>
      <c r="PC24" s="46">
        <f t="shared" si="282"/>
        <v>896</v>
      </c>
      <c r="PD24" s="47">
        <f t="shared" si="283"/>
        <v>21.455938697318008</v>
      </c>
      <c r="PE24" s="48">
        <v>525</v>
      </c>
      <c r="PF24" s="36">
        <f t="shared" si="284"/>
        <v>22.217520101565807</v>
      </c>
      <c r="PG24" s="48">
        <v>350</v>
      </c>
      <c r="PH24" s="36">
        <f t="shared" si="285"/>
        <v>20.710059171597635</v>
      </c>
      <c r="PI24" s="45">
        <v>0</v>
      </c>
      <c r="PJ24" s="46">
        <f t="shared" si="286"/>
        <v>875</v>
      </c>
      <c r="PK24" s="47">
        <f t="shared" si="287"/>
        <v>21.588946459412782</v>
      </c>
      <c r="PL24" s="48">
        <v>515</v>
      </c>
      <c r="PM24" s="36">
        <f t="shared" si="288"/>
        <v>22.401043932144411</v>
      </c>
      <c r="PN24" s="48">
        <v>336</v>
      </c>
      <c r="PO24" s="36">
        <f t="shared" si="289"/>
        <v>20.792079207920793</v>
      </c>
      <c r="PP24" s="45">
        <v>0</v>
      </c>
      <c r="PQ24" s="46">
        <f t="shared" si="290"/>
        <v>851</v>
      </c>
      <c r="PR24" s="47">
        <f t="shared" si="291"/>
        <v>21.736909323116219</v>
      </c>
      <c r="PS24" s="48">
        <v>495</v>
      </c>
      <c r="PT24" s="36">
        <f t="shared" si="292"/>
        <v>22.42863615768011</v>
      </c>
      <c r="PU24" s="48">
        <v>322</v>
      </c>
      <c r="PV24" s="36">
        <f t="shared" si="293"/>
        <v>20.868438107582634</v>
      </c>
      <c r="PW24" s="45">
        <v>0</v>
      </c>
      <c r="PX24" s="46">
        <f t="shared" si="294"/>
        <v>817</v>
      </c>
      <c r="PY24" s="47">
        <f t="shared" si="295"/>
        <v>21.786666666666665</v>
      </c>
      <c r="PZ24" s="49">
        <v>489</v>
      </c>
      <c r="QA24" s="36">
        <f t="shared" si="296"/>
        <v>22.544951590594746</v>
      </c>
      <c r="QB24" s="48">
        <v>319</v>
      </c>
      <c r="QC24" s="36">
        <f t="shared" si="297"/>
        <v>21.070013210039633</v>
      </c>
      <c r="QD24" s="45">
        <v>0</v>
      </c>
      <c r="QE24" s="46">
        <f t="shared" si="298"/>
        <v>808</v>
      </c>
      <c r="QF24" s="47">
        <f t="shared" si="299"/>
        <v>21.938636980722237</v>
      </c>
      <c r="QG24" s="50">
        <v>482</v>
      </c>
      <c r="QH24" s="36">
        <f t="shared" si="300"/>
        <v>22.671683913452494</v>
      </c>
      <c r="QI24" s="51">
        <v>314</v>
      </c>
      <c r="QJ24" s="36">
        <f t="shared" si="301"/>
        <v>21.302578018995931</v>
      </c>
      <c r="QK24" s="45">
        <v>0</v>
      </c>
      <c r="QL24" s="46">
        <f t="shared" si="302"/>
        <v>796</v>
      </c>
      <c r="QM24" s="47">
        <f t="shared" si="303"/>
        <v>22.111111111111111</v>
      </c>
      <c r="QN24" s="48">
        <v>467</v>
      </c>
      <c r="QO24" s="36">
        <f t="shared" si="304"/>
        <v>22.736124634858811</v>
      </c>
      <c r="QP24" s="48">
        <v>300</v>
      </c>
      <c r="QQ24" s="36">
        <f t="shared" si="305"/>
        <v>21.367521367521366</v>
      </c>
      <c r="QR24" s="45">
        <v>0</v>
      </c>
      <c r="QS24" s="46">
        <f t="shared" si="306"/>
        <v>767</v>
      </c>
      <c r="QT24" s="47">
        <f t="shared" si="307"/>
        <v>22.180451127819548</v>
      </c>
      <c r="QU24" s="48">
        <v>450</v>
      </c>
      <c r="QV24" s="36">
        <f t="shared" si="308"/>
        <v>22.75025278058645</v>
      </c>
      <c r="QW24" s="48">
        <v>281</v>
      </c>
      <c r="QX24" s="36">
        <f t="shared" si="309"/>
        <v>21.032934131736528</v>
      </c>
      <c r="QY24" s="45">
        <v>0</v>
      </c>
      <c r="QZ24" s="46">
        <f t="shared" si="310"/>
        <v>731</v>
      </c>
      <c r="RA24" s="47">
        <f t="shared" si="311"/>
        <v>22.057936028968015</v>
      </c>
      <c r="RB24" s="48">
        <v>430</v>
      </c>
      <c r="RC24" s="36">
        <f t="shared" si="312"/>
        <v>22.739291380222106</v>
      </c>
      <c r="RD24" s="48">
        <v>267</v>
      </c>
      <c r="RE24" s="36">
        <f t="shared" si="313"/>
        <v>21.497584541062803</v>
      </c>
      <c r="RF24" s="45">
        <v>0</v>
      </c>
      <c r="RG24" s="46">
        <f t="shared" si="314"/>
        <v>697</v>
      </c>
      <c r="RH24" s="47">
        <f t="shared" si="315"/>
        <v>22.247047558250877</v>
      </c>
      <c r="RI24" s="48">
        <v>409</v>
      </c>
      <c r="RJ24" s="36">
        <f t="shared" si="316"/>
        <v>22.96462661426165</v>
      </c>
      <c r="RK24" s="48">
        <v>252</v>
      </c>
      <c r="RL24" s="36">
        <f t="shared" si="317"/>
        <v>21.668099742046433</v>
      </c>
      <c r="RM24" s="45">
        <v>0</v>
      </c>
      <c r="RN24" s="46">
        <f t="shared" si="318"/>
        <v>661</v>
      </c>
      <c r="RO24" s="47">
        <f t="shared" si="319"/>
        <v>22.452445652173914</v>
      </c>
      <c r="RP24" s="48">
        <v>398</v>
      </c>
      <c r="RQ24" s="36">
        <f t="shared" si="320"/>
        <v>23.384253819036427</v>
      </c>
      <c r="RR24" s="48">
        <v>244</v>
      </c>
      <c r="RS24" s="36">
        <f t="shared" si="321"/>
        <v>21.805183199285075</v>
      </c>
      <c r="RT24" s="45">
        <v>0</v>
      </c>
      <c r="RU24" s="46">
        <f t="shared" si="322"/>
        <v>642</v>
      </c>
      <c r="RV24" s="47">
        <f t="shared" si="323"/>
        <v>22.757887274016305</v>
      </c>
      <c r="RW24" s="48">
        <v>388</v>
      </c>
      <c r="RX24" s="36">
        <f t="shared" si="324"/>
        <v>23.515151515151516</v>
      </c>
      <c r="RY24" s="48">
        <v>235</v>
      </c>
      <c r="RZ24" s="36">
        <f t="shared" si="325"/>
        <v>21.658986175115206</v>
      </c>
      <c r="SA24" s="45">
        <v>0</v>
      </c>
      <c r="SB24" s="46">
        <f t="shared" si="326"/>
        <v>623</v>
      </c>
      <c r="SC24" s="47">
        <f t="shared" si="327"/>
        <v>22.778793418647165</v>
      </c>
      <c r="SD24" s="48">
        <v>384</v>
      </c>
      <c r="SE24" s="36">
        <f t="shared" si="328"/>
        <v>24.045084533500312</v>
      </c>
      <c r="SF24" s="48">
        <v>226</v>
      </c>
      <c r="SG24" s="36">
        <f t="shared" si="329"/>
        <v>21.64750957854406</v>
      </c>
      <c r="SH24" s="45">
        <v>0</v>
      </c>
      <c r="SI24" s="46">
        <f t="shared" si="330"/>
        <v>610</v>
      </c>
      <c r="SJ24" s="47">
        <f t="shared" si="331"/>
        <v>23.097311624384702</v>
      </c>
      <c r="SK24" s="48">
        <v>372</v>
      </c>
      <c r="SL24" s="36">
        <f t="shared" si="332"/>
        <v>24.345549738219894</v>
      </c>
      <c r="SM24" s="48">
        <v>217</v>
      </c>
      <c r="SN24" s="36">
        <f t="shared" si="333"/>
        <v>22.120285423037718</v>
      </c>
      <c r="SO24" s="45">
        <v>0</v>
      </c>
      <c r="SP24" s="46">
        <f t="shared" si="334"/>
        <v>589</v>
      </c>
      <c r="SQ24" s="47">
        <f t="shared" si="335"/>
        <v>23.475488242327621</v>
      </c>
      <c r="SR24" s="35">
        <v>357</v>
      </c>
      <c r="SS24" s="36">
        <f t="shared" si="336"/>
        <v>24.351978171896317</v>
      </c>
      <c r="ST24" s="37">
        <v>203</v>
      </c>
      <c r="SU24" s="36">
        <f t="shared" si="337"/>
        <v>21.875</v>
      </c>
      <c r="SV24" s="45">
        <v>0</v>
      </c>
      <c r="SW24" s="46">
        <f t="shared" si="338"/>
        <v>560</v>
      </c>
      <c r="SX24" s="47">
        <f t="shared" si="339"/>
        <v>23.391812865497073</v>
      </c>
      <c r="SY24" s="35">
        <v>339</v>
      </c>
      <c r="SZ24" s="36">
        <f t="shared" si="340"/>
        <v>24.529667149059335</v>
      </c>
      <c r="TA24" s="37">
        <v>187</v>
      </c>
      <c r="TB24" s="36">
        <f t="shared" si="341"/>
        <v>21.643518518518519</v>
      </c>
      <c r="TC24" s="45">
        <v>0</v>
      </c>
      <c r="TD24" s="46">
        <f t="shared" si="342"/>
        <v>526</v>
      </c>
      <c r="TE24" s="36">
        <f t="shared" si="343"/>
        <v>23.419412288512913</v>
      </c>
      <c r="TF24" s="52">
        <v>321</v>
      </c>
      <c r="TG24" s="36">
        <f t="shared" si="344"/>
        <v>24.922360248447205</v>
      </c>
      <c r="TH24" s="37">
        <v>174</v>
      </c>
      <c r="TI24" s="36">
        <f t="shared" si="345"/>
        <v>21.454993834771887</v>
      </c>
      <c r="TJ24" s="45">
        <v>0</v>
      </c>
      <c r="TK24" s="46">
        <f t="shared" si="346"/>
        <v>495</v>
      </c>
      <c r="TL24" s="47">
        <f t="shared" si="347"/>
        <v>23.582658408766079</v>
      </c>
      <c r="TM24" s="50"/>
      <c r="TN24" s="36"/>
      <c r="TO24" s="51"/>
      <c r="TP24" s="36"/>
      <c r="TQ24" s="45"/>
      <c r="TR24" s="37">
        <v>447</v>
      </c>
      <c r="TS24" s="47">
        <f t="shared" si="348"/>
        <v>23.95498392282958</v>
      </c>
      <c r="TT24" s="50"/>
      <c r="TU24" s="36"/>
      <c r="TV24" s="51"/>
      <c r="TW24" s="36"/>
      <c r="TX24" s="45"/>
      <c r="TY24" s="37">
        <v>428</v>
      </c>
      <c r="TZ24" s="47">
        <f t="shared" si="349"/>
        <v>24.24929178470255</v>
      </c>
      <c r="UA24" s="50"/>
      <c r="UB24" s="36"/>
      <c r="UC24" s="51"/>
      <c r="UD24" s="36"/>
      <c r="UE24" s="45"/>
      <c r="UF24" s="37">
        <v>405</v>
      </c>
      <c r="UG24" s="47">
        <f t="shared" si="350"/>
        <v>24.530587522713507</v>
      </c>
      <c r="UH24" s="50"/>
      <c r="UI24" s="36"/>
      <c r="UJ24" s="51"/>
      <c r="UK24" s="36"/>
      <c r="UL24" s="45"/>
      <c r="UM24" s="37">
        <v>341</v>
      </c>
      <c r="UN24" s="47">
        <f t="shared" si="351"/>
        <v>25.466766243465273</v>
      </c>
      <c r="UO24" s="50"/>
      <c r="UP24" s="36"/>
      <c r="UQ24" s="51"/>
      <c r="UR24" s="36"/>
      <c r="US24" s="45"/>
      <c r="UT24" s="37">
        <v>302</v>
      </c>
      <c r="UU24" s="47">
        <f t="shared" si="352"/>
        <v>25.745950554134701</v>
      </c>
      <c r="UV24" s="50"/>
      <c r="UW24" s="36"/>
      <c r="UX24" s="51"/>
      <c r="UY24" s="36"/>
      <c r="UZ24" s="45"/>
      <c r="VA24" s="37">
        <v>270</v>
      </c>
      <c r="VB24" s="47">
        <f t="shared" si="353"/>
        <v>25.98652550529355</v>
      </c>
      <c r="VC24" s="50"/>
      <c r="VD24" s="36"/>
      <c r="VE24" s="51"/>
      <c r="VF24" s="36"/>
      <c r="VG24" s="45"/>
      <c r="VH24" s="37">
        <v>230</v>
      </c>
      <c r="VI24" s="47">
        <f t="shared" si="354"/>
        <v>26.620370370370374</v>
      </c>
      <c r="VJ24" s="50"/>
      <c r="VK24" s="36"/>
      <c r="VL24" s="51"/>
      <c r="VM24" s="36"/>
      <c r="VN24" s="45"/>
      <c r="VO24" s="37">
        <v>199</v>
      </c>
      <c r="VP24" s="47">
        <f t="shared" si="355"/>
        <v>25.810635538262002</v>
      </c>
      <c r="VQ24" s="50"/>
      <c r="VR24" s="36"/>
      <c r="VS24" s="51"/>
      <c r="VT24" s="36"/>
      <c r="VU24" s="45"/>
      <c r="VV24" s="37">
        <v>166</v>
      </c>
      <c r="VW24" s="47">
        <f t="shared" si="356"/>
        <v>25.978090766823158</v>
      </c>
      <c r="VX24" s="50"/>
      <c r="VY24" s="36"/>
      <c r="VZ24" s="51"/>
      <c r="WA24" s="36"/>
      <c r="WB24" s="45"/>
      <c r="WC24" s="37">
        <v>126</v>
      </c>
      <c r="WD24" s="47">
        <f t="shared" si="357"/>
        <v>29.099307159353348</v>
      </c>
      <c r="WE24" s="50"/>
      <c r="WF24" s="36"/>
      <c r="WG24" s="51"/>
      <c r="WH24" s="36"/>
      <c r="WI24" s="45"/>
      <c r="WJ24" s="37">
        <v>105</v>
      </c>
      <c r="WK24" s="47">
        <f t="shared" si="358"/>
        <v>29.577464788732392</v>
      </c>
      <c r="WL24" s="50"/>
      <c r="WM24" s="36"/>
      <c r="WN24" s="51"/>
      <c r="WO24" s="36"/>
      <c r="WP24" s="45"/>
      <c r="WQ24" s="37">
        <v>83</v>
      </c>
      <c r="WR24" s="47">
        <f t="shared" si="359"/>
        <v>30.181818181818183</v>
      </c>
      <c r="WS24" s="50"/>
      <c r="WT24" s="36"/>
      <c r="WU24" s="51"/>
      <c r="WV24" s="36"/>
      <c r="WW24" s="45"/>
      <c r="WX24" s="37">
        <v>66</v>
      </c>
      <c r="WY24" s="47">
        <f t="shared" si="360"/>
        <v>31.132075471698112</v>
      </c>
    </row>
    <row r="25" spans="1:623">
      <c r="A25" s="34" t="s">
        <v>76</v>
      </c>
      <c r="B25" s="35">
        <v>91558</v>
      </c>
      <c r="C25" s="36">
        <f t="shared" si="0"/>
        <v>1.0669745064902041</v>
      </c>
      <c r="D25" s="37">
        <v>158510</v>
      </c>
      <c r="E25" s="36">
        <f t="shared" si="1"/>
        <v>1.821728505563162</v>
      </c>
      <c r="F25" s="37">
        <f t="shared" si="2"/>
        <v>250068</v>
      </c>
      <c r="G25" s="38">
        <f t="shared" si="3"/>
        <v>1.4469716551105321</v>
      </c>
      <c r="H25" s="39">
        <v>711</v>
      </c>
      <c r="I25" s="40">
        <f t="shared" si="4"/>
        <v>21.230217975515078</v>
      </c>
      <c r="J25" s="39">
        <v>664</v>
      </c>
      <c r="K25" s="40">
        <f t="shared" si="5"/>
        <v>24.233576642335766</v>
      </c>
      <c r="L25" s="41">
        <f t="shared" si="6"/>
        <v>0</v>
      </c>
      <c r="M25" s="42">
        <f t="shared" si="7"/>
        <v>1375</v>
      </c>
      <c r="N25" s="43">
        <f t="shared" si="8"/>
        <v>22.58170471341764</v>
      </c>
      <c r="O25" s="39">
        <v>710</v>
      </c>
      <c r="P25" s="40">
        <f t="shared" si="9"/>
        <v>21.225710014947683</v>
      </c>
      <c r="Q25" s="39">
        <v>663</v>
      </c>
      <c r="R25" s="40">
        <f t="shared" si="10"/>
        <v>24.232456140350877</v>
      </c>
      <c r="S25" s="41">
        <f t="shared" si="11"/>
        <v>0</v>
      </c>
      <c r="T25" s="42">
        <f t="shared" si="12"/>
        <v>1373</v>
      </c>
      <c r="U25" s="43">
        <f t="shared" si="13"/>
        <v>22.578523269199145</v>
      </c>
      <c r="V25" s="39">
        <v>710</v>
      </c>
      <c r="W25" s="40">
        <f t="shared" si="14"/>
        <v>21.244763614602036</v>
      </c>
      <c r="X25" s="39">
        <v>663</v>
      </c>
      <c r="Y25" s="40">
        <f t="shared" si="15"/>
        <v>24.232456140350877</v>
      </c>
      <c r="Z25" s="41">
        <f t="shared" si="16"/>
        <v>0</v>
      </c>
      <c r="AA25" s="42">
        <f t="shared" si="17"/>
        <v>1373</v>
      </c>
      <c r="AB25" s="43">
        <f t="shared" si="18"/>
        <v>22.589667653833498</v>
      </c>
      <c r="AC25" s="39">
        <v>709</v>
      </c>
      <c r="AD25" s="40">
        <f t="shared" si="19"/>
        <v>21.233902365977837</v>
      </c>
      <c r="AE25" s="39">
        <v>663</v>
      </c>
      <c r="AF25" s="40">
        <f t="shared" si="20"/>
        <v>24.241316270566728</v>
      </c>
      <c r="AG25" s="41">
        <f t="shared" si="21"/>
        <v>0</v>
      </c>
      <c r="AH25" s="42">
        <f t="shared" si="22"/>
        <v>1372</v>
      </c>
      <c r="AI25" s="43">
        <f t="shared" si="23"/>
        <v>22.588080342443202</v>
      </c>
      <c r="AJ25" s="39">
        <v>709</v>
      </c>
      <c r="AK25" s="40">
        <f t="shared" si="24"/>
        <v>21.246628708420737</v>
      </c>
      <c r="AL25" s="39">
        <v>663</v>
      </c>
      <c r="AM25" s="40">
        <f t="shared" si="25"/>
        <v>24.259055982436884</v>
      </c>
      <c r="AN25" s="41">
        <f t="shared" si="26"/>
        <v>0</v>
      </c>
      <c r="AO25" s="42">
        <f t="shared" si="27"/>
        <v>1372</v>
      </c>
      <c r="AP25" s="43">
        <f t="shared" si="28"/>
        <v>22.602965403624381</v>
      </c>
      <c r="AQ25" s="39">
        <v>709</v>
      </c>
      <c r="AR25" s="40">
        <f t="shared" si="29"/>
        <v>21.246628708420737</v>
      </c>
      <c r="AS25" s="39">
        <v>662</v>
      </c>
      <c r="AT25" s="40">
        <f t="shared" si="30"/>
        <v>24.266862170087975</v>
      </c>
      <c r="AU25" s="41">
        <f t="shared" si="31"/>
        <v>0</v>
      </c>
      <c r="AV25" s="42">
        <f t="shared" si="32"/>
        <v>1371</v>
      </c>
      <c r="AW25" s="43">
        <f t="shared" si="33"/>
        <v>22.605111294311627</v>
      </c>
      <c r="AX25" s="39">
        <v>709</v>
      </c>
      <c r="AY25" s="40">
        <f t="shared" si="34"/>
        <v>21.265746850629874</v>
      </c>
      <c r="AZ25" s="39">
        <v>661</v>
      </c>
      <c r="BA25" s="40">
        <f t="shared" si="35"/>
        <v>24.256880733944953</v>
      </c>
      <c r="BB25" s="41">
        <f t="shared" si="36"/>
        <v>0</v>
      </c>
      <c r="BC25" s="42">
        <f t="shared" si="37"/>
        <v>1370</v>
      </c>
      <c r="BD25" s="43">
        <f t="shared" si="38"/>
        <v>22.610991912856907</v>
      </c>
      <c r="BE25" s="39">
        <v>708</v>
      </c>
      <c r="BF25" s="40">
        <f t="shared" si="39"/>
        <v>21.248499399759904</v>
      </c>
      <c r="BG25" s="39">
        <v>661</v>
      </c>
      <c r="BH25" s="40">
        <f t="shared" si="40"/>
        <v>24.256880733944953</v>
      </c>
      <c r="BI25" s="41">
        <f t="shared" si="41"/>
        <v>0</v>
      </c>
      <c r="BJ25" s="42">
        <f t="shared" si="42"/>
        <v>1369</v>
      </c>
      <c r="BK25" s="43">
        <f t="shared" si="43"/>
        <v>22.601948159154698</v>
      </c>
      <c r="BL25" s="39">
        <v>708</v>
      </c>
      <c r="BM25" s="40">
        <f t="shared" si="44"/>
        <v>21.248499399759904</v>
      </c>
      <c r="BN25" s="39">
        <v>661</v>
      </c>
      <c r="BO25" s="40">
        <f t="shared" si="45"/>
        <v>24.292539507533995</v>
      </c>
      <c r="BP25" s="41">
        <f t="shared" si="46"/>
        <v>0</v>
      </c>
      <c r="BQ25" s="42">
        <f t="shared" si="47"/>
        <v>1369</v>
      </c>
      <c r="BR25" s="43">
        <f t="shared" si="48"/>
        <v>22.61688418965802</v>
      </c>
      <c r="BS25" s="39">
        <v>706</v>
      </c>
      <c r="BT25" s="40">
        <f t="shared" si="49"/>
        <v>21.220318605350165</v>
      </c>
      <c r="BU25" s="39">
        <v>660</v>
      </c>
      <c r="BV25" s="40">
        <f t="shared" si="50"/>
        <v>24.291497975708502</v>
      </c>
      <c r="BW25" s="41">
        <f t="shared" si="51"/>
        <v>0</v>
      </c>
      <c r="BX25" s="42">
        <f t="shared" si="52"/>
        <v>1366</v>
      </c>
      <c r="BY25" s="43">
        <f t="shared" si="53"/>
        <v>22.600926538716081</v>
      </c>
      <c r="BZ25" s="39">
        <v>706</v>
      </c>
      <c r="CA25" s="40">
        <f t="shared" si="54"/>
        <v>21.220318605350165</v>
      </c>
      <c r="CB25" s="39">
        <v>660</v>
      </c>
      <c r="CC25" s="40">
        <f t="shared" si="55"/>
        <v>24.30939226519337</v>
      </c>
      <c r="CD25" s="41">
        <f t="shared" si="56"/>
        <v>0</v>
      </c>
      <c r="CE25" s="42">
        <f t="shared" si="57"/>
        <v>1366</v>
      </c>
      <c r="CF25" s="43">
        <f t="shared" si="58"/>
        <v>22.608407811982786</v>
      </c>
      <c r="CG25" s="39">
        <v>706</v>
      </c>
      <c r="CH25" s="40">
        <f t="shared" si="59"/>
        <v>21.245862172735482</v>
      </c>
      <c r="CI25" s="39">
        <v>658</v>
      </c>
      <c r="CJ25" s="40">
        <f t="shared" si="60"/>
        <v>24.298375184638111</v>
      </c>
      <c r="CK25" s="41">
        <f t="shared" si="61"/>
        <v>0</v>
      </c>
      <c r="CL25" s="42">
        <f t="shared" si="62"/>
        <v>1364</v>
      </c>
      <c r="CM25" s="43">
        <f t="shared" si="63"/>
        <v>22.616481512187033</v>
      </c>
      <c r="CN25" s="39">
        <v>704</v>
      </c>
      <c r="CO25" s="40">
        <f t="shared" si="64"/>
        <v>21.211208195239532</v>
      </c>
      <c r="CP25" s="39">
        <v>655</v>
      </c>
      <c r="CQ25" s="40">
        <f t="shared" si="65"/>
        <v>24.2862439747868</v>
      </c>
      <c r="CR25" s="41">
        <f t="shared" si="66"/>
        <v>0</v>
      </c>
      <c r="CS25" s="42">
        <f t="shared" si="67"/>
        <v>1359</v>
      </c>
      <c r="CT25" s="43">
        <f t="shared" si="68"/>
        <v>22.589760638297875</v>
      </c>
      <c r="CU25" s="39">
        <v>703</v>
      </c>
      <c r="CV25" s="40">
        <f t="shared" si="69"/>
        <v>21.193849864335242</v>
      </c>
      <c r="CW25" s="39">
        <v>655</v>
      </c>
      <c r="CX25" s="40">
        <f t="shared" si="70"/>
        <v>24.295252225519288</v>
      </c>
      <c r="CY25" s="41">
        <f t="shared" si="71"/>
        <v>0</v>
      </c>
      <c r="CZ25" s="42">
        <f t="shared" si="72"/>
        <v>1358</v>
      </c>
      <c r="DA25" s="43">
        <f t="shared" si="73"/>
        <v>22.58440046565774</v>
      </c>
      <c r="DB25" s="39">
        <v>702</v>
      </c>
      <c r="DC25" s="40">
        <f t="shared" si="74"/>
        <v>21.170084439083233</v>
      </c>
      <c r="DD25" s="39">
        <v>654</v>
      </c>
      <c r="DE25" s="40">
        <f t="shared" si="75"/>
        <v>24.267161410018552</v>
      </c>
      <c r="DF25" s="41">
        <f t="shared" si="76"/>
        <v>0</v>
      </c>
      <c r="DG25" s="42">
        <f t="shared" si="77"/>
        <v>1356</v>
      </c>
      <c r="DH25" s="43">
        <f t="shared" si="78"/>
        <v>22.558642488770587</v>
      </c>
      <c r="DI25" s="39">
        <v>701</v>
      </c>
      <c r="DJ25" s="40">
        <f t="shared" si="79"/>
        <v>21.159070329006944</v>
      </c>
      <c r="DK25" s="39">
        <v>653</v>
      </c>
      <c r="DL25" s="40">
        <f t="shared" si="80"/>
        <v>24.25705794947994</v>
      </c>
      <c r="DM25" s="41">
        <f t="shared" si="81"/>
        <v>0</v>
      </c>
      <c r="DN25" s="42">
        <f t="shared" si="82"/>
        <v>1354</v>
      </c>
      <c r="DO25" s="43">
        <f t="shared" si="83"/>
        <v>22.547876769358869</v>
      </c>
      <c r="DP25" s="39">
        <v>700</v>
      </c>
      <c r="DQ25" s="40">
        <f t="shared" si="84"/>
        <v>21.167221046265496</v>
      </c>
      <c r="DR25" s="39">
        <v>649</v>
      </c>
      <c r="DS25" s="40">
        <f t="shared" si="85"/>
        <v>24.189340290719343</v>
      </c>
      <c r="DT25" s="41">
        <f t="shared" si="86"/>
        <v>0</v>
      </c>
      <c r="DU25" s="42">
        <f t="shared" si="87"/>
        <v>1349</v>
      </c>
      <c r="DV25" s="43">
        <f t="shared" si="88"/>
        <v>22.520868113522539</v>
      </c>
      <c r="DW25" s="39">
        <v>699</v>
      </c>
      <c r="DX25" s="40">
        <f t="shared" si="89"/>
        <v>21.201091901728844</v>
      </c>
      <c r="DY25" s="39">
        <v>649</v>
      </c>
      <c r="DZ25" s="40">
        <f t="shared" si="90"/>
        <v>24.21641791044776</v>
      </c>
      <c r="EA25" s="41">
        <f t="shared" si="91"/>
        <v>0</v>
      </c>
      <c r="EB25" s="42">
        <f t="shared" si="92"/>
        <v>1348</v>
      </c>
      <c r="EC25" s="43">
        <f t="shared" si="93"/>
        <v>22.553120294462104</v>
      </c>
      <c r="ED25" s="39">
        <v>697</v>
      </c>
      <c r="EE25" s="40">
        <f t="shared" si="94"/>
        <v>21.178972956548161</v>
      </c>
      <c r="EF25" s="39">
        <v>646</v>
      </c>
      <c r="EG25" s="40">
        <f t="shared" si="95"/>
        <v>24.140508221225708</v>
      </c>
      <c r="EH25" s="41">
        <f t="shared" si="96"/>
        <v>0</v>
      </c>
      <c r="EI25" s="42">
        <f t="shared" si="97"/>
        <v>1343</v>
      </c>
      <c r="EJ25" s="43">
        <f t="shared" si="98"/>
        <v>22.507122507122507</v>
      </c>
      <c r="EK25" s="39">
        <v>697</v>
      </c>
      <c r="EL25" s="40">
        <f t="shared" si="99"/>
        <v>21.191851626634236</v>
      </c>
      <c r="EM25" s="39">
        <v>646</v>
      </c>
      <c r="EN25" s="40">
        <f t="shared" si="100"/>
        <v>24.167601945379722</v>
      </c>
      <c r="EO25" s="41">
        <f t="shared" si="101"/>
        <v>0</v>
      </c>
      <c r="EP25" s="42">
        <f t="shared" si="102"/>
        <v>1343</v>
      </c>
      <c r="EQ25" s="43">
        <f t="shared" si="103"/>
        <v>22.525997987252598</v>
      </c>
      <c r="ER25" s="39">
        <v>696</v>
      </c>
      <c r="ES25" s="40">
        <f t="shared" si="104"/>
        <v>21.193666260657736</v>
      </c>
      <c r="ET25" s="39">
        <v>646</v>
      </c>
      <c r="EU25" s="40">
        <f t="shared" si="105"/>
        <v>24.176646706586826</v>
      </c>
      <c r="EV25" s="41">
        <f t="shared" si="106"/>
        <v>0</v>
      </c>
      <c r="EW25" s="42">
        <f t="shared" si="107"/>
        <v>1342</v>
      </c>
      <c r="EX25" s="43">
        <f t="shared" si="108"/>
        <v>22.531900604432504</v>
      </c>
      <c r="EY25" s="39">
        <v>696</v>
      </c>
      <c r="EZ25" s="40">
        <f t="shared" si="109"/>
        <v>21.219512195121951</v>
      </c>
      <c r="FA25" s="39">
        <v>646</v>
      </c>
      <c r="FB25" s="40">
        <f t="shared" si="110"/>
        <v>24.185698240359415</v>
      </c>
      <c r="FC25" s="41">
        <f t="shared" si="111"/>
        <v>0</v>
      </c>
      <c r="FD25" s="42">
        <f t="shared" si="112"/>
        <v>1342</v>
      </c>
      <c r="FE25" s="43">
        <f t="shared" si="113"/>
        <v>22.55083179297597</v>
      </c>
      <c r="FF25" s="39">
        <v>693</v>
      </c>
      <c r="FG25" s="40">
        <f t="shared" si="114"/>
        <v>21.173235563703024</v>
      </c>
      <c r="FH25" s="39">
        <v>642</v>
      </c>
      <c r="FI25" s="40">
        <f t="shared" si="115"/>
        <v>24.153498871331827</v>
      </c>
      <c r="FJ25" s="41">
        <f t="shared" si="116"/>
        <v>0</v>
      </c>
      <c r="FK25" s="42">
        <f t="shared" si="117"/>
        <v>1335</v>
      </c>
      <c r="FL25" s="43">
        <f t="shared" si="118"/>
        <v>22.508851795649974</v>
      </c>
      <c r="FM25" s="39">
        <v>688</v>
      </c>
      <c r="FN25" s="40">
        <f t="shared" si="119"/>
        <v>21.110770174900274</v>
      </c>
      <c r="FO25" s="39">
        <v>638</v>
      </c>
      <c r="FP25" s="40">
        <f t="shared" si="120"/>
        <v>24.130105900151285</v>
      </c>
      <c r="FQ25" s="41">
        <f t="shared" si="121"/>
        <v>0</v>
      </c>
      <c r="FR25" s="42">
        <f t="shared" si="122"/>
        <v>1326</v>
      </c>
      <c r="FS25" s="43">
        <f t="shared" si="123"/>
        <v>22.463154328307642</v>
      </c>
      <c r="FT25" s="39">
        <v>685</v>
      </c>
      <c r="FU25" s="40">
        <f t="shared" si="124"/>
        <v>21.102895871842268</v>
      </c>
      <c r="FV25" s="39">
        <v>627</v>
      </c>
      <c r="FW25" s="40">
        <f t="shared" si="125"/>
        <v>23.885714285714286</v>
      </c>
      <c r="FX25" s="41">
        <f t="shared" si="126"/>
        <v>0</v>
      </c>
      <c r="FY25" s="42">
        <f t="shared" si="127"/>
        <v>1312</v>
      </c>
      <c r="FZ25" s="43">
        <f t="shared" si="128"/>
        <v>22.34712996082439</v>
      </c>
      <c r="GA25" s="39">
        <v>684</v>
      </c>
      <c r="GB25" s="40">
        <f t="shared" si="129"/>
        <v>21.111111111111111</v>
      </c>
      <c r="GC25" s="39">
        <v>623</v>
      </c>
      <c r="GD25" s="40">
        <f t="shared" si="130"/>
        <v>23.814984709480122</v>
      </c>
      <c r="GE25" s="41">
        <f t="shared" si="131"/>
        <v>0</v>
      </c>
      <c r="GF25" s="42">
        <f t="shared" si="132"/>
        <v>1307</v>
      </c>
      <c r="GG25" s="43">
        <f t="shared" si="133"/>
        <v>22.318989071038249</v>
      </c>
      <c r="GH25" s="39">
        <v>681</v>
      </c>
      <c r="GI25" s="40">
        <f t="shared" si="134"/>
        <v>21.109733415995041</v>
      </c>
      <c r="GJ25" s="39">
        <v>620</v>
      </c>
      <c r="GK25" s="40">
        <f t="shared" si="135"/>
        <v>23.809523809523807</v>
      </c>
      <c r="GL25" s="41">
        <f t="shared" si="136"/>
        <v>0</v>
      </c>
      <c r="GM25" s="42">
        <f t="shared" si="137"/>
        <v>1301</v>
      </c>
      <c r="GN25" s="43">
        <f t="shared" si="138"/>
        <v>22.315608919382505</v>
      </c>
      <c r="GO25" s="39">
        <v>680</v>
      </c>
      <c r="GP25" s="40">
        <f t="shared" si="139"/>
        <v>21.111456069543618</v>
      </c>
      <c r="GQ25" s="39">
        <v>619</v>
      </c>
      <c r="GR25" s="40">
        <f t="shared" si="140"/>
        <v>23.79853902345252</v>
      </c>
      <c r="GS25" s="41">
        <f t="shared" si="141"/>
        <v>0</v>
      </c>
      <c r="GT25" s="42">
        <f t="shared" si="142"/>
        <v>1299</v>
      </c>
      <c r="GU25" s="43">
        <f t="shared" si="143"/>
        <v>22.311920302301612</v>
      </c>
      <c r="GV25" s="39">
        <v>679</v>
      </c>
      <c r="GW25" s="40">
        <f t="shared" si="144"/>
        <v>21.106621075536214</v>
      </c>
      <c r="GX25" s="39">
        <v>619</v>
      </c>
      <c r="GY25" s="40">
        <f t="shared" si="145"/>
        <v>23.862760215882805</v>
      </c>
      <c r="GZ25" s="41">
        <f t="shared" si="146"/>
        <v>0</v>
      </c>
      <c r="HA25" s="42">
        <f t="shared" si="147"/>
        <v>1298</v>
      </c>
      <c r="HB25" s="43">
        <f t="shared" si="148"/>
        <v>22.336947169161935</v>
      </c>
      <c r="HC25" s="39">
        <v>673</v>
      </c>
      <c r="HD25" s="40">
        <f t="shared" si="149"/>
        <v>21.011551670309085</v>
      </c>
      <c r="HE25" s="39">
        <v>616</v>
      </c>
      <c r="HF25" s="40">
        <f t="shared" si="150"/>
        <v>23.829787234042556</v>
      </c>
      <c r="HG25" s="41">
        <f t="shared" si="151"/>
        <v>0</v>
      </c>
      <c r="HH25" s="42">
        <f t="shared" si="152"/>
        <v>1289</v>
      </c>
      <c r="HI25" s="43">
        <f t="shared" si="153"/>
        <v>22.270214236351073</v>
      </c>
      <c r="HJ25" s="39">
        <v>672</v>
      </c>
      <c r="HK25" s="40">
        <f t="shared" si="154"/>
        <v>21.032863849765256</v>
      </c>
      <c r="HL25" s="39">
        <v>616</v>
      </c>
      <c r="HM25" s="40">
        <f t="shared" si="155"/>
        <v>23.875968992248062</v>
      </c>
      <c r="HN25" s="41">
        <f t="shared" si="156"/>
        <v>0</v>
      </c>
      <c r="HO25" s="42">
        <f t="shared" si="157"/>
        <v>1288</v>
      </c>
      <c r="HP25" s="43">
        <f t="shared" si="158"/>
        <v>22.303030303030301</v>
      </c>
      <c r="HQ25" s="39">
        <v>671</v>
      </c>
      <c r="HR25" s="40">
        <f t="shared" si="159"/>
        <v>21.093995598868283</v>
      </c>
      <c r="HS25" s="39">
        <v>612</v>
      </c>
      <c r="HT25" s="40">
        <f t="shared" si="160"/>
        <v>23.841059602649008</v>
      </c>
      <c r="HU25" s="41">
        <f t="shared" si="161"/>
        <v>0</v>
      </c>
      <c r="HV25" s="42">
        <f t="shared" si="162"/>
        <v>1283</v>
      </c>
      <c r="HW25" s="43">
        <f t="shared" si="163"/>
        <v>22.320807237299931</v>
      </c>
      <c r="HX25" s="39">
        <v>667</v>
      </c>
      <c r="HY25" s="40">
        <f t="shared" si="164"/>
        <v>21.060940953583835</v>
      </c>
      <c r="HZ25" s="39">
        <v>607</v>
      </c>
      <c r="IA25" s="40">
        <f t="shared" si="165"/>
        <v>23.822605965463108</v>
      </c>
      <c r="IB25" s="41">
        <f t="shared" si="166"/>
        <v>0</v>
      </c>
      <c r="IC25" s="42">
        <f t="shared" si="167"/>
        <v>1274</v>
      </c>
      <c r="ID25" s="43">
        <f t="shared" si="168"/>
        <v>22.292213473315837</v>
      </c>
      <c r="IE25" s="39">
        <v>667</v>
      </c>
      <c r="IF25" s="40">
        <f t="shared" si="169"/>
        <v>21.10759493670886</v>
      </c>
      <c r="IG25" s="39">
        <v>603</v>
      </c>
      <c r="IH25" s="40">
        <f t="shared" si="170"/>
        <v>23.796369376479873</v>
      </c>
      <c r="II25" s="41">
        <f t="shared" si="171"/>
        <v>0</v>
      </c>
      <c r="IJ25" s="42">
        <f t="shared" si="172"/>
        <v>1270</v>
      </c>
      <c r="IK25" s="43">
        <f t="shared" si="173"/>
        <v>22.304179838426414</v>
      </c>
      <c r="IL25" s="39">
        <v>664</v>
      </c>
      <c r="IM25" s="40">
        <f t="shared" si="174"/>
        <v>21.052631578947366</v>
      </c>
      <c r="IN25" s="39">
        <v>598</v>
      </c>
      <c r="IO25" s="40">
        <f t="shared" si="175"/>
        <v>23.673792557403008</v>
      </c>
      <c r="IP25" s="41">
        <f t="shared" si="176"/>
        <v>0</v>
      </c>
      <c r="IQ25" s="42">
        <f t="shared" si="177"/>
        <v>1262</v>
      </c>
      <c r="IR25" s="43">
        <f t="shared" si="178"/>
        <v>22.218309859154932</v>
      </c>
      <c r="IS25" s="39">
        <v>664</v>
      </c>
      <c r="IT25" s="40">
        <f t="shared" si="179"/>
        <v>21.092757306226176</v>
      </c>
      <c r="IU25" s="39">
        <v>596</v>
      </c>
      <c r="IV25" s="40">
        <f t="shared" si="180"/>
        <v>23.632038065027754</v>
      </c>
      <c r="IW25" s="41">
        <f t="shared" si="181"/>
        <v>0</v>
      </c>
      <c r="IX25" s="42">
        <f t="shared" si="182"/>
        <v>1260</v>
      </c>
      <c r="IY25" s="43">
        <f t="shared" si="183"/>
        <v>22.222222222222221</v>
      </c>
      <c r="IZ25" s="39">
        <v>660</v>
      </c>
      <c r="JA25" s="40">
        <f t="shared" si="184"/>
        <v>21.072796934865899</v>
      </c>
      <c r="JB25" s="39">
        <v>594</v>
      </c>
      <c r="JC25" s="40">
        <f t="shared" si="185"/>
        <v>23.655913978494624</v>
      </c>
      <c r="JD25" s="41">
        <f t="shared" si="186"/>
        <v>0</v>
      </c>
      <c r="JE25" s="42">
        <f t="shared" si="187"/>
        <v>1254</v>
      </c>
      <c r="JF25" s="43">
        <f t="shared" si="188"/>
        <v>22.222222222222221</v>
      </c>
      <c r="JG25" s="39">
        <v>657</v>
      </c>
      <c r="JH25" s="40">
        <f t="shared" si="189"/>
        <v>21.125401929260452</v>
      </c>
      <c r="JI25" s="39">
        <v>586</v>
      </c>
      <c r="JJ25" s="40">
        <f t="shared" si="190"/>
        <v>23.629032258064516</v>
      </c>
      <c r="JK25" s="41">
        <f t="shared" si="191"/>
        <v>0</v>
      </c>
      <c r="JL25" s="42">
        <f t="shared" si="192"/>
        <v>1243</v>
      </c>
      <c r="JM25" s="43">
        <f t="shared" si="193"/>
        <v>22.236135957066189</v>
      </c>
      <c r="JN25" s="44">
        <v>654</v>
      </c>
      <c r="JO25" s="40">
        <f t="shared" si="194"/>
        <v>21.137685843568196</v>
      </c>
      <c r="JP25" s="44">
        <v>583</v>
      </c>
      <c r="JQ25" s="40">
        <f t="shared" si="195"/>
        <v>23.622366288492707</v>
      </c>
      <c r="JR25" s="41">
        <f t="shared" si="196"/>
        <v>0</v>
      </c>
      <c r="JS25" s="42">
        <f t="shared" si="197"/>
        <v>1237</v>
      </c>
      <c r="JT25" s="43">
        <f t="shared" si="198"/>
        <v>22.240201366414958</v>
      </c>
      <c r="JU25" s="44">
        <v>650</v>
      </c>
      <c r="JV25" s="40">
        <f t="shared" si="199"/>
        <v>21.172638436482085</v>
      </c>
      <c r="JW25" s="44">
        <v>574</v>
      </c>
      <c r="JX25" s="40">
        <f t="shared" si="200"/>
        <v>23.524590163934427</v>
      </c>
      <c r="JY25" s="41">
        <f t="shared" si="201"/>
        <v>0</v>
      </c>
      <c r="JZ25" s="42">
        <f t="shared" si="202"/>
        <v>1224</v>
      </c>
      <c r="KA25" s="43">
        <f t="shared" si="203"/>
        <v>22.21415607985481</v>
      </c>
      <c r="KB25" s="44">
        <v>643</v>
      </c>
      <c r="KC25" s="40">
        <f t="shared" si="204"/>
        <v>21.123521681997374</v>
      </c>
      <c r="KD25" s="44">
        <v>570</v>
      </c>
      <c r="KE25" s="40">
        <f t="shared" si="205"/>
        <v>23.631840796019901</v>
      </c>
      <c r="KF25" s="41">
        <f t="shared" si="206"/>
        <v>0</v>
      </c>
      <c r="KG25" s="42">
        <f t="shared" si="207"/>
        <v>1213</v>
      </c>
      <c r="KH25" s="43">
        <f t="shared" si="208"/>
        <v>22.23240469208211</v>
      </c>
      <c r="KI25" s="44">
        <v>641</v>
      </c>
      <c r="KJ25" s="40">
        <f t="shared" si="209"/>
        <v>21.085526315789473</v>
      </c>
      <c r="KK25" s="44">
        <v>564</v>
      </c>
      <c r="KL25" s="40">
        <f t="shared" si="210"/>
        <v>23.5</v>
      </c>
      <c r="KM25" s="41">
        <f t="shared" si="211"/>
        <v>0</v>
      </c>
      <c r="KN25" s="42">
        <f t="shared" si="212"/>
        <v>1205</v>
      </c>
      <c r="KO25" s="43">
        <f t="shared" si="213"/>
        <v>22.150735294117645</v>
      </c>
      <c r="KP25" s="44">
        <v>641</v>
      </c>
      <c r="KQ25" s="40">
        <f t="shared" si="214"/>
        <v>21.141160949868073</v>
      </c>
      <c r="KR25" s="44">
        <v>561</v>
      </c>
      <c r="KS25" s="40">
        <f t="shared" si="215"/>
        <v>23.472803347280337</v>
      </c>
      <c r="KT25" s="41">
        <f t="shared" si="216"/>
        <v>0</v>
      </c>
      <c r="KU25" s="42">
        <v>1202</v>
      </c>
      <c r="KV25" s="43">
        <f t="shared" si="218"/>
        <v>22.168941350055331</v>
      </c>
      <c r="KW25" s="44">
        <v>628</v>
      </c>
      <c r="KX25" s="40">
        <f t="shared" si="219"/>
        <v>20.940313437812605</v>
      </c>
      <c r="KY25" s="44">
        <v>553</v>
      </c>
      <c r="KZ25" s="40">
        <f t="shared" si="220"/>
        <v>23.481953290870489</v>
      </c>
      <c r="LA25" s="41">
        <f t="shared" si="221"/>
        <v>3</v>
      </c>
      <c r="LB25" s="42">
        <v>1184</v>
      </c>
      <c r="LC25" s="43">
        <f t="shared" si="223"/>
        <v>22.097797685703622</v>
      </c>
      <c r="LD25" s="44">
        <v>622</v>
      </c>
      <c r="LE25" s="40">
        <f t="shared" si="224"/>
        <v>20.928667563930013</v>
      </c>
      <c r="LF25" s="44">
        <v>539</v>
      </c>
      <c r="LG25" s="40">
        <f t="shared" si="225"/>
        <v>23.282937365010799</v>
      </c>
      <c r="LH25" s="41">
        <v>0</v>
      </c>
      <c r="LI25" s="42">
        <f t="shared" si="226"/>
        <v>1161</v>
      </c>
      <c r="LJ25" s="43">
        <f t="shared" si="227"/>
        <v>21.959523359182899</v>
      </c>
      <c r="LK25" s="44">
        <v>612</v>
      </c>
      <c r="LL25" s="40">
        <f t="shared" si="228"/>
        <v>20.894503243427792</v>
      </c>
      <c r="LM25" s="44">
        <v>532</v>
      </c>
      <c r="LN25" s="40">
        <f t="shared" si="229"/>
        <v>23.394898856640282</v>
      </c>
      <c r="LO25" s="41">
        <v>0</v>
      </c>
      <c r="LP25" s="42">
        <f t="shared" si="230"/>
        <v>1144</v>
      </c>
      <c r="LQ25" s="43">
        <f t="shared" si="231"/>
        <v>21.987315010570825</v>
      </c>
      <c r="LR25" s="44">
        <v>608</v>
      </c>
      <c r="LS25" s="40">
        <f t="shared" si="232"/>
        <v>20.886293369975952</v>
      </c>
      <c r="LT25" s="44">
        <v>525</v>
      </c>
      <c r="LU25" s="40">
        <f t="shared" si="233"/>
        <v>23.271276595744681</v>
      </c>
      <c r="LV25" s="41">
        <v>0</v>
      </c>
      <c r="LW25" s="42">
        <f t="shared" si="234"/>
        <v>1133</v>
      </c>
      <c r="LX25" s="43">
        <f t="shared" si="235"/>
        <v>21.927617573059802</v>
      </c>
      <c r="LY25" s="44">
        <v>599</v>
      </c>
      <c r="LZ25" s="40">
        <f t="shared" si="236"/>
        <v>20.871080139372822</v>
      </c>
      <c r="MA25" s="44">
        <v>514</v>
      </c>
      <c r="MB25" s="40">
        <f t="shared" si="237"/>
        <v>23.247399366802352</v>
      </c>
      <c r="MC25" s="41">
        <v>0</v>
      </c>
      <c r="MD25" s="42">
        <f t="shared" si="238"/>
        <v>1113</v>
      </c>
      <c r="ME25" s="43">
        <f t="shared" si="239"/>
        <v>21.905136784097618</v>
      </c>
      <c r="MF25" s="44">
        <v>597</v>
      </c>
      <c r="MG25" s="40">
        <f t="shared" si="240"/>
        <v>20.888733379986004</v>
      </c>
      <c r="MH25" s="44">
        <v>512</v>
      </c>
      <c r="MI25" s="40">
        <f t="shared" si="241"/>
        <v>23.304506144742831</v>
      </c>
      <c r="MJ25" s="41">
        <v>0</v>
      </c>
      <c r="MK25" s="42">
        <f t="shared" si="242"/>
        <v>1109</v>
      </c>
      <c r="ML25" s="43">
        <f t="shared" si="243"/>
        <v>21.938674579624134</v>
      </c>
      <c r="MM25" s="44">
        <v>592</v>
      </c>
      <c r="MN25" s="40">
        <f t="shared" si="244"/>
        <v>20.955752212389381</v>
      </c>
      <c r="MO25" s="44">
        <v>501</v>
      </c>
      <c r="MP25" s="40">
        <f t="shared" si="245"/>
        <v>23.183711244794079</v>
      </c>
      <c r="MQ25" s="41">
        <v>0</v>
      </c>
      <c r="MR25" s="42">
        <f t="shared" si="246"/>
        <v>1093</v>
      </c>
      <c r="MS25" s="43">
        <f t="shared" si="247"/>
        <v>21.921379863618132</v>
      </c>
      <c r="MT25" s="44">
        <v>577</v>
      </c>
      <c r="MU25" s="40">
        <f t="shared" si="248"/>
        <v>20.762864339690537</v>
      </c>
      <c r="MV25" s="44">
        <v>485</v>
      </c>
      <c r="MW25" s="40">
        <f t="shared" si="249"/>
        <v>22.953147184098437</v>
      </c>
      <c r="MX25" s="41">
        <v>0</v>
      </c>
      <c r="MY25" s="42">
        <f t="shared" si="250"/>
        <v>1062</v>
      </c>
      <c r="MZ25" s="43">
        <f t="shared" si="251"/>
        <v>21.708912510220767</v>
      </c>
      <c r="NA25" s="44">
        <v>570</v>
      </c>
      <c r="NB25" s="40">
        <f t="shared" si="252"/>
        <v>20.932794711715019</v>
      </c>
      <c r="NC25" s="44">
        <v>476</v>
      </c>
      <c r="ND25" s="40">
        <f t="shared" si="253"/>
        <v>22.984065668759055</v>
      </c>
      <c r="NE25" s="41">
        <v>0</v>
      </c>
      <c r="NF25" s="42">
        <f t="shared" si="254"/>
        <v>1046</v>
      </c>
      <c r="NG25" s="43">
        <f t="shared" si="255"/>
        <v>21.818940342094283</v>
      </c>
      <c r="NH25" s="44">
        <v>563</v>
      </c>
      <c r="NI25" s="40">
        <f t="shared" si="256"/>
        <v>20.929368029739777</v>
      </c>
      <c r="NJ25" s="44">
        <v>463</v>
      </c>
      <c r="NK25" s="40">
        <f t="shared" si="257"/>
        <v>22.920792079207921</v>
      </c>
      <c r="NL25" s="41">
        <v>0</v>
      </c>
      <c r="NM25" s="42">
        <f t="shared" si="258"/>
        <v>1026</v>
      </c>
      <c r="NN25" s="43">
        <f t="shared" si="259"/>
        <v>21.783439490445861</v>
      </c>
      <c r="NO25" s="44">
        <v>549</v>
      </c>
      <c r="NP25" s="40">
        <f t="shared" si="260"/>
        <v>20.954198473282442</v>
      </c>
      <c r="NQ25" s="44">
        <v>447</v>
      </c>
      <c r="NR25" s="40">
        <f t="shared" si="261"/>
        <v>22.982005141388175</v>
      </c>
      <c r="NS25" s="41">
        <v>0</v>
      </c>
      <c r="NT25" s="42">
        <f t="shared" si="262"/>
        <v>996</v>
      </c>
      <c r="NU25" s="43">
        <f t="shared" si="263"/>
        <v>21.818181818181817</v>
      </c>
      <c r="NV25" s="44">
        <v>541</v>
      </c>
      <c r="NW25" s="40">
        <f t="shared" si="264"/>
        <v>20.839753466872111</v>
      </c>
      <c r="NX25" s="44">
        <v>441</v>
      </c>
      <c r="NY25" s="40">
        <f t="shared" si="265"/>
        <v>22.956793336803749</v>
      </c>
      <c r="NZ25" s="41">
        <v>0</v>
      </c>
      <c r="OA25" s="42">
        <f t="shared" si="266"/>
        <v>982</v>
      </c>
      <c r="OB25" s="43">
        <f t="shared" si="267"/>
        <v>21.740092982067743</v>
      </c>
      <c r="OC25" s="44">
        <v>533</v>
      </c>
      <c r="OD25" s="40">
        <f t="shared" si="268"/>
        <v>20.707070707070706</v>
      </c>
      <c r="OE25" s="44">
        <v>436</v>
      </c>
      <c r="OF25" s="40">
        <f t="shared" si="269"/>
        <v>22.94736842105263</v>
      </c>
      <c r="OG25" s="41">
        <v>0</v>
      </c>
      <c r="OH25" s="42">
        <f t="shared" si="270"/>
        <v>969</v>
      </c>
      <c r="OI25" s="43">
        <f t="shared" si="271"/>
        <v>21.658471166741172</v>
      </c>
      <c r="OJ25" s="44">
        <v>529</v>
      </c>
      <c r="OK25" s="40">
        <f t="shared" si="272"/>
        <v>20.777690494893953</v>
      </c>
      <c r="OL25" s="44">
        <v>424</v>
      </c>
      <c r="OM25" s="40">
        <f t="shared" si="273"/>
        <v>22.771213748657356</v>
      </c>
      <c r="ON25" s="41">
        <v>0</v>
      </c>
      <c r="OO25" s="42">
        <f t="shared" si="274"/>
        <v>953</v>
      </c>
      <c r="OP25" s="43">
        <f t="shared" si="275"/>
        <v>21.619782214156082</v>
      </c>
      <c r="OQ25" s="44">
        <v>515</v>
      </c>
      <c r="OR25" s="40">
        <f t="shared" si="276"/>
        <v>20.749395648670426</v>
      </c>
      <c r="OS25" s="44">
        <v>416</v>
      </c>
      <c r="OT25" s="40">
        <f t="shared" si="277"/>
        <v>23.034330011074196</v>
      </c>
      <c r="OU25" s="41">
        <v>0</v>
      </c>
      <c r="OV25" s="42">
        <f t="shared" si="278"/>
        <v>931</v>
      </c>
      <c r="OW25" s="43">
        <f t="shared" si="279"/>
        <v>21.711753731343283</v>
      </c>
      <c r="OX25" s="44">
        <v>499</v>
      </c>
      <c r="OY25" s="40">
        <f t="shared" si="280"/>
        <v>20.653973509933774</v>
      </c>
      <c r="OZ25" s="44">
        <v>403</v>
      </c>
      <c r="PA25" s="36">
        <f t="shared" si="281"/>
        <v>22.897727272727273</v>
      </c>
      <c r="PB25" s="45">
        <v>0</v>
      </c>
      <c r="PC25" s="46">
        <f t="shared" si="282"/>
        <v>902</v>
      </c>
      <c r="PD25" s="47">
        <f t="shared" si="283"/>
        <v>21.599616858237546</v>
      </c>
      <c r="PE25" s="48">
        <v>489</v>
      </c>
      <c r="PF25" s="36">
        <f t="shared" si="284"/>
        <v>20.694033008887008</v>
      </c>
      <c r="PG25" s="48">
        <v>377</v>
      </c>
      <c r="PH25" s="36">
        <f t="shared" si="285"/>
        <v>22.30769230769231</v>
      </c>
      <c r="PI25" s="45">
        <v>0</v>
      </c>
      <c r="PJ25" s="46">
        <f t="shared" si="286"/>
        <v>866</v>
      </c>
      <c r="PK25" s="47">
        <f t="shared" si="287"/>
        <v>21.366888724401679</v>
      </c>
      <c r="PL25" s="48">
        <v>477</v>
      </c>
      <c r="PM25" s="36">
        <f t="shared" si="288"/>
        <v>20.74815137016094</v>
      </c>
      <c r="PN25" s="48">
        <v>355</v>
      </c>
      <c r="PO25" s="36">
        <f t="shared" si="289"/>
        <v>21.967821782178216</v>
      </c>
      <c r="PP25" s="45">
        <v>0</v>
      </c>
      <c r="PQ25" s="46">
        <f t="shared" si="290"/>
        <v>832</v>
      </c>
      <c r="PR25" s="47">
        <f t="shared" si="291"/>
        <v>21.251596424010216</v>
      </c>
      <c r="PS25" s="48">
        <v>463</v>
      </c>
      <c r="PT25" s="36">
        <f t="shared" si="292"/>
        <v>20.978704123244224</v>
      </c>
      <c r="PU25" s="48">
        <v>336</v>
      </c>
      <c r="PV25" s="36">
        <f t="shared" si="293"/>
        <v>21.775761503564482</v>
      </c>
      <c r="PW25" s="45">
        <v>0</v>
      </c>
      <c r="PX25" s="46">
        <f t="shared" si="294"/>
        <v>799</v>
      </c>
      <c r="PY25" s="47">
        <f t="shared" si="295"/>
        <v>21.306666666666665</v>
      </c>
      <c r="PZ25" s="49">
        <v>455</v>
      </c>
      <c r="QA25" s="36">
        <f t="shared" si="296"/>
        <v>20.977408944213924</v>
      </c>
      <c r="QB25" s="48">
        <v>331</v>
      </c>
      <c r="QC25" s="36">
        <f t="shared" si="297"/>
        <v>21.862615587846765</v>
      </c>
      <c r="QD25" s="45">
        <v>0</v>
      </c>
      <c r="QE25" s="46">
        <f t="shared" si="298"/>
        <v>786</v>
      </c>
      <c r="QF25" s="47">
        <f t="shared" si="299"/>
        <v>21.341297855009504</v>
      </c>
      <c r="QG25" s="50">
        <v>446</v>
      </c>
      <c r="QH25" s="36">
        <f t="shared" si="300"/>
        <v>20.978363123236125</v>
      </c>
      <c r="QI25" s="51">
        <v>322</v>
      </c>
      <c r="QJ25" s="36">
        <f t="shared" si="301"/>
        <v>21.845318860244234</v>
      </c>
      <c r="QK25" s="45">
        <v>0</v>
      </c>
      <c r="QL25" s="46">
        <f t="shared" si="302"/>
        <v>768</v>
      </c>
      <c r="QM25" s="47">
        <f t="shared" si="303"/>
        <v>21.333333333333336</v>
      </c>
      <c r="QN25" s="48">
        <v>429</v>
      </c>
      <c r="QO25" s="36">
        <f t="shared" si="304"/>
        <v>20.88607594936709</v>
      </c>
      <c r="QP25" s="48">
        <v>301</v>
      </c>
      <c r="QQ25" s="36">
        <f t="shared" si="305"/>
        <v>21.438746438746438</v>
      </c>
      <c r="QR25" s="45">
        <v>0</v>
      </c>
      <c r="QS25" s="46">
        <f t="shared" si="306"/>
        <v>730</v>
      </c>
      <c r="QT25" s="47">
        <f t="shared" si="307"/>
        <v>21.110468478889533</v>
      </c>
      <c r="QU25" s="48">
        <v>410</v>
      </c>
      <c r="QV25" s="36">
        <f t="shared" si="308"/>
        <v>20.728008088978768</v>
      </c>
      <c r="QW25" s="48">
        <v>295</v>
      </c>
      <c r="QX25" s="36">
        <f t="shared" si="309"/>
        <v>22.080838323353294</v>
      </c>
      <c r="QY25" s="45">
        <v>0</v>
      </c>
      <c r="QZ25" s="46">
        <f t="shared" si="310"/>
        <v>705</v>
      </c>
      <c r="RA25" s="47">
        <f t="shared" si="311"/>
        <v>21.273385636692819</v>
      </c>
      <c r="RB25" s="48">
        <v>394</v>
      </c>
      <c r="RC25" s="36">
        <f t="shared" si="312"/>
        <v>20.835536753040721</v>
      </c>
      <c r="RD25" s="48">
        <v>275</v>
      </c>
      <c r="RE25" s="36">
        <f t="shared" si="313"/>
        <v>22.141706924315621</v>
      </c>
      <c r="RF25" s="45">
        <v>0</v>
      </c>
      <c r="RG25" s="46">
        <f t="shared" si="314"/>
        <v>669</v>
      </c>
      <c r="RH25" s="47">
        <f t="shared" si="315"/>
        <v>21.353335461219277</v>
      </c>
      <c r="RI25" s="48">
        <v>371</v>
      </c>
      <c r="RJ25" s="36">
        <f t="shared" si="316"/>
        <v>20.830993823694556</v>
      </c>
      <c r="RK25" s="48">
        <v>259</v>
      </c>
      <c r="RL25" s="36">
        <f t="shared" si="317"/>
        <v>22.26999140154772</v>
      </c>
      <c r="RM25" s="45">
        <v>0</v>
      </c>
      <c r="RN25" s="46">
        <f t="shared" si="318"/>
        <v>630</v>
      </c>
      <c r="RO25" s="47">
        <f t="shared" si="319"/>
        <v>21.399456521739129</v>
      </c>
      <c r="RP25" s="48">
        <v>360</v>
      </c>
      <c r="RQ25" s="36">
        <f t="shared" si="320"/>
        <v>21.151586368977675</v>
      </c>
      <c r="RR25" s="48">
        <v>247</v>
      </c>
      <c r="RS25" s="36">
        <f t="shared" si="321"/>
        <v>22.073279714030384</v>
      </c>
      <c r="RT25" s="45">
        <v>0</v>
      </c>
      <c r="RU25" s="46">
        <f t="shared" si="322"/>
        <v>607</v>
      </c>
      <c r="RV25" s="47">
        <f t="shared" si="323"/>
        <v>21.517192484934419</v>
      </c>
      <c r="RW25" s="48">
        <v>351</v>
      </c>
      <c r="RX25" s="36">
        <f t="shared" si="324"/>
        <v>21.272727272727273</v>
      </c>
      <c r="RY25" s="48">
        <v>242</v>
      </c>
      <c r="RZ25" s="36">
        <f t="shared" si="325"/>
        <v>22.304147465437786</v>
      </c>
      <c r="SA25" s="45">
        <v>0</v>
      </c>
      <c r="SB25" s="46">
        <f t="shared" si="326"/>
        <v>593</v>
      </c>
      <c r="SC25" s="47">
        <f t="shared" si="327"/>
        <v>21.681901279707496</v>
      </c>
      <c r="SD25" s="48">
        <v>338</v>
      </c>
      <c r="SE25" s="36">
        <f t="shared" si="328"/>
        <v>21.164683782091419</v>
      </c>
      <c r="SF25" s="48">
        <v>234</v>
      </c>
      <c r="SG25" s="36">
        <f t="shared" si="329"/>
        <v>22.413793103448278</v>
      </c>
      <c r="SH25" s="45">
        <v>0</v>
      </c>
      <c r="SI25" s="46">
        <f t="shared" si="330"/>
        <v>572</v>
      </c>
      <c r="SJ25" s="47">
        <f t="shared" si="331"/>
        <v>21.658462703521394</v>
      </c>
      <c r="SK25" s="48">
        <v>324</v>
      </c>
      <c r="SL25" s="36">
        <f t="shared" si="332"/>
        <v>21.204188481675391</v>
      </c>
      <c r="SM25" s="48">
        <v>217</v>
      </c>
      <c r="SN25" s="36">
        <f t="shared" si="333"/>
        <v>22.120285423037718</v>
      </c>
      <c r="SO25" s="45">
        <v>0</v>
      </c>
      <c r="SP25" s="46">
        <f t="shared" si="334"/>
        <v>541</v>
      </c>
      <c r="SQ25" s="47">
        <f t="shared" si="335"/>
        <v>21.562375448385811</v>
      </c>
      <c r="SR25" s="35">
        <v>309</v>
      </c>
      <c r="SS25" s="36">
        <f t="shared" si="336"/>
        <v>21.077762619372443</v>
      </c>
      <c r="ST25" s="37">
        <v>204</v>
      </c>
      <c r="SU25" s="36">
        <f t="shared" si="337"/>
        <v>21.982758620689655</v>
      </c>
      <c r="SV25" s="45">
        <v>0</v>
      </c>
      <c r="SW25" s="46">
        <f t="shared" si="338"/>
        <v>513</v>
      </c>
      <c r="SX25" s="47">
        <f t="shared" si="339"/>
        <v>21.428571428571427</v>
      </c>
      <c r="SY25" s="35">
        <v>294</v>
      </c>
      <c r="SZ25" s="36">
        <f t="shared" si="340"/>
        <v>21.273516642547033</v>
      </c>
      <c r="TA25" s="37">
        <v>188</v>
      </c>
      <c r="TB25" s="36">
        <f t="shared" si="341"/>
        <v>21.75925925925926</v>
      </c>
      <c r="TC25" s="45">
        <v>0</v>
      </c>
      <c r="TD25" s="46">
        <f t="shared" si="342"/>
        <v>482</v>
      </c>
      <c r="TE25" s="36">
        <f t="shared" si="343"/>
        <v>21.460373998219058</v>
      </c>
      <c r="TF25" s="52">
        <v>271</v>
      </c>
      <c r="TG25" s="36">
        <f t="shared" si="344"/>
        <v>21.040372670807454</v>
      </c>
      <c r="TH25" s="37">
        <v>175</v>
      </c>
      <c r="TI25" s="36">
        <f t="shared" si="345"/>
        <v>21.57829839704069</v>
      </c>
      <c r="TJ25" s="45">
        <v>0</v>
      </c>
      <c r="TK25" s="46">
        <f t="shared" si="346"/>
        <v>446</v>
      </c>
      <c r="TL25" s="47">
        <f t="shared" si="347"/>
        <v>21.248213434969031</v>
      </c>
      <c r="TM25" s="50"/>
      <c r="TN25" s="36"/>
      <c r="TO25" s="51"/>
      <c r="TP25" s="36"/>
      <c r="TQ25" s="45"/>
      <c r="TR25" s="37">
        <v>387</v>
      </c>
      <c r="TS25" s="47">
        <f t="shared" si="348"/>
        <v>20.739549839228296</v>
      </c>
      <c r="TT25" s="50"/>
      <c r="TU25" s="36"/>
      <c r="TV25" s="51"/>
      <c r="TW25" s="36"/>
      <c r="TX25" s="45"/>
      <c r="TY25" s="37">
        <v>372</v>
      </c>
      <c r="TZ25" s="47">
        <f t="shared" si="349"/>
        <v>21.076487252124647</v>
      </c>
      <c r="UA25" s="50"/>
      <c r="UB25" s="36"/>
      <c r="UC25" s="51"/>
      <c r="UD25" s="36"/>
      <c r="UE25" s="45"/>
      <c r="UF25" s="37">
        <v>349</v>
      </c>
      <c r="UG25" s="47">
        <f t="shared" si="350"/>
        <v>21.138703815869171</v>
      </c>
      <c r="UH25" s="50"/>
      <c r="UI25" s="36"/>
      <c r="UJ25" s="51"/>
      <c r="UK25" s="36"/>
      <c r="UL25" s="45"/>
      <c r="UM25" s="37">
        <v>286</v>
      </c>
      <c r="UN25" s="47">
        <f t="shared" si="351"/>
        <v>21.359223300970871</v>
      </c>
      <c r="UO25" s="50"/>
      <c r="UP25" s="36"/>
      <c r="UQ25" s="51"/>
      <c r="UR25" s="36"/>
      <c r="US25" s="45"/>
      <c r="UT25" s="37">
        <v>250</v>
      </c>
      <c r="UU25" s="47">
        <f t="shared" si="352"/>
        <v>21.312872975277067</v>
      </c>
      <c r="UV25" s="50"/>
      <c r="UW25" s="36"/>
      <c r="UX25" s="51"/>
      <c r="UY25" s="36"/>
      <c r="UZ25" s="45"/>
      <c r="VA25" s="37">
        <v>225</v>
      </c>
      <c r="VB25" s="47">
        <f t="shared" si="353"/>
        <v>21.655437921077962</v>
      </c>
      <c r="VC25" s="50"/>
      <c r="VD25" s="36"/>
      <c r="VE25" s="51"/>
      <c r="VF25" s="36"/>
      <c r="VG25" s="45"/>
      <c r="VH25" s="37">
        <v>203</v>
      </c>
      <c r="VI25" s="47">
        <f t="shared" si="354"/>
        <v>23.49537037037037</v>
      </c>
      <c r="VJ25" s="50"/>
      <c r="VK25" s="36"/>
      <c r="VL25" s="51"/>
      <c r="VM25" s="36"/>
      <c r="VN25" s="45"/>
      <c r="VO25" s="37">
        <v>188</v>
      </c>
      <c r="VP25" s="47">
        <f t="shared" si="355"/>
        <v>24.383916990920881</v>
      </c>
      <c r="VQ25" s="50"/>
      <c r="VR25" s="36"/>
      <c r="VS25" s="51"/>
      <c r="VT25" s="36"/>
      <c r="VU25" s="45"/>
      <c r="VV25" s="37">
        <v>161</v>
      </c>
      <c r="VW25" s="47">
        <f t="shared" si="356"/>
        <v>25.195618153364631</v>
      </c>
      <c r="VX25" s="50"/>
      <c r="VY25" s="36"/>
      <c r="VZ25" s="51"/>
      <c r="WA25" s="36"/>
      <c r="WB25" s="45"/>
      <c r="WC25" s="37">
        <v>107</v>
      </c>
      <c r="WD25" s="47">
        <f t="shared" si="357"/>
        <v>24.711316397228639</v>
      </c>
      <c r="WE25" s="50"/>
      <c r="WF25" s="36"/>
      <c r="WG25" s="51"/>
      <c r="WH25" s="36"/>
      <c r="WI25" s="45"/>
      <c r="WJ25" s="37">
        <v>80</v>
      </c>
      <c r="WK25" s="47">
        <f t="shared" si="358"/>
        <v>22.535211267605636</v>
      </c>
      <c r="WL25" s="50"/>
      <c r="WM25" s="36"/>
      <c r="WN25" s="51"/>
      <c r="WO25" s="36"/>
      <c r="WP25" s="45"/>
      <c r="WQ25" s="37">
        <v>58</v>
      </c>
      <c r="WR25" s="47">
        <f t="shared" si="359"/>
        <v>21.09090909090909</v>
      </c>
      <c r="WS25" s="50"/>
      <c r="WT25" s="36"/>
      <c r="WU25" s="51"/>
      <c r="WV25" s="36"/>
      <c r="WW25" s="45"/>
      <c r="WX25" s="37">
        <v>49</v>
      </c>
      <c r="WY25" s="47">
        <f t="shared" si="360"/>
        <v>23.113207547169811</v>
      </c>
    </row>
    <row r="26" spans="1:623">
      <c r="A26" s="34" t="s">
        <v>77</v>
      </c>
      <c r="B26" s="35">
        <v>29673</v>
      </c>
      <c r="C26" s="36">
        <f t="shared" si="0"/>
        <v>0.34579539233146017</v>
      </c>
      <c r="D26" s="37">
        <v>71290</v>
      </c>
      <c r="E26" s="36">
        <f t="shared" si="1"/>
        <v>0.819323860712875</v>
      </c>
      <c r="F26" s="37">
        <f t="shared" si="2"/>
        <v>100963</v>
      </c>
      <c r="G26" s="38">
        <f t="shared" si="3"/>
        <v>0.5842034935094641</v>
      </c>
      <c r="H26" s="39">
        <v>321</v>
      </c>
      <c r="I26" s="40">
        <f t="shared" si="4"/>
        <v>9.5849507315616602</v>
      </c>
      <c r="J26" s="39">
        <v>507</v>
      </c>
      <c r="K26" s="40">
        <f t="shared" si="5"/>
        <v>18.503649635036496</v>
      </c>
      <c r="L26" s="41">
        <f t="shared" si="6"/>
        <v>0</v>
      </c>
      <c r="M26" s="42">
        <f t="shared" si="7"/>
        <v>828</v>
      </c>
      <c r="N26" s="43">
        <f t="shared" si="8"/>
        <v>13.598292001970766</v>
      </c>
      <c r="O26" s="39">
        <v>320</v>
      </c>
      <c r="P26" s="40">
        <f t="shared" si="9"/>
        <v>9.5665171898355759</v>
      </c>
      <c r="Q26" s="39">
        <v>506</v>
      </c>
      <c r="R26" s="40">
        <f t="shared" si="10"/>
        <v>18.494152046783626</v>
      </c>
      <c r="S26" s="41">
        <f t="shared" si="11"/>
        <v>0</v>
      </c>
      <c r="T26" s="42">
        <f t="shared" si="12"/>
        <v>826</v>
      </c>
      <c r="U26" s="43">
        <f t="shared" si="13"/>
        <v>13.583292221674068</v>
      </c>
      <c r="V26" s="39">
        <v>319</v>
      </c>
      <c r="W26" s="40">
        <f t="shared" si="14"/>
        <v>9.5451825254338729</v>
      </c>
      <c r="X26" s="39">
        <v>506</v>
      </c>
      <c r="Y26" s="40">
        <f t="shared" si="15"/>
        <v>18.494152046783626</v>
      </c>
      <c r="Z26" s="41">
        <f t="shared" si="16"/>
        <v>0</v>
      </c>
      <c r="AA26" s="42">
        <f t="shared" si="17"/>
        <v>825</v>
      </c>
      <c r="AB26" s="43">
        <f t="shared" si="18"/>
        <v>13.573543928923989</v>
      </c>
      <c r="AC26" s="39">
        <v>318</v>
      </c>
      <c r="AD26" s="40">
        <f t="shared" si="19"/>
        <v>9.5238095238095237</v>
      </c>
      <c r="AE26" s="39">
        <v>506</v>
      </c>
      <c r="AF26" s="40">
        <f t="shared" si="20"/>
        <v>18.50091407678245</v>
      </c>
      <c r="AG26" s="41">
        <f t="shared" si="21"/>
        <v>0</v>
      </c>
      <c r="AH26" s="42">
        <f t="shared" si="22"/>
        <v>824</v>
      </c>
      <c r="AI26" s="43">
        <f t="shared" si="23"/>
        <v>13.566019097793875</v>
      </c>
      <c r="AJ26" s="39">
        <v>318</v>
      </c>
      <c r="AK26" s="40">
        <f t="shared" si="24"/>
        <v>9.5295175307162125</v>
      </c>
      <c r="AL26" s="39">
        <v>505</v>
      </c>
      <c r="AM26" s="40">
        <f t="shared" si="25"/>
        <v>18.477863154043174</v>
      </c>
      <c r="AN26" s="41">
        <f t="shared" si="26"/>
        <v>0</v>
      </c>
      <c r="AO26" s="42">
        <f t="shared" si="27"/>
        <v>823</v>
      </c>
      <c r="AP26" s="43">
        <f t="shared" si="28"/>
        <v>13.558484349258649</v>
      </c>
      <c r="AQ26" s="39">
        <v>318</v>
      </c>
      <c r="AR26" s="40">
        <f t="shared" si="29"/>
        <v>9.5295175307162125</v>
      </c>
      <c r="AS26" s="39">
        <v>504</v>
      </c>
      <c r="AT26" s="40">
        <f t="shared" si="30"/>
        <v>18.475073313782993</v>
      </c>
      <c r="AU26" s="41">
        <f t="shared" si="31"/>
        <v>0</v>
      </c>
      <c r="AV26" s="42">
        <f t="shared" si="32"/>
        <v>822</v>
      </c>
      <c r="AW26" s="43">
        <f t="shared" si="33"/>
        <v>13.553173948887057</v>
      </c>
      <c r="AX26" s="39">
        <v>318</v>
      </c>
      <c r="AY26" s="40">
        <f t="shared" si="34"/>
        <v>9.5380923815236951</v>
      </c>
      <c r="AZ26" s="39">
        <v>504</v>
      </c>
      <c r="BA26" s="40">
        <f t="shared" si="35"/>
        <v>18.495412844036696</v>
      </c>
      <c r="BB26" s="41">
        <f t="shared" si="36"/>
        <v>0</v>
      </c>
      <c r="BC26" s="42">
        <f t="shared" si="37"/>
        <v>822</v>
      </c>
      <c r="BD26" s="43">
        <f t="shared" si="38"/>
        <v>13.566595147714144</v>
      </c>
      <c r="BE26" s="39">
        <v>318</v>
      </c>
      <c r="BF26" s="40">
        <f t="shared" si="39"/>
        <v>9.5438175270108054</v>
      </c>
      <c r="BG26" s="39">
        <v>504</v>
      </c>
      <c r="BH26" s="40">
        <f t="shared" si="40"/>
        <v>18.495412844036696</v>
      </c>
      <c r="BI26" s="41">
        <f t="shared" si="41"/>
        <v>0</v>
      </c>
      <c r="BJ26" s="42">
        <f t="shared" si="42"/>
        <v>822</v>
      </c>
      <c r="BK26" s="43">
        <f t="shared" si="43"/>
        <v>13.571074789499752</v>
      </c>
      <c r="BL26" s="39">
        <v>318</v>
      </c>
      <c r="BM26" s="40">
        <f t="shared" si="44"/>
        <v>9.5438175270108054</v>
      </c>
      <c r="BN26" s="39">
        <v>504</v>
      </c>
      <c r="BO26" s="40">
        <f t="shared" si="45"/>
        <v>18.522601984564499</v>
      </c>
      <c r="BP26" s="41">
        <f t="shared" si="46"/>
        <v>0</v>
      </c>
      <c r="BQ26" s="42">
        <f t="shared" si="47"/>
        <v>822</v>
      </c>
      <c r="BR26" s="43">
        <f t="shared" si="48"/>
        <v>13.580042953907153</v>
      </c>
      <c r="BS26" s="39">
        <v>318</v>
      </c>
      <c r="BT26" s="40">
        <f t="shared" si="49"/>
        <v>9.5581605049594227</v>
      </c>
      <c r="BU26" s="39">
        <v>504</v>
      </c>
      <c r="BV26" s="40">
        <f t="shared" si="50"/>
        <v>18.549871181450129</v>
      </c>
      <c r="BW26" s="41">
        <f t="shared" si="51"/>
        <v>0</v>
      </c>
      <c r="BX26" s="42">
        <f t="shared" si="52"/>
        <v>822</v>
      </c>
      <c r="BY26" s="43">
        <f t="shared" si="53"/>
        <v>13.600264725347452</v>
      </c>
      <c r="BZ26" s="39">
        <v>318</v>
      </c>
      <c r="CA26" s="40">
        <f t="shared" si="54"/>
        <v>9.5581605049594227</v>
      </c>
      <c r="CB26" s="39">
        <v>502</v>
      </c>
      <c r="CC26" s="40">
        <f t="shared" si="55"/>
        <v>18.489871086556171</v>
      </c>
      <c r="CD26" s="41">
        <f t="shared" si="56"/>
        <v>0</v>
      </c>
      <c r="CE26" s="42">
        <f t="shared" si="57"/>
        <v>820</v>
      </c>
      <c r="CF26" s="43">
        <f t="shared" si="58"/>
        <v>13.571665011585567</v>
      </c>
      <c r="CG26" s="39">
        <v>318</v>
      </c>
      <c r="CH26" s="40">
        <f t="shared" si="59"/>
        <v>9.5696659644899196</v>
      </c>
      <c r="CI26" s="39">
        <v>499</v>
      </c>
      <c r="CJ26" s="40">
        <f t="shared" si="60"/>
        <v>18.42688330871492</v>
      </c>
      <c r="CK26" s="41">
        <f t="shared" si="61"/>
        <v>0</v>
      </c>
      <c r="CL26" s="42">
        <f t="shared" si="62"/>
        <v>817</v>
      </c>
      <c r="CM26" s="43">
        <f t="shared" si="63"/>
        <v>13.546675509865693</v>
      </c>
      <c r="CN26" s="39">
        <v>318</v>
      </c>
      <c r="CO26" s="40">
        <f t="shared" si="64"/>
        <v>9.581199156372401</v>
      </c>
      <c r="CP26" s="39">
        <v>497</v>
      </c>
      <c r="CQ26" s="40">
        <f t="shared" si="65"/>
        <v>18.427882832777158</v>
      </c>
      <c r="CR26" s="41">
        <f t="shared" si="66"/>
        <v>0</v>
      </c>
      <c r="CS26" s="42">
        <f t="shared" si="67"/>
        <v>815</v>
      </c>
      <c r="CT26" s="43">
        <f t="shared" si="68"/>
        <v>13.54720744680851</v>
      </c>
      <c r="CU26" s="39">
        <v>318</v>
      </c>
      <c r="CV26" s="40">
        <f t="shared" si="69"/>
        <v>9.5869761832981606</v>
      </c>
      <c r="CW26" s="39">
        <v>497</v>
      </c>
      <c r="CX26" s="40">
        <f t="shared" si="70"/>
        <v>18.434718100890208</v>
      </c>
      <c r="CY26" s="41">
        <f t="shared" si="71"/>
        <v>0</v>
      </c>
      <c r="CZ26" s="42">
        <f t="shared" si="72"/>
        <v>815</v>
      </c>
      <c r="DA26" s="43">
        <f t="shared" si="73"/>
        <v>13.553966406120074</v>
      </c>
      <c r="DB26" s="39">
        <v>318</v>
      </c>
      <c r="DC26" s="40">
        <f t="shared" si="74"/>
        <v>9.5898673100120622</v>
      </c>
      <c r="DD26" s="39">
        <v>497</v>
      </c>
      <c r="DE26" s="40">
        <f t="shared" si="75"/>
        <v>18.441558441558442</v>
      </c>
      <c r="DF26" s="41">
        <f t="shared" si="76"/>
        <v>0</v>
      </c>
      <c r="DG26" s="42">
        <f t="shared" si="77"/>
        <v>815</v>
      </c>
      <c r="DH26" s="43">
        <f t="shared" si="78"/>
        <v>13.558476127100317</v>
      </c>
      <c r="DI26" s="39">
        <v>318</v>
      </c>
      <c r="DJ26" s="40">
        <f t="shared" si="79"/>
        <v>9.5985511620887412</v>
      </c>
      <c r="DK26" s="39">
        <v>497</v>
      </c>
      <c r="DL26" s="40">
        <f t="shared" si="80"/>
        <v>18.462109955423479</v>
      </c>
      <c r="DM26" s="41">
        <f t="shared" si="81"/>
        <v>0</v>
      </c>
      <c r="DN26" s="42">
        <f t="shared" si="82"/>
        <v>815</v>
      </c>
      <c r="DO26" s="43">
        <f t="shared" si="83"/>
        <v>13.572023313905079</v>
      </c>
      <c r="DP26" s="39">
        <v>315</v>
      </c>
      <c r="DQ26" s="40">
        <f t="shared" si="84"/>
        <v>9.5252494708194728</v>
      </c>
      <c r="DR26" s="39">
        <v>493</v>
      </c>
      <c r="DS26" s="40">
        <f t="shared" si="85"/>
        <v>18.374953410361535</v>
      </c>
      <c r="DT26" s="41">
        <f t="shared" si="86"/>
        <v>0</v>
      </c>
      <c r="DU26" s="42">
        <f t="shared" si="87"/>
        <v>808</v>
      </c>
      <c r="DV26" s="43">
        <f t="shared" si="88"/>
        <v>13.48914858096828</v>
      </c>
      <c r="DW26" s="39">
        <v>314</v>
      </c>
      <c r="DX26" s="40">
        <f t="shared" si="89"/>
        <v>9.5238095238095237</v>
      </c>
      <c r="DY26" s="39">
        <v>492</v>
      </c>
      <c r="DZ26" s="40">
        <f t="shared" si="90"/>
        <v>18.35820895522388</v>
      </c>
      <c r="EA26" s="41">
        <f t="shared" si="91"/>
        <v>0</v>
      </c>
      <c r="EB26" s="42">
        <f t="shared" si="92"/>
        <v>806</v>
      </c>
      <c r="EC26" s="43">
        <f t="shared" si="93"/>
        <v>13.485025932742179</v>
      </c>
      <c r="ED26" s="39">
        <v>312</v>
      </c>
      <c r="EE26" s="40">
        <f t="shared" si="94"/>
        <v>9.4804010938924339</v>
      </c>
      <c r="EF26" s="39">
        <v>491</v>
      </c>
      <c r="EG26" s="40">
        <f t="shared" si="95"/>
        <v>18.348281016442453</v>
      </c>
      <c r="EH26" s="41">
        <f t="shared" si="96"/>
        <v>0</v>
      </c>
      <c r="EI26" s="42">
        <f t="shared" si="97"/>
        <v>803</v>
      </c>
      <c r="EJ26" s="43">
        <f t="shared" si="98"/>
        <v>13.4573487514664</v>
      </c>
      <c r="EK26" s="39">
        <v>311</v>
      </c>
      <c r="EL26" s="40">
        <f t="shared" si="99"/>
        <v>9.455761629674674</v>
      </c>
      <c r="EM26" s="39">
        <v>491</v>
      </c>
      <c r="EN26" s="40">
        <f t="shared" si="100"/>
        <v>18.368873924429479</v>
      </c>
      <c r="EO26" s="41">
        <f t="shared" si="101"/>
        <v>0</v>
      </c>
      <c r="EP26" s="42">
        <f t="shared" si="102"/>
        <v>802</v>
      </c>
      <c r="EQ26" s="43">
        <f t="shared" si="103"/>
        <v>13.451861791345184</v>
      </c>
      <c r="ER26" s="39">
        <v>310</v>
      </c>
      <c r="ES26" s="40">
        <f t="shared" si="104"/>
        <v>9.4397076735688188</v>
      </c>
      <c r="ET26" s="39">
        <v>491</v>
      </c>
      <c r="EU26" s="40">
        <f t="shared" si="105"/>
        <v>18.375748502994014</v>
      </c>
      <c r="EV26" s="41">
        <f t="shared" si="106"/>
        <v>0</v>
      </c>
      <c r="EW26" s="42">
        <f t="shared" si="107"/>
        <v>801</v>
      </c>
      <c r="EX26" s="43">
        <f t="shared" si="108"/>
        <v>13.44862323707186</v>
      </c>
      <c r="EY26" s="39">
        <v>310</v>
      </c>
      <c r="EZ26" s="40">
        <f t="shared" si="109"/>
        <v>9.4512195121951219</v>
      </c>
      <c r="FA26" s="39">
        <v>491</v>
      </c>
      <c r="FB26" s="40">
        <f t="shared" si="110"/>
        <v>18.382628229127668</v>
      </c>
      <c r="FC26" s="41">
        <f t="shared" si="111"/>
        <v>0</v>
      </c>
      <c r="FD26" s="42">
        <f t="shared" si="112"/>
        <v>801</v>
      </c>
      <c r="FE26" s="43">
        <f t="shared" si="113"/>
        <v>13.459922702066878</v>
      </c>
      <c r="FF26" s="39">
        <v>308</v>
      </c>
      <c r="FG26" s="40">
        <f t="shared" si="114"/>
        <v>9.4103269172013455</v>
      </c>
      <c r="FH26" s="39">
        <v>490</v>
      </c>
      <c r="FI26" s="40">
        <f t="shared" si="115"/>
        <v>18.434913468773516</v>
      </c>
      <c r="FJ26" s="41">
        <f t="shared" si="116"/>
        <v>0</v>
      </c>
      <c r="FK26" s="42">
        <f t="shared" si="117"/>
        <v>798</v>
      </c>
      <c r="FL26" s="43">
        <f t="shared" si="118"/>
        <v>13.454729387961558</v>
      </c>
      <c r="FM26" s="39">
        <v>306</v>
      </c>
      <c r="FN26" s="40">
        <f t="shared" si="119"/>
        <v>9.3893832463945994</v>
      </c>
      <c r="FO26" s="39">
        <v>485</v>
      </c>
      <c r="FP26" s="40">
        <f t="shared" si="120"/>
        <v>18.34341906202723</v>
      </c>
      <c r="FQ26" s="41">
        <f t="shared" si="121"/>
        <v>0</v>
      </c>
      <c r="FR26" s="42">
        <f t="shared" si="122"/>
        <v>791</v>
      </c>
      <c r="FS26" s="43">
        <f t="shared" si="123"/>
        <v>13.399966118922583</v>
      </c>
      <c r="FT26" s="39">
        <v>306</v>
      </c>
      <c r="FU26" s="40">
        <f t="shared" si="124"/>
        <v>9.426987060998151</v>
      </c>
      <c r="FV26" s="39">
        <v>482</v>
      </c>
      <c r="FW26" s="40">
        <f t="shared" si="125"/>
        <v>18.361904761904764</v>
      </c>
      <c r="FX26" s="41">
        <f t="shared" si="126"/>
        <v>0</v>
      </c>
      <c r="FY26" s="42">
        <f t="shared" si="127"/>
        <v>788</v>
      </c>
      <c r="FZ26" s="43">
        <f t="shared" si="128"/>
        <v>13.421904275251235</v>
      </c>
      <c r="GA26" s="39">
        <v>306</v>
      </c>
      <c r="GB26" s="40">
        <f t="shared" si="129"/>
        <v>9.4444444444444446</v>
      </c>
      <c r="GC26" s="39">
        <v>480</v>
      </c>
      <c r="GD26" s="40">
        <f t="shared" si="130"/>
        <v>18.348623853211009</v>
      </c>
      <c r="GE26" s="41">
        <f t="shared" si="131"/>
        <v>0</v>
      </c>
      <c r="GF26" s="42">
        <f t="shared" si="132"/>
        <v>786</v>
      </c>
      <c r="GG26" s="43">
        <f t="shared" si="133"/>
        <v>13.422131147540984</v>
      </c>
      <c r="GH26" s="39">
        <v>305</v>
      </c>
      <c r="GI26" s="40">
        <f t="shared" si="134"/>
        <v>9.454432734035958</v>
      </c>
      <c r="GJ26" s="39">
        <v>477</v>
      </c>
      <c r="GK26" s="40">
        <f t="shared" si="135"/>
        <v>18.317972350230416</v>
      </c>
      <c r="GL26" s="41">
        <f t="shared" si="136"/>
        <v>0</v>
      </c>
      <c r="GM26" s="42">
        <f t="shared" si="137"/>
        <v>782</v>
      </c>
      <c r="GN26" s="43">
        <f t="shared" si="138"/>
        <v>13.413379073756431</v>
      </c>
      <c r="GO26" s="39">
        <v>305</v>
      </c>
      <c r="GP26" s="40">
        <f t="shared" si="139"/>
        <v>9.4691089723688293</v>
      </c>
      <c r="GQ26" s="39">
        <v>475</v>
      </c>
      <c r="GR26" s="40">
        <f t="shared" si="140"/>
        <v>18.262206843521721</v>
      </c>
      <c r="GS26" s="41">
        <f t="shared" si="141"/>
        <v>0</v>
      </c>
      <c r="GT26" s="42">
        <f t="shared" si="142"/>
        <v>780</v>
      </c>
      <c r="GU26" s="43">
        <f t="shared" si="143"/>
        <v>13.397457918241154</v>
      </c>
      <c r="GV26" s="39">
        <v>305</v>
      </c>
      <c r="GW26" s="40">
        <f t="shared" si="144"/>
        <v>9.4808828100714955</v>
      </c>
      <c r="GX26" s="39">
        <v>473</v>
      </c>
      <c r="GY26" s="40">
        <f t="shared" si="145"/>
        <v>18.234387047031611</v>
      </c>
      <c r="GZ26" s="41">
        <f t="shared" si="146"/>
        <v>0</v>
      </c>
      <c r="HA26" s="42">
        <f t="shared" si="147"/>
        <v>778</v>
      </c>
      <c r="HB26" s="43">
        <f t="shared" si="148"/>
        <v>13.388401307864395</v>
      </c>
      <c r="HC26" s="39">
        <v>304</v>
      </c>
      <c r="HD26" s="40">
        <f t="shared" si="149"/>
        <v>9.4911020917889477</v>
      </c>
      <c r="HE26" s="39">
        <v>471</v>
      </c>
      <c r="HF26" s="40">
        <f t="shared" si="150"/>
        <v>18.220502901353967</v>
      </c>
      <c r="HG26" s="41">
        <f t="shared" si="151"/>
        <v>0</v>
      </c>
      <c r="HH26" s="42">
        <f t="shared" si="152"/>
        <v>775</v>
      </c>
      <c r="HI26" s="43">
        <f t="shared" si="153"/>
        <v>13.389771941948862</v>
      </c>
      <c r="HJ26" s="39">
        <v>303</v>
      </c>
      <c r="HK26" s="40">
        <f t="shared" si="154"/>
        <v>9.4835680751173719</v>
      </c>
      <c r="HL26" s="39">
        <v>469</v>
      </c>
      <c r="HM26" s="40">
        <f t="shared" si="155"/>
        <v>18.178294573643409</v>
      </c>
      <c r="HN26" s="41">
        <f t="shared" si="156"/>
        <v>0</v>
      </c>
      <c r="HO26" s="42">
        <f t="shared" si="157"/>
        <v>772</v>
      </c>
      <c r="HP26" s="43">
        <f t="shared" si="158"/>
        <v>13.367965367965368</v>
      </c>
      <c r="HQ26" s="39">
        <v>302</v>
      </c>
      <c r="HR26" s="40">
        <f t="shared" si="159"/>
        <v>9.4938698522477196</v>
      </c>
      <c r="HS26" s="39">
        <v>464</v>
      </c>
      <c r="HT26" s="40">
        <f t="shared" si="160"/>
        <v>18.075574600701209</v>
      </c>
      <c r="HU26" s="41">
        <f t="shared" si="161"/>
        <v>0</v>
      </c>
      <c r="HV26" s="42">
        <f t="shared" si="162"/>
        <v>766</v>
      </c>
      <c r="HW26" s="43">
        <f t="shared" si="163"/>
        <v>13.326374391092555</v>
      </c>
      <c r="HX26" s="39">
        <v>298</v>
      </c>
      <c r="HY26" s="40">
        <f t="shared" si="164"/>
        <v>9.4095358383328076</v>
      </c>
      <c r="HZ26" s="39">
        <v>460</v>
      </c>
      <c r="IA26" s="40">
        <f t="shared" si="165"/>
        <v>18.053375196232338</v>
      </c>
      <c r="IB26" s="41">
        <f t="shared" si="166"/>
        <v>0</v>
      </c>
      <c r="IC26" s="42">
        <f t="shared" si="167"/>
        <v>758</v>
      </c>
      <c r="ID26" s="43">
        <f t="shared" si="168"/>
        <v>13.263342082239721</v>
      </c>
      <c r="IE26" s="39">
        <v>297</v>
      </c>
      <c r="IF26" s="40">
        <f t="shared" si="169"/>
        <v>9.3987341772151893</v>
      </c>
      <c r="IG26" s="39">
        <v>459</v>
      </c>
      <c r="IH26" s="40">
        <f t="shared" si="170"/>
        <v>18.113654301499604</v>
      </c>
      <c r="II26" s="41">
        <f t="shared" si="171"/>
        <v>0</v>
      </c>
      <c r="IJ26" s="42">
        <f t="shared" si="172"/>
        <v>756</v>
      </c>
      <c r="IK26" s="43">
        <f t="shared" si="173"/>
        <v>13.27713382507903</v>
      </c>
      <c r="IL26" s="39">
        <v>296</v>
      </c>
      <c r="IM26" s="40">
        <f t="shared" si="174"/>
        <v>9.3849080532656952</v>
      </c>
      <c r="IN26" s="39">
        <v>459</v>
      </c>
      <c r="IO26" s="40">
        <f t="shared" si="175"/>
        <v>18.171021377672208</v>
      </c>
      <c r="IP26" s="41">
        <f t="shared" si="176"/>
        <v>0</v>
      </c>
      <c r="IQ26" s="42">
        <f t="shared" si="177"/>
        <v>755</v>
      </c>
      <c r="IR26" s="43">
        <f t="shared" si="178"/>
        <v>13.29225352112676</v>
      </c>
      <c r="IS26" s="39">
        <v>295</v>
      </c>
      <c r="IT26" s="40">
        <f t="shared" si="179"/>
        <v>9.3710292249047011</v>
      </c>
      <c r="IU26" s="39">
        <v>459</v>
      </c>
      <c r="IV26" s="40">
        <f t="shared" si="180"/>
        <v>18.199841395717684</v>
      </c>
      <c r="IW26" s="41">
        <f t="shared" si="181"/>
        <v>0</v>
      </c>
      <c r="IX26" s="42">
        <f t="shared" si="182"/>
        <v>754</v>
      </c>
      <c r="IY26" s="43">
        <f t="shared" si="183"/>
        <v>13.29805996472663</v>
      </c>
      <c r="IZ26" s="39">
        <v>293</v>
      </c>
      <c r="JA26" s="40">
        <f t="shared" si="184"/>
        <v>9.3550446998722858</v>
      </c>
      <c r="JB26" s="39">
        <v>456</v>
      </c>
      <c r="JC26" s="40">
        <f t="shared" si="185"/>
        <v>18.16009557945042</v>
      </c>
      <c r="JD26" s="41">
        <f t="shared" si="186"/>
        <v>0</v>
      </c>
      <c r="JE26" s="42">
        <f t="shared" si="187"/>
        <v>749</v>
      </c>
      <c r="JF26" s="43">
        <f t="shared" si="188"/>
        <v>13.273081694134326</v>
      </c>
      <c r="JG26" s="39">
        <v>290</v>
      </c>
      <c r="JH26" s="40">
        <f t="shared" si="189"/>
        <v>9.32475884244373</v>
      </c>
      <c r="JI26" s="39">
        <v>450</v>
      </c>
      <c r="JJ26" s="40">
        <f t="shared" si="190"/>
        <v>18.14516129032258</v>
      </c>
      <c r="JK26" s="41">
        <f t="shared" si="191"/>
        <v>0</v>
      </c>
      <c r="JL26" s="42">
        <f t="shared" si="192"/>
        <v>740</v>
      </c>
      <c r="JM26" s="43">
        <f t="shared" si="193"/>
        <v>13.237924865831843</v>
      </c>
      <c r="JN26" s="44">
        <v>289</v>
      </c>
      <c r="JO26" s="40">
        <f t="shared" si="194"/>
        <v>9.3406593406593412</v>
      </c>
      <c r="JP26" s="44">
        <v>448</v>
      </c>
      <c r="JQ26" s="40">
        <f t="shared" si="195"/>
        <v>18.152350081037277</v>
      </c>
      <c r="JR26" s="41">
        <f t="shared" si="196"/>
        <v>0</v>
      </c>
      <c r="JS26" s="42">
        <f t="shared" si="197"/>
        <v>737</v>
      </c>
      <c r="JT26" s="43">
        <f t="shared" si="198"/>
        <v>13.250629270046746</v>
      </c>
      <c r="JU26" s="44">
        <v>282</v>
      </c>
      <c r="JV26" s="40">
        <f t="shared" si="199"/>
        <v>9.1856677524429973</v>
      </c>
      <c r="JW26" s="44">
        <v>442</v>
      </c>
      <c r="JX26" s="40">
        <f t="shared" si="200"/>
        <v>18.114754098360656</v>
      </c>
      <c r="JY26" s="41">
        <f t="shared" si="201"/>
        <v>0</v>
      </c>
      <c r="JZ26" s="42">
        <f t="shared" si="202"/>
        <v>724</v>
      </c>
      <c r="KA26" s="43">
        <f t="shared" si="203"/>
        <v>13.139745916515427</v>
      </c>
      <c r="KB26" s="44">
        <v>277</v>
      </c>
      <c r="KC26" s="40">
        <f t="shared" si="204"/>
        <v>9.099868593955323</v>
      </c>
      <c r="KD26" s="44">
        <v>432</v>
      </c>
      <c r="KE26" s="40">
        <f t="shared" si="205"/>
        <v>17.910447761194028</v>
      </c>
      <c r="KF26" s="41">
        <f t="shared" si="206"/>
        <v>0</v>
      </c>
      <c r="KG26" s="42">
        <f t="shared" si="207"/>
        <v>709</v>
      </c>
      <c r="KH26" s="43">
        <f t="shared" si="208"/>
        <v>12.994868035190615</v>
      </c>
      <c r="KI26" s="44">
        <v>277</v>
      </c>
      <c r="KJ26" s="40">
        <f t="shared" si="209"/>
        <v>9.1118421052631593</v>
      </c>
      <c r="KK26" s="44">
        <v>430</v>
      </c>
      <c r="KL26" s="40">
        <f t="shared" si="210"/>
        <v>17.916666666666668</v>
      </c>
      <c r="KM26" s="41">
        <f t="shared" si="211"/>
        <v>0</v>
      </c>
      <c r="KN26" s="42">
        <f t="shared" si="212"/>
        <v>707</v>
      </c>
      <c r="KO26" s="43">
        <f t="shared" si="213"/>
        <v>12.996323529411766</v>
      </c>
      <c r="KP26" s="44">
        <v>277</v>
      </c>
      <c r="KQ26" s="40">
        <f t="shared" si="214"/>
        <v>9.135883905013193</v>
      </c>
      <c r="KR26" s="44">
        <v>428</v>
      </c>
      <c r="KS26" s="40">
        <f t="shared" si="215"/>
        <v>17.90794979079498</v>
      </c>
      <c r="KT26" s="41">
        <f t="shared" si="216"/>
        <v>0</v>
      </c>
      <c r="KU26" s="42">
        <f>KP26+KR26</f>
        <v>705</v>
      </c>
      <c r="KV26" s="43">
        <f t="shared" si="218"/>
        <v>13.002582073035779</v>
      </c>
      <c r="KW26" s="44">
        <v>275</v>
      </c>
      <c r="KX26" s="40">
        <f t="shared" si="219"/>
        <v>9.1697232410803604</v>
      </c>
      <c r="KY26" s="44">
        <v>417</v>
      </c>
      <c r="KZ26" s="40">
        <f t="shared" si="220"/>
        <v>17.70700636942675</v>
      </c>
      <c r="LA26" s="41">
        <f t="shared" si="221"/>
        <v>0</v>
      </c>
      <c r="LB26" s="42">
        <f>KW26+KY26</f>
        <v>692</v>
      </c>
      <c r="LC26" s="43">
        <f t="shared" si="223"/>
        <v>12.915266890630834</v>
      </c>
      <c r="LD26" s="44">
        <v>274</v>
      </c>
      <c r="LE26" s="40">
        <f t="shared" si="224"/>
        <v>9.2193808882907131</v>
      </c>
      <c r="LF26" s="44">
        <v>412</v>
      </c>
      <c r="LG26" s="40">
        <f t="shared" si="225"/>
        <v>17.796976241900648</v>
      </c>
      <c r="LH26" s="41">
        <v>0</v>
      </c>
      <c r="LI26" s="42">
        <f t="shared" si="226"/>
        <v>686</v>
      </c>
      <c r="LJ26" s="43">
        <f t="shared" si="227"/>
        <v>12.975222243238132</v>
      </c>
      <c r="LK26" s="44">
        <v>266</v>
      </c>
      <c r="LL26" s="40">
        <f t="shared" si="228"/>
        <v>9.0815978149539092</v>
      </c>
      <c r="LM26" s="44">
        <v>393</v>
      </c>
      <c r="LN26" s="40">
        <f t="shared" si="229"/>
        <v>17.282321899736147</v>
      </c>
      <c r="LO26" s="41">
        <v>0</v>
      </c>
      <c r="LP26" s="42">
        <f t="shared" si="230"/>
        <v>659</v>
      </c>
      <c r="LQ26" s="43">
        <f t="shared" si="231"/>
        <v>12.66576974822218</v>
      </c>
      <c r="LR26" s="44">
        <v>265</v>
      </c>
      <c r="LS26" s="40">
        <f t="shared" si="232"/>
        <v>9.1034008931638617</v>
      </c>
      <c r="LT26" s="44">
        <v>389</v>
      </c>
      <c r="LU26" s="40">
        <f t="shared" si="233"/>
        <v>17.24290780141844</v>
      </c>
      <c r="LV26" s="41">
        <v>0</v>
      </c>
      <c r="LW26" s="42">
        <f t="shared" si="234"/>
        <v>654</v>
      </c>
      <c r="LX26" s="43">
        <f t="shared" si="235"/>
        <v>12.657247919489064</v>
      </c>
      <c r="LY26" s="44">
        <v>257</v>
      </c>
      <c r="LZ26" s="40">
        <f t="shared" si="236"/>
        <v>8.9547038327526121</v>
      </c>
      <c r="MA26" s="44">
        <v>377</v>
      </c>
      <c r="MB26" s="40">
        <f t="shared" si="237"/>
        <v>17.051108095884217</v>
      </c>
      <c r="MC26" s="41">
        <v>0</v>
      </c>
      <c r="MD26" s="42">
        <f t="shared" si="238"/>
        <v>634</v>
      </c>
      <c r="ME26" s="43">
        <f t="shared" si="239"/>
        <v>12.477858689234402</v>
      </c>
      <c r="MF26" s="44">
        <v>256</v>
      </c>
      <c r="MG26" s="40">
        <f t="shared" si="240"/>
        <v>8.9573128061581517</v>
      </c>
      <c r="MH26" s="44">
        <v>373</v>
      </c>
      <c r="MI26" s="40">
        <f t="shared" si="241"/>
        <v>16.977696859353664</v>
      </c>
      <c r="MJ26" s="41">
        <v>0</v>
      </c>
      <c r="MK26" s="42">
        <f t="shared" si="242"/>
        <v>629</v>
      </c>
      <c r="ML26" s="43">
        <f t="shared" si="243"/>
        <v>12.443125618199801</v>
      </c>
      <c r="MM26" s="44">
        <v>254</v>
      </c>
      <c r="MN26" s="40">
        <f t="shared" si="244"/>
        <v>8.9911504424778759</v>
      </c>
      <c r="MO26" s="44">
        <v>369</v>
      </c>
      <c r="MP26" s="40">
        <f t="shared" si="245"/>
        <v>17.075428042572881</v>
      </c>
      <c r="MQ26" s="41">
        <v>0</v>
      </c>
      <c r="MR26" s="42">
        <f t="shared" si="246"/>
        <v>623</v>
      </c>
      <c r="MS26" s="43">
        <f t="shared" si="247"/>
        <v>12.494985960689933</v>
      </c>
      <c r="MT26" s="44">
        <v>249</v>
      </c>
      <c r="MU26" s="40">
        <f t="shared" si="248"/>
        <v>8.9600575746671467</v>
      </c>
      <c r="MV26" s="44">
        <v>359</v>
      </c>
      <c r="MW26" s="40">
        <f t="shared" si="249"/>
        <v>16.990061523899669</v>
      </c>
      <c r="MX26" s="41">
        <v>0</v>
      </c>
      <c r="MY26" s="42">
        <f t="shared" si="250"/>
        <v>608</v>
      </c>
      <c r="MZ26" s="43">
        <f t="shared" si="251"/>
        <v>12.428454619787408</v>
      </c>
      <c r="NA26" s="44">
        <v>245</v>
      </c>
      <c r="NB26" s="40">
        <f t="shared" si="252"/>
        <v>8.9974293059125969</v>
      </c>
      <c r="NC26" s="44">
        <v>350</v>
      </c>
      <c r="ND26" s="40">
        <f t="shared" si="253"/>
        <v>16.900048285852247</v>
      </c>
      <c r="NE26" s="41">
        <v>0</v>
      </c>
      <c r="NF26" s="42">
        <f t="shared" si="254"/>
        <v>595</v>
      </c>
      <c r="NG26" s="43">
        <f t="shared" si="255"/>
        <v>12.411347517730496</v>
      </c>
      <c r="NH26" s="44">
        <v>242</v>
      </c>
      <c r="NI26" s="40">
        <f t="shared" si="256"/>
        <v>8.996282527881041</v>
      </c>
      <c r="NJ26" s="44">
        <v>342</v>
      </c>
      <c r="NK26" s="40">
        <f t="shared" si="257"/>
        <v>16.930693069306933</v>
      </c>
      <c r="NL26" s="41">
        <v>0</v>
      </c>
      <c r="NM26" s="42">
        <f t="shared" si="258"/>
        <v>584</v>
      </c>
      <c r="NN26" s="43">
        <f t="shared" si="259"/>
        <v>12.399150743099788</v>
      </c>
      <c r="NO26" s="44">
        <v>234</v>
      </c>
      <c r="NP26" s="40">
        <f t="shared" si="260"/>
        <v>8.9312977099236637</v>
      </c>
      <c r="NQ26" s="44">
        <v>329</v>
      </c>
      <c r="NR26" s="40">
        <f t="shared" si="261"/>
        <v>16.915167095115681</v>
      </c>
      <c r="NS26" s="41">
        <v>0</v>
      </c>
      <c r="NT26" s="42">
        <f t="shared" si="262"/>
        <v>563</v>
      </c>
      <c r="NU26" s="43">
        <f t="shared" si="263"/>
        <v>12.332968236582694</v>
      </c>
      <c r="NV26" s="44">
        <v>232</v>
      </c>
      <c r="NW26" s="40">
        <f t="shared" si="264"/>
        <v>8.9368258859784273</v>
      </c>
      <c r="NX26" s="44">
        <v>328</v>
      </c>
      <c r="NY26" s="40">
        <f t="shared" si="265"/>
        <v>17.074440395627278</v>
      </c>
      <c r="NZ26" s="41">
        <v>0</v>
      </c>
      <c r="OA26" s="42">
        <f t="shared" si="266"/>
        <v>560</v>
      </c>
      <c r="OB26" s="43">
        <f t="shared" si="267"/>
        <v>12.397609032543725</v>
      </c>
      <c r="OC26" s="44">
        <v>228</v>
      </c>
      <c r="OD26" s="40">
        <f t="shared" si="268"/>
        <v>8.8578088578088572</v>
      </c>
      <c r="OE26" s="44">
        <v>325</v>
      </c>
      <c r="OF26" s="40">
        <f t="shared" si="269"/>
        <v>17.105263157894736</v>
      </c>
      <c r="OG26" s="41">
        <v>0</v>
      </c>
      <c r="OH26" s="42">
        <f t="shared" si="270"/>
        <v>553</v>
      </c>
      <c r="OI26" s="43">
        <f t="shared" si="271"/>
        <v>12.360303978542692</v>
      </c>
      <c r="OJ26" s="44">
        <v>226</v>
      </c>
      <c r="OK26" s="40">
        <f t="shared" si="272"/>
        <v>8.8766692851531808</v>
      </c>
      <c r="OL26" s="44">
        <v>318</v>
      </c>
      <c r="OM26" s="40">
        <f t="shared" si="273"/>
        <v>17.078410311493016</v>
      </c>
      <c r="ON26" s="41">
        <v>0</v>
      </c>
      <c r="OO26" s="42">
        <f t="shared" si="274"/>
        <v>544</v>
      </c>
      <c r="OP26" s="43">
        <f t="shared" si="275"/>
        <v>12.341197822141561</v>
      </c>
      <c r="OQ26" s="44">
        <v>219</v>
      </c>
      <c r="OR26" s="40">
        <f t="shared" si="276"/>
        <v>8.8235294117647065</v>
      </c>
      <c r="OS26" s="44">
        <v>305</v>
      </c>
      <c r="OT26" s="40">
        <f t="shared" si="277"/>
        <v>16.888150609080839</v>
      </c>
      <c r="OU26" s="41">
        <v>0</v>
      </c>
      <c r="OV26" s="42">
        <f t="shared" si="278"/>
        <v>524</v>
      </c>
      <c r="OW26" s="43">
        <f t="shared" si="279"/>
        <v>12.220149253731345</v>
      </c>
      <c r="OX26" s="44">
        <v>207</v>
      </c>
      <c r="OY26" s="40">
        <f t="shared" si="280"/>
        <v>8.5678807947019866</v>
      </c>
      <c r="OZ26" s="44">
        <v>301</v>
      </c>
      <c r="PA26" s="36">
        <f t="shared" si="281"/>
        <v>17.102272727272727</v>
      </c>
      <c r="PB26" s="45">
        <v>0</v>
      </c>
      <c r="PC26" s="46">
        <f t="shared" si="282"/>
        <v>508</v>
      </c>
      <c r="PD26" s="47">
        <f t="shared" si="283"/>
        <v>12.164750957854405</v>
      </c>
      <c r="PE26" s="48">
        <v>199</v>
      </c>
      <c r="PF26" s="36">
        <f t="shared" si="284"/>
        <v>8.4214980956411356</v>
      </c>
      <c r="PG26" s="48">
        <v>286</v>
      </c>
      <c r="PH26" s="36">
        <f t="shared" si="285"/>
        <v>16.923076923076923</v>
      </c>
      <c r="PI26" s="45">
        <v>0</v>
      </c>
      <c r="PJ26" s="46">
        <f t="shared" si="286"/>
        <v>485</v>
      </c>
      <c r="PK26" s="47">
        <f t="shared" si="287"/>
        <v>11.966444608931656</v>
      </c>
      <c r="PL26" s="48">
        <v>189</v>
      </c>
      <c r="PM26" s="36">
        <f t="shared" si="288"/>
        <v>8.2209656372335793</v>
      </c>
      <c r="PN26" s="48">
        <v>271</v>
      </c>
      <c r="PO26" s="36">
        <f t="shared" si="289"/>
        <v>16.769801980198022</v>
      </c>
      <c r="PP26" s="45">
        <v>0</v>
      </c>
      <c r="PQ26" s="46">
        <f t="shared" si="290"/>
        <v>460</v>
      </c>
      <c r="PR26" s="47">
        <f t="shared" si="291"/>
        <v>11.749680715197956</v>
      </c>
      <c r="PS26" s="48">
        <v>174</v>
      </c>
      <c r="PT26" s="36">
        <f t="shared" si="292"/>
        <v>7.8840054372451283</v>
      </c>
      <c r="PU26" s="48">
        <v>253</v>
      </c>
      <c r="PV26" s="36">
        <f t="shared" si="293"/>
        <v>16.396629941672067</v>
      </c>
      <c r="PW26" s="45">
        <v>0</v>
      </c>
      <c r="PX26" s="46">
        <f t="shared" si="294"/>
        <v>427</v>
      </c>
      <c r="PY26" s="47">
        <f t="shared" si="295"/>
        <v>11.386666666666667</v>
      </c>
      <c r="PZ26" s="49">
        <v>169</v>
      </c>
      <c r="QA26" s="36">
        <f t="shared" si="296"/>
        <v>7.7916090364223143</v>
      </c>
      <c r="QB26" s="48">
        <v>250</v>
      </c>
      <c r="QC26" s="36">
        <f t="shared" si="297"/>
        <v>16.512549537648614</v>
      </c>
      <c r="QD26" s="45">
        <v>0</v>
      </c>
      <c r="QE26" s="46">
        <f t="shared" si="298"/>
        <v>419</v>
      </c>
      <c r="QF26" s="47">
        <f t="shared" si="299"/>
        <v>11.376595166983437</v>
      </c>
      <c r="QG26" s="50">
        <v>163</v>
      </c>
      <c r="QH26" s="36">
        <f t="shared" si="300"/>
        <v>7.6669802445907802</v>
      </c>
      <c r="QI26" s="51">
        <v>242</v>
      </c>
      <c r="QJ26" s="36">
        <f t="shared" si="301"/>
        <v>16.417910447761194</v>
      </c>
      <c r="QK26" s="45">
        <v>0</v>
      </c>
      <c r="QL26" s="46">
        <f t="shared" si="302"/>
        <v>405</v>
      </c>
      <c r="QM26" s="47">
        <f t="shared" si="303"/>
        <v>11.25</v>
      </c>
      <c r="QN26" s="48">
        <v>155</v>
      </c>
      <c r="QO26" s="36">
        <f t="shared" si="304"/>
        <v>7.5462512171372929</v>
      </c>
      <c r="QP26" s="48">
        <v>233</v>
      </c>
      <c r="QQ26" s="36">
        <f t="shared" si="305"/>
        <v>16.595441595441596</v>
      </c>
      <c r="QR26" s="45">
        <v>0</v>
      </c>
      <c r="QS26" s="46">
        <f t="shared" si="306"/>
        <v>388</v>
      </c>
      <c r="QT26" s="47">
        <f t="shared" si="307"/>
        <v>11.220358588779641</v>
      </c>
      <c r="QU26" s="48">
        <v>146</v>
      </c>
      <c r="QV26" s="36">
        <f t="shared" si="308"/>
        <v>7.3811931243680489</v>
      </c>
      <c r="QW26" s="48">
        <v>220</v>
      </c>
      <c r="QX26" s="36">
        <f t="shared" si="309"/>
        <v>16.467065868263472</v>
      </c>
      <c r="QY26" s="45">
        <v>0</v>
      </c>
      <c r="QZ26" s="46">
        <f t="shared" si="310"/>
        <v>366</v>
      </c>
      <c r="RA26" s="47">
        <f t="shared" si="311"/>
        <v>11.044055522027762</v>
      </c>
      <c r="RB26" s="48">
        <v>140</v>
      </c>
      <c r="RC26" s="36">
        <f t="shared" si="312"/>
        <v>7.4034902168164995</v>
      </c>
      <c r="RD26" s="48">
        <v>195</v>
      </c>
      <c r="RE26" s="36">
        <f t="shared" si="313"/>
        <v>15.70048309178744</v>
      </c>
      <c r="RF26" s="45">
        <v>0</v>
      </c>
      <c r="RG26" s="46">
        <f t="shared" si="314"/>
        <v>335</v>
      </c>
      <c r="RH26" s="47">
        <f t="shared" si="315"/>
        <v>10.692626875199489</v>
      </c>
      <c r="RI26" s="48">
        <v>130</v>
      </c>
      <c r="RJ26" s="36">
        <f t="shared" si="316"/>
        <v>7.2992700729926998</v>
      </c>
      <c r="RK26" s="48">
        <v>182</v>
      </c>
      <c r="RL26" s="36">
        <f t="shared" si="317"/>
        <v>15.649183147033535</v>
      </c>
      <c r="RM26" s="45">
        <v>0</v>
      </c>
      <c r="RN26" s="46">
        <f t="shared" si="318"/>
        <v>312</v>
      </c>
      <c r="RO26" s="47">
        <f t="shared" si="319"/>
        <v>10.597826086956522</v>
      </c>
      <c r="RP26" s="48">
        <v>123</v>
      </c>
      <c r="RQ26" s="36">
        <f t="shared" si="320"/>
        <v>7.2267920094007048</v>
      </c>
      <c r="RR26" s="48">
        <v>176</v>
      </c>
      <c r="RS26" s="36">
        <f t="shared" si="321"/>
        <v>15.728328865058089</v>
      </c>
      <c r="RT26" s="45">
        <v>0</v>
      </c>
      <c r="RU26" s="46">
        <f t="shared" si="322"/>
        <v>299</v>
      </c>
      <c r="RV26" s="47">
        <f t="shared" si="323"/>
        <v>10.599078341013826</v>
      </c>
      <c r="RW26" s="48">
        <v>119</v>
      </c>
      <c r="RX26" s="36">
        <f t="shared" si="324"/>
        <v>7.2121212121212128</v>
      </c>
      <c r="RY26" s="48">
        <v>171</v>
      </c>
      <c r="RZ26" s="36">
        <f t="shared" si="325"/>
        <v>15.76036866359447</v>
      </c>
      <c r="SA26" s="45">
        <v>0</v>
      </c>
      <c r="SB26" s="46">
        <f t="shared" si="326"/>
        <v>290</v>
      </c>
      <c r="SC26" s="47">
        <f t="shared" si="327"/>
        <v>10.603290676416819</v>
      </c>
      <c r="SD26" s="48">
        <v>116</v>
      </c>
      <c r="SE26" s="36">
        <f t="shared" si="328"/>
        <v>7.2636192861615534</v>
      </c>
      <c r="SF26" s="48">
        <v>165</v>
      </c>
      <c r="SG26" s="36">
        <f t="shared" si="329"/>
        <v>15.804597701149426</v>
      </c>
      <c r="SH26" s="45">
        <v>0</v>
      </c>
      <c r="SI26" s="46">
        <f t="shared" si="330"/>
        <v>281</v>
      </c>
      <c r="SJ26" s="47">
        <f t="shared" si="331"/>
        <v>10.639909125331313</v>
      </c>
      <c r="SK26" s="48">
        <v>109</v>
      </c>
      <c r="SL26" s="36">
        <f t="shared" si="332"/>
        <v>7.1335078534031409</v>
      </c>
      <c r="SM26" s="48">
        <v>149</v>
      </c>
      <c r="SN26" s="36">
        <f t="shared" si="333"/>
        <v>15.188583078491336</v>
      </c>
      <c r="SO26" s="45">
        <v>0</v>
      </c>
      <c r="SP26" s="46">
        <f t="shared" si="334"/>
        <v>258</v>
      </c>
      <c r="SQ26" s="47">
        <f t="shared" si="335"/>
        <v>10.282981267437226</v>
      </c>
      <c r="SR26" s="35">
        <v>104</v>
      </c>
      <c r="SS26" s="36">
        <f t="shared" si="336"/>
        <v>7.0941336971350619</v>
      </c>
      <c r="ST26" s="37">
        <v>142</v>
      </c>
      <c r="SU26" s="36">
        <f t="shared" si="337"/>
        <v>15.301724137931034</v>
      </c>
      <c r="SV26" s="45">
        <v>0</v>
      </c>
      <c r="SW26" s="46">
        <f t="shared" si="338"/>
        <v>246</v>
      </c>
      <c r="SX26" s="47">
        <f t="shared" si="339"/>
        <v>10.275689223057643</v>
      </c>
      <c r="SY26" s="35">
        <v>97</v>
      </c>
      <c r="SZ26" s="36">
        <f t="shared" si="340"/>
        <v>7.0188133140376268</v>
      </c>
      <c r="TA26" s="37">
        <v>130</v>
      </c>
      <c r="TB26" s="36">
        <f t="shared" si="341"/>
        <v>15.046296296296296</v>
      </c>
      <c r="TC26" s="45">
        <v>0</v>
      </c>
      <c r="TD26" s="46">
        <f t="shared" si="342"/>
        <v>227</v>
      </c>
      <c r="TE26" s="36">
        <f t="shared" si="343"/>
        <v>10.10685663401603</v>
      </c>
      <c r="TF26" s="52">
        <v>83</v>
      </c>
      <c r="TG26" s="36">
        <f t="shared" si="344"/>
        <v>6.4440993788819876</v>
      </c>
      <c r="TH26" s="37">
        <v>120</v>
      </c>
      <c r="TI26" s="36">
        <f t="shared" si="345"/>
        <v>14.796547472256474</v>
      </c>
      <c r="TJ26" s="45">
        <v>0</v>
      </c>
      <c r="TK26" s="46">
        <f t="shared" si="346"/>
        <v>203</v>
      </c>
      <c r="TL26" s="47">
        <f t="shared" si="347"/>
        <v>9.6712720343020493</v>
      </c>
      <c r="TM26" s="50"/>
      <c r="TN26" s="36"/>
      <c r="TO26" s="51"/>
      <c r="TP26" s="36"/>
      <c r="TQ26" s="45"/>
      <c r="TR26" s="37">
        <v>175</v>
      </c>
      <c r="TS26" s="47">
        <f t="shared" si="348"/>
        <v>9.3783494105037519</v>
      </c>
      <c r="TT26" s="50"/>
      <c r="TU26" s="36"/>
      <c r="TV26" s="51"/>
      <c r="TW26" s="36"/>
      <c r="TX26" s="45"/>
      <c r="TY26" s="37">
        <v>162</v>
      </c>
      <c r="TZ26" s="47">
        <f t="shared" si="349"/>
        <v>9.1784702549575083</v>
      </c>
      <c r="UA26" s="50"/>
      <c r="UB26" s="36"/>
      <c r="UC26" s="51"/>
      <c r="UD26" s="36"/>
      <c r="UE26" s="45"/>
      <c r="UF26" s="37">
        <v>150</v>
      </c>
      <c r="UG26" s="47">
        <f t="shared" si="350"/>
        <v>9.0854027861901869</v>
      </c>
      <c r="UH26" s="50"/>
      <c r="UI26" s="36"/>
      <c r="UJ26" s="51"/>
      <c r="UK26" s="36"/>
      <c r="UL26" s="45"/>
      <c r="UM26" s="37">
        <v>115</v>
      </c>
      <c r="UN26" s="47">
        <f t="shared" si="351"/>
        <v>8.5884988797610156</v>
      </c>
      <c r="UO26" s="50"/>
      <c r="UP26" s="36"/>
      <c r="UQ26" s="51"/>
      <c r="UR26" s="36"/>
      <c r="US26" s="45"/>
      <c r="UT26" s="37">
        <v>99</v>
      </c>
      <c r="UU26" s="47">
        <f t="shared" si="352"/>
        <v>8.4398976982097178</v>
      </c>
      <c r="UV26" s="50"/>
      <c r="UW26" s="36"/>
      <c r="UX26" s="51"/>
      <c r="UY26" s="36"/>
      <c r="UZ26" s="45"/>
      <c r="VA26" s="37">
        <v>77</v>
      </c>
      <c r="VB26" s="47">
        <f t="shared" si="353"/>
        <v>7.4109720885466803</v>
      </c>
      <c r="VC26" s="50"/>
      <c r="VD26" s="36"/>
      <c r="VE26" s="51"/>
      <c r="VF26" s="36"/>
      <c r="VG26" s="45"/>
      <c r="VH26" s="37">
        <v>57</v>
      </c>
      <c r="VI26" s="47">
        <f t="shared" si="354"/>
        <v>6.5972222222222223</v>
      </c>
      <c r="VJ26" s="50"/>
      <c r="VK26" s="36"/>
      <c r="VL26" s="51"/>
      <c r="VM26" s="36"/>
      <c r="VN26" s="45"/>
      <c r="VO26" s="37">
        <v>50</v>
      </c>
      <c r="VP26" s="47">
        <f t="shared" si="355"/>
        <v>6.4850843060959802</v>
      </c>
      <c r="VQ26" s="50"/>
      <c r="VR26" s="36"/>
      <c r="VS26" s="51"/>
      <c r="VT26" s="36"/>
      <c r="VU26" s="45"/>
      <c r="VV26" s="37">
        <v>44</v>
      </c>
      <c r="VW26" s="47">
        <f t="shared" si="356"/>
        <v>6.8857589984350547</v>
      </c>
      <c r="VX26" s="50"/>
      <c r="VY26" s="36"/>
      <c r="VZ26" s="51"/>
      <c r="WA26" s="36"/>
      <c r="WB26" s="45"/>
      <c r="WC26" s="37">
        <v>26</v>
      </c>
      <c r="WD26" s="47">
        <f t="shared" si="357"/>
        <v>6.0046189376443415</v>
      </c>
      <c r="WE26" s="50"/>
      <c r="WF26" s="36"/>
      <c r="WG26" s="51"/>
      <c r="WH26" s="36"/>
      <c r="WI26" s="45"/>
      <c r="WJ26" s="37">
        <v>23</v>
      </c>
      <c r="WK26" s="47">
        <f t="shared" si="358"/>
        <v>6.4788732394366191</v>
      </c>
      <c r="WL26" s="50"/>
      <c r="WM26" s="36"/>
      <c r="WN26" s="51"/>
      <c r="WO26" s="36"/>
      <c r="WP26" s="45"/>
      <c r="WQ26" s="37">
        <v>20</v>
      </c>
      <c r="WR26" s="47">
        <f t="shared" si="359"/>
        <v>7.2727272727272725</v>
      </c>
      <c r="WS26" s="50"/>
      <c r="WT26" s="36"/>
      <c r="WU26" s="51"/>
      <c r="WV26" s="36"/>
      <c r="WW26" s="45"/>
      <c r="WX26" s="37">
        <v>14</v>
      </c>
      <c r="WY26" s="47">
        <f t="shared" si="360"/>
        <v>6.6037735849056602</v>
      </c>
    </row>
    <row r="27" spans="1:623">
      <c r="A27" s="34" t="s">
        <v>78</v>
      </c>
      <c r="B27" s="35">
        <v>5583</v>
      </c>
      <c r="C27" s="36">
        <f t="shared" si="0"/>
        <v>6.506169498825673E-2</v>
      </c>
      <c r="D27" s="37">
        <v>20092</v>
      </c>
      <c r="E27" s="36">
        <f t="shared" si="1"/>
        <v>0.23091394318197622</v>
      </c>
      <c r="F27" s="37">
        <f t="shared" si="2"/>
        <v>25675</v>
      </c>
      <c r="G27" s="38">
        <f t="shared" si="3"/>
        <v>0.14856357968617701</v>
      </c>
      <c r="H27" s="39">
        <v>75</v>
      </c>
      <c r="I27" s="40">
        <f t="shared" si="4"/>
        <v>2.239474469991042</v>
      </c>
      <c r="J27" s="39">
        <v>230</v>
      </c>
      <c r="K27" s="40">
        <f t="shared" si="5"/>
        <v>8.3941605839416056</v>
      </c>
      <c r="L27" s="41">
        <f t="shared" si="6"/>
        <v>0</v>
      </c>
      <c r="M27" s="42">
        <f t="shared" si="7"/>
        <v>305</v>
      </c>
      <c r="N27" s="43">
        <f t="shared" si="8"/>
        <v>5.0090326818853672</v>
      </c>
      <c r="O27" s="39">
        <v>75</v>
      </c>
      <c r="P27" s="40">
        <f t="shared" si="9"/>
        <v>2.2421524663677128</v>
      </c>
      <c r="Q27" s="39">
        <v>229</v>
      </c>
      <c r="R27" s="40">
        <f t="shared" si="10"/>
        <v>8.3698830409356724</v>
      </c>
      <c r="S27" s="41">
        <f t="shared" si="11"/>
        <v>0</v>
      </c>
      <c r="T27" s="42">
        <f t="shared" si="12"/>
        <v>304</v>
      </c>
      <c r="U27" s="43">
        <f t="shared" si="13"/>
        <v>4.9991777668146682</v>
      </c>
      <c r="V27" s="39">
        <v>75</v>
      </c>
      <c r="W27" s="40">
        <f t="shared" si="14"/>
        <v>2.2441651705565531</v>
      </c>
      <c r="X27" s="39">
        <v>229</v>
      </c>
      <c r="Y27" s="40">
        <f t="shared" si="15"/>
        <v>8.3698830409356724</v>
      </c>
      <c r="Z27" s="41">
        <f t="shared" si="16"/>
        <v>0</v>
      </c>
      <c r="AA27" s="42">
        <f t="shared" si="17"/>
        <v>304</v>
      </c>
      <c r="AB27" s="43">
        <f t="shared" si="18"/>
        <v>5.0016452780519911</v>
      </c>
      <c r="AC27" s="39">
        <v>75</v>
      </c>
      <c r="AD27" s="40">
        <f t="shared" si="19"/>
        <v>2.2461814914645104</v>
      </c>
      <c r="AE27" s="39">
        <v>229</v>
      </c>
      <c r="AF27" s="40">
        <f t="shared" si="20"/>
        <v>8.3729433272394882</v>
      </c>
      <c r="AG27" s="41">
        <f t="shared" si="21"/>
        <v>0</v>
      </c>
      <c r="AH27" s="42">
        <f t="shared" si="22"/>
        <v>304</v>
      </c>
      <c r="AI27" s="43">
        <f t="shared" si="23"/>
        <v>5.0049390846229835</v>
      </c>
      <c r="AJ27" s="39">
        <v>75</v>
      </c>
      <c r="AK27" s="40">
        <f t="shared" si="24"/>
        <v>2.2475277195085406</v>
      </c>
      <c r="AL27" s="39">
        <v>228</v>
      </c>
      <c r="AM27" s="40">
        <f t="shared" si="25"/>
        <v>8.3424807903402858</v>
      </c>
      <c r="AN27" s="41">
        <f t="shared" si="26"/>
        <v>0</v>
      </c>
      <c r="AO27" s="42">
        <f t="shared" si="27"/>
        <v>303</v>
      </c>
      <c r="AP27" s="43">
        <f t="shared" si="28"/>
        <v>4.9917627677100489</v>
      </c>
      <c r="AQ27" s="39">
        <v>75</v>
      </c>
      <c r="AR27" s="40">
        <f t="shared" si="29"/>
        <v>2.2475277195085406</v>
      </c>
      <c r="AS27" s="39">
        <v>228</v>
      </c>
      <c r="AT27" s="40">
        <f t="shared" si="30"/>
        <v>8.3577712609970671</v>
      </c>
      <c r="AU27" s="41">
        <f t="shared" si="31"/>
        <v>0</v>
      </c>
      <c r="AV27" s="42">
        <f t="shared" si="32"/>
        <v>303</v>
      </c>
      <c r="AW27" s="43">
        <f t="shared" si="33"/>
        <v>4.9958779884583677</v>
      </c>
      <c r="AX27" s="39">
        <v>75</v>
      </c>
      <c r="AY27" s="40">
        <f t="shared" si="34"/>
        <v>2.2495500899820038</v>
      </c>
      <c r="AZ27" s="39">
        <v>227</v>
      </c>
      <c r="BA27" s="40">
        <f t="shared" si="35"/>
        <v>8.3302752293577971</v>
      </c>
      <c r="BB27" s="41">
        <f t="shared" si="36"/>
        <v>0</v>
      </c>
      <c r="BC27" s="42">
        <f t="shared" si="37"/>
        <v>302</v>
      </c>
      <c r="BD27" s="43">
        <f t="shared" si="38"/>
        <v>4.9843208450239311</v>
      </c>
      <c r="BE27" s="39">
        <v>75</v>
      </c>
      <c r="BF27" s="40">
        <f t="shared" si="39"/>
        <v>2.2509003601440578</v>
      </c>
      <c r="BG27" s="39">
        <v>227</v>
      </c>
      <c r="BH27" s="40">
        <f t="shared" si="40"/>
        <v>8.3302752293577971</v>
      </c>
      <c r="BI27" s="41">
        <f t="shared" si="41"/>
        <v>0</v>
      </c>
      <c r="BJ27" s="42">
        <f t="shared" si="42"/>
        <v>302</v>
      </c>
      <c r="BK27" s="43">
        <f t="shared" si="43"/>
        <v>4.9859666501568434</v>
      </c>
      <c r="BL27" s="39">
        <v>75</v>
      </c>
      <c r="BM27" s="40">
        <f t="shared" si="44"/>
        <v>2.2509003601440578</v>
      </c>
      <c r="BN27" s="39">
        <v>225</v>
      </c>
      <c r="BO27" s="40">
        <f t="shared" si="45"/>
        <v>8.2690187431091502</v>
      </c>
      <c r="BP27" s="41">
        <f t="shared" si="46"/>
        <v>0</v>
      </c>
      <c r="BQ27" s="42">
        <f t="shared" si="47"/>
        <v>300</v>
      </c>
      <c r="BR27" s="43">
        <f t="shared" si="48"/>
        <v>4.9562200561704941</v>
      </c>
      <c r="BS27" s="39">
        <v>75</v>
      </c>
      <c r="BT27" s="40">
        <f t="shared" si="49"/>
        <v>2.254283137962128</v>
      </c>
      <c r="BU27" s="39">
        <v>225</v>
      </c>
      <c r="BV27" s="40">
        <f t="shared" si="50"/>
        <v>8.2811924917188069</v>
      </c>
      <c r="BW27" s="41">
        <f t="shared" si="51"/>
        <v>0</v>
      </c>
      <c r="BX27" s="42">
        <f t="shared" si="52"/>
        <v>300</v>
      </c>
      <c r="BY27" s="43">
        <f t="shared" si="53"/>
        <v>4.963600264725347</v>
      </c>
      <c r="BZ27" s="39">
        <v>75</v>
      </c>
      <c r="CA27" s="40">
        <f t="shared" si="54"/>
        <v>2.254283137962128</v>
      </c>
      <c r="CB27" s="39">
        <v>225</v>
      </c>
      <c r="CC27" s="40">
        <f t="shared" si="55"/>
        <v>8.2872928176795568</v>
      </c>
      <c r="CD27" s="41">
        <f t="shared" si="56"/>
        <v>0</v>
      </c>
      <c r="CE27" s="42">
        <f t="shared" si="57"/>
        <v>300</v>
      </c>
      <c r="CF27" s="43">
        <f t="shared" si="58"/>
        <v>4.9652432969215488</v>
      </c>
      <c r="CG27" s="39">
        <v>75</v>
      </c>
      <c r="CH27" s="40">
        <f t="shared" si="59"/>
        <v>2.2569966897381883</v>
      </c>
      <c r="CI27" s="39">
        <v>225</v>
      </c>
      <c r="CJ27" s="40">
        <f t="shared" si="60"/>
        <v>8.3087149187592324</v>
      </c>
      <c r="CK27" s="41">
        <f t="shared" si="61"/>
        <v>0</v>
      </c>
      <c r="CL27" s="42">
        <f t="shared" si="62"/>
        <v>300</v>
      </c>
      <c r="CM27" s="43">
        <f t="shared" si="63"/>
        <v>4.9742994528270597</v>
      </c>
      <c r="CN27" s="39">
        <v>75</v>
      </c>
      <c r="CO27" s="40">
        <f t="shared" si="64"/>
        <v>2.2597167821633022</v>
      </c>
      <c r="CP27" s="39">
        <v>224</v>
      </c>
      <c r="CQ27" s="40">
        <f t="shared" si="65"/>
        <v>8.305524657026325</v>
      </c>
      <c r="CR27" s="41">
        <f t="shared" si="66"/>
        <v>0</v>
      </c>
      <c r="CS27" s="42">
        <f t="shared" si="67"/>
        <v>299</v>
      </c>
      <c r="CT27" s="43">
        <f t="shared" si="68"/>
        <v>4.9700797872340425</v>
      </c>
      <c r="CU27" s="39">
        <v>75</v>
      </c>
      <c r="CV27" s="40">
        <f t="shared" si="69"/>
        <v>2.2610792885137174</v>
      </c>
      <c r="CW27" s="39">
        <v>224</v>
      </c>
      <c r="CX27" s="40">
        <f t="shared" si="70"/>
        <v>8.3086053412462899</v>
      </c>
      <c r="CY27" s="41">
        <f t="shared" si="71"/>
        <v>0</v>
      </c>
      <c r="CZ27" s="42">
        <f t="shared" si="72"/>
        <v>299</v>
      </c>
      <c r="DA27" s="43">
        <f t="shared" si="73"/>
        <v>4.972559454515217</v>
      </c>
      <c r="DB27" s="39">
        <v>75</v>
      </c>
      <c r="DC27" s="40">
        <f t="shared" si="74"/>
        <v>2.261761158021713</v>
      </c>
      <c r="DD27" s="39">
        <v>224</v>
      </c>
      <c r="DE27" s="40">
        <f t="shared" si="75"/>
        <v>8.3116883116883109</v>
      </c>
      <c r="DF27" s="41">
        <f t="shared" si="76"/>
        <v>0</v>
      </c>
      <c r="DG27" s="42">
        <f t="shared" si="77"/>
        <v>299</v>
      </c>
      <c r="DH27" s="43">
        <f t="shared" si="78"/>
        <v>4.9742139411079691</v>
      </c>
      <c r="DI27" s="39">
        <v>75</v>
      </c>
      <c r="DJ27" s="40">
        <f t="shared" si="79"/>
        <v>2.2638092363416842</v>
      </c>
      <c r="DK27" s="39">
        <v>223</v>
      </c>
      <c r="DL27" s="40">
        <f t="shared" si="80"/>
        <v>8.2838038632986617</v>
      </c>
      <c r="DM27" s="41">
        <f t="shared" si="81"/>
        <v>0</v>
      </c>
      <c r="DN27" s="42">
        <f t="shared" si="82"/>
        <v>298</v>
      </c>
      <c r="DO27" s="43">
        <f t="shared" si="83"/>
        <v>4.9625312239800161</v>
      </c>
      <c r="DP27" s="39">
        <v>75</v>
      </c>
      <c r="DQ27" s="40">
        <f t="shared" si="84"/>
        <v>2.2679165406713033</v>
      </c>
      <c r="DR27" s="39">
        <v>223</v>
      </c>
      <c r="DS27" s="40">
        <f t="shared" si="85"/>
        <v>8.3115915020499429</v>
      </c>
      <c r="DT27" s="41">
        <f t="shared" si="86"/>
        <v>0</v>
      </c>
      <c r="DU27" s="42">
        <f t="shared" si="87"/>
        <v>298</v>
      </c>
      <c r="DV27" s="43">
        <f t="shared" si="88"/>
        <v>4.9749582637729546</v>
      </c>
      <c r="DW27" s="39">
        <v>74</v>
      </c>
      <c r="DX27" s="40">
        <f t="shared" si="89"/>
        <v>2.2444646648468307</v>
      </c>
      <c r="DY27" s="39">
        <v>222</v>
      </c>
      <c r="DZ27" s="40">
        <f t="shared" si="90"/>
        <v>8.2835820895522385</v>
      </c>
      <c r="EA27" s="41">
        <f t="shared" si="91"/>
        <v>0</v>
      </c>
      <c r="EB27" s="42">
        <f t="shared" si="92"/>
        <v>296</v>
      </c>
      <c r="EC27" s="43">
        <f t="shared" si="93"/>
        <v>4.952317215994646</v>
      </c>
      <c r="ED27" s="39">
        <v>74</v>
      </c>
      <c r="EE27" s="40">
        <f t="shared" si="94"/>
        <v>2.2485566697052568</v>
      </c>
      <c r="EF27" s="39">
        <v>222</v>
      </c>
      <c r="EG27" s="40">
        <f t="shared" si="95"/>
        <v>8.2959641255605376</v>
      </c>
      <c r="EH27" s="41">
        <f t="shared" si="96"/>
        <v>0</v>
      </c>
      <c r="EI27" s="42">
        <f t="shared" si="97"/>
        <v>296</v>
      </c>
      <c r="EJ27" s="43">
        <f t="shared" si="98"/>
        <v>4.9606167253226081</v>
      </c>
      <c r="EK27" s="39">
        <v>74</v>
      </c>
      <c r="EL27" s="40">
        <f t="shared" si="99"/>
        <v>2.249923989054424</v>
      </c>
      <c r="EM27" s="39">
        <v>222</v>
      </c>
      <c r="EN27" s="40">
        <f t="shared" si="100"/>
        <v>8.305274971941639</v>
      </c>
      <c r="EO27" s="41">
        <f t="shared" si="101"/>
        <v>0</v>
      </c>
      <c r="EP27" s="42">
        <f t="shared" si="102"/>
        <v>296</v>
      </c>
      <c r="EQ27" s="43">
        <f t="shared" si="103"/>
        <v>4.9647769204964778</v>
      </c>
      <c r="ER27" s="39">
        <v>74</v>
      </c>
      <c r="ES27" s="40">
        <f t="shared" si="104"/>
        <v>2.2533495736906208</v>
      </c>
      <c r="ET27" s="39">
        <v>222</v>
      </c>
      <c r="EU27" s="40">
        <f t="shared" si="105"/>
        <v>8.3083832335329344</v>
      </c>
      <c r="EV27" s="41">
        <f t="shared" si="106"/>
        <v>0</v>
      </c>
      <c r="EW27" s="42">
        <f t="shared" si="107"/>
        <v>296</v>
      </c>
      <c r="EX27" s="43">
        <f t="shared" si="108"/>
        <v>4.9697783747481532</v>
      </c>
      <c r="EY27" s="39">
        <v>73</v>
      </c>
      <c r="EZ27" s="40">
        <f t="shared" si="109"/>
        <v>2.225609756097561</v>
      </c>
      <c r="FA27" s="39">
        <v>222</v>
      </c>
      <c r="FB27" s="40">
        <f t="shared" si="110"/>
        <v>8.3114938225383757</v>
      </c>
      <c r="FC27" s="41">
        <f t="shared" si="111"/>
        <v>0</v>
      </c>
      <c r="FD27" s="42">
        <f t="shared" si="112"/>
        <v>295</v>
      </c>
      <c r="FE27" s="43">
        <f t="shared" si="113"/>
        <v>4.957150058813645</v>
      </c>
      <c r="FF27" s="39">
        <v>73</v>
      </c>
      <c r="FG27" s="40">
        <f t="shared" si="114"/>
        <v>2.2303696914146043</v>
      </c>
      <c r="FH27" s="39">
        <v>220</v>
      </c>
      <c r="FI27" s="40">
        <f t="shared" si="115"/>
        <v>8.2768999247554564</v>
      </c>
      <c r="FJ27" s="41">
        <f t="shared" si="116"/>
        <v>0</v>
      </c>
      <c r="FK27" s="42">
        <f t="shared" si="117"/>
        <v>293</v>
      </c>
      <c r="FL27" s="43">
        <f t="shared" si="118"/>
        <v>4.9401450008430281</v>
      </c>
      <c r="FM27" s="39">
        <v>73</v>
      </c>
      <c r="FN27" s="40">
        <f t="shared" si="119"/>
        <v>2.2399509051856401</v>
      </c>
      <c r="FO27" s="39">
        <v>219</v>
      </c>
      <c r="FP27" s="40">
        <f t="shared" si="120"/>
        <v>8.2829046898638428</v>
      </c>
      <c r="FQ27" s="41">
        <f t="shared" si="121"/>
        <v>0</v>
      </c>
      <c r="FR27" s="42">
        <f t="shared" si="122"/>
        <v>292</v>
      </c>
      <c r="FS27" s="43">
        <f t="shared" si="123"/>
        <v>4.9466373030662378</v>
      </c>
      <c r="FT27" s="39">
        <v>73</v>
      </c>
      <c r="FU27" s="40">
        <f t="shared" si="124"/>
        <v>2.2489217498459646</v>
      </c>
      <c r="FV27" s="39">
        <v>217</v>
      </c>
      <c r="FW27" s="40">
        <f t="shared" si="125"/>
        <v>8.2666666666666657</v>
      </c>
      <c r="FX27" s="41">
        <f t="shared" si="126"/>
        <v>0</v>
      </c>
      <c r="FY27" s="42">
        <f t="shared" si="127"/>
        <v>290</v>
      </c>
      <c r="FZ27" s="43">
        <f t="shared" si="128"/>
        <v>4.9395332992675867</v>
      </c>
      <c r="GA27" s="39">
        <v>73</v>
      </c>
      <c r="GB27" s="40">
        <f t="shared" si="129"/>
        <v>2.2530864197530862</v>
      </c>
      <c r="GC27" s="39">
        <v>216</v>
      </c>
      <c r="GD27" s="40">
        <f t="shared" si="130"/>
        <v>8.2568807339449553</v>
      </c>
      <c r="GE27" s="41">
        <f t="shared" si="131"/>
        <v>0</v>
      </c>
      <c r="GF27" s="42">
        <f t="shared" si="132"/>
        <v>289</v>
      </c>
      <c r="GG27" s="43">
        <f t="shared" si="133"/>
        <v>4.9351092896174862</v>
      </c>
      <c r="GH27" s="39">
        <v>73</v>
      </c>
      <c r="GI27" s="40">
        <f t="shared" si="134"/>
        <v>2.2628642281463112</v>
      </c>
      <c r="GJ27" s="39">
        <v>215</v>
      </c>
      <c r="GK27" s="40">
        <f t="shared" si="135"/>
        <v>8.256528417818739</v>
      </c>
      <c r="GL27" s="41">
        <f t="shared" si="136"/>
        <v>0</v>
      </c>
      <c r="GM27" s="42">
        <f t="shared" si="137"/>
        <v>288</v>
      </c>
      <c r="GN27" s="43">
        <f t="shared" si="138"/>
        <v>4.9399656946826758</v>
      </c>
      <c r="GO27" s="39">
        <v>73</v>
      </c>
      <c r="GP27" s="40">
        <f t="shared" si="139"/>
        <v>2.2663769015833592</v>
      </c>
      <c r="GQ27" s="39">
        <v>215</v>
      </c>
      <c r="GR27" s="40">
        <f t="shared" si="140"/>
        <v>8.266051518646675</v>
      </c>
      <c r="GS27" s="41">
        <f t="shared" si="141"/>
        <v>0</v>
      </c>
      <c r="GT27" s="42">
        <f t="shared" si="142"/>
        <v>288</v>
      </c>
      <c r="GU27" s="43">
        <f t="shared" si="143"/>
        <v>4.9467536928890414</v>
      </c>
      <c r="GV27" s="39">
        <v>73</v>
      </c>
      <c r="GW27" s="40">
        <f t="shared" si="144"/>
        <v>2.2691949020826856</v>
      </c>
      <c r="GX27" s="39">
        <v>215</v>
      </c>
      <c r="GY27" s="40">
        <f t="shared" si="145"/>
        <v>8.288357748650732</v>
      </c>
      <c r="GZ27" s="41">
        <f t="shared" si="146"/>
        <v>0</v>
      </c>
      <c r="HA27" s="42">
        <f t="shared" si="147"/>
        <v>288</v>
      </c>
      <c r="HB27" s="43">
        <f t="shared" si="148"/>
        <v>4.9561177077955598</v>
      </c>
      <c r="HC27" s="39">
        <v>73</v>
      </c>
      <c r="HD27" s="40">
        <f t="shared" si="149"/>
        <v>2.2791133312519514</v>
      </c>
      <c r="HE27" s="39">
        <v>214</v>
      </c>
      <c r="HF27" s="40">
        <f t="shared" si="150"/>
        <v>8.2785299806576393</v>
      </c>
      <c r="HG27" s="41">
        <f t="shared" si="151"/>
        <v>0</v>
      </c>
      <c r="HH27" s="42">
        <f t="shared" si="152"/>
        <v>287</v>
      </c>
      <c r="HI27" s="43">
        <f t="shared" si="153"/>
        <v>4.9585348997926744</v>
      </c>
      <c r="HJ27" s="39">
        <v>73</v>
      </c>
      <c r="HK27" s="40">
        <f t="shared" si="154"/>
        <v>2.2848200312989047</v>
      </c>
      <c r="HL27" s="39">
        <v>213</v>
      </c>
      <c r="HM27" s="40">
        <f t="shared" si="155"/>
        <v>8.2558139534883725</v>
      </c>
      <c r="HN27" s="41">
        <f t="shared" si="156"/>
        <v>0</v>
      </c>
      <c r="HO27" s="42">
        <f t="shared" si="157"/>
        <v>286</v>
      </c>
      <c r="HP27" s="43">
        <f t="shared" si="158"/>
        <v>4.9523809523809526</v>
      </c>
      <c r="HQ27" s="39">
        <v>73</v>
      </c>
      <c r="HR27" s="40">
        <f t="shared" si="159"/>
        <v>2.2948758252121975</v>
      </c>
      <c r="HS27" s="39">
        <v>213</v>
      </c>
      <c r="HT27" s="40">
        <f t="shared" si="160"/>
        <v>8.2976236852356831</v>
      </c>
      <c r="HU27" s="41">
        <f t="shared" si="161"/>
        <v>0</v>
      </c>
      <c r="HV27" s="42">
        <f t="shared" si="162"/>
        <v>286</v>
      </c>
      <c r="HW27" s="43">
        <f t="shared" si="163"/>
        <v>4.9756437021572726</v>
      </c>
      <c r="HX27" s="39">
        <v>72</v>
      </c>
      <c r="HY27" s="40">
        <f t="shared" si="164"/>
        <v>2.2734449005367856</v>
      </c>
      <c r="HZ27" s="39">
        <v>210</v>
      </c>
      <c r="IA27" s="40">
        <f t="shared" si="165"/>
        <v>8.2417582417582409</v>
      </c>
      <c r="IB27" s="41">
        <f t="shared" si="166"/>
        <v>0</v>
      </c>
      <c r="IC27" s="42">
        <f t="shared" si="167"/>
        <v>282</v>
      </c>
      <c r="ID27" s="43">
        <f t="shared" si="168"/>
        <v>4.9343832020997374</v>
      </c>
      <c r="IE27" s="39">
        <v>72</v>
      </c>
      <c r="IF27" s="40">
        <f t="shared" si="169"/>
        <v>2.278481012658228</v>
      </c>
      <c r="IG27" s="39">
        <v>206</v>
      </c>
      <c r="IH27" s="40">
        <f t="shared" si="170"/>
        <v>8.1294396211523292</v>
      </c>
      <c r="II27" s="41">
        <f t="shared" si="171"/>
        <v>0</v>
      </c>
      <c r="IJ27" s="42">
        <f t="shared" si="172"/>
        <v>278</v>
      </c>
      <c r="IK27" s="43">
        <f t="shared" si="173"/>
        <v>4.8823322795925534</v>
      </c>
      <c r="IL27" s="39">
        <v>72</v>
      </c>
      <c r="IM27" s="40">
        <f t="shared" si="174"/>
        <v>2.2828154724159799</v>
      </c>
      <c r="IN27" s="39">
        <v>205</v>
      </c>
      <c r="IO27" s="40">
        <f t="shared" si="175"/>
        <v>8.1155977830562147</v>
      </c>
      <c r="IP27" s="41">
        <f t="shared" si="176"/>
        <v>0</v>
      </c>
      <c r="IQ27" s="42">
        <f t="shared" si="177"/>
        <v>277</v>
      </c>
      <c r="IR27" s="43">
        <f t="shared" si="178"/>
        <v>4.8767605633802811</v>
      </c>
      <c r="IS27" s="39">
        <v>72</v>
      </c>
      <c r="IT27" s="40">
        <f t="shared" si="179"/>
        <v>2.2871664548919948</v>
      </c>
      <c r="IU27" s="39">
        <v>205</v>
      </c>
      <c r="IV27" s="40">
        <f t="shared" si="180"/>
        <v>8.1284694686756538</v>
      </c>
      <c r="IW27" s="41">
        <f t="shared" si="181"/>
        <v>0</v>
      </c>
      <c r="IX27" s="42">
        <f t="shared" si="182"/>
        <v>277</v>
      </c>
      <c r="IY27" s="43">
        <f t="shared" si="183"/>
        <v>4.8853615520282192</v>
      </c>
      <c r="IZ27" s="39">
        <v>72</v>
      </c>
      <c r="JA27" s="40">
        <f t="shared" si="184"/>
        <v>2.2988505747126435</v>
      </c>
      <c r="JB27" s="39">
        <v>202</v>
      </c>
      <c r="JC27" s="40">
        <f t="shared" si="185"/>
        <v>8.0446037435284747</v>
      </c>
      <c r="JD27" s="41">
        <f t="shared" si="186"/>
        <v>0</v>
      </c>
      <c r="JE27" s="42">
        <f t="shared" si="187"/>
        <v>274</v>
      </c>
      <c r="JF27" s="43">
        <f t="shared" si="188"/>
        <v>4.8555732766259085</v>
      </c>
      <c r="JG27" s="39">
        <v>72</v>
      </c>
      <c r="JH27" s="40">
        <f t="shared" si="189"/>
        <v>2.315112540192926</v>
      </c>
      <c r="JI27" s="39">
        <v>199</v>
      </c>
      <c r="JJ27" s="40">
        <f t="shared" si="190"/>
        <v>8.0241935483870979</v>
      </c>
      <c r="JK27" s="41">
        <f t="shared" si="191"/>
        <v>0</v>
      </c>
      <c r="JL27" s="42">
        <f t="shared" si="192"/>
        <v>271</v>
      </c>
      <c r="JM27" s="43">
        <f t="shared" si="193"/>
        <v>4.8479427549194991</v>
      </c>
      <c r="JN27" s="44">
        <v>71</v>
      </c>
      <c r="JO27" s="40">
        <f t="shared" si="194"/>
        <v>2.2947640594699417</v>
      </c>
      <c r="JP27" s="44">
        <v>197</v>
      </c>
      <c r="JQ27" s="40">
        <f t="shared" si="195"/>
        <v>7.9821717990275527</v>
      </c>
      <c r="JR27" s="41">
        <f t="shared" si="196"/>
        <v>0</v>
      </c>
      <c r="JS27" s="42">
        <f t="shared" si="197"/>
        <v>268</v>
      </c>
      <c r="JT27" s="43">
        <f t="shared" si="198"/>
        <v>4.8184106436533618</v>
      </c>
      <c r="JU27" s="44">
        <v>71</v>
      </c>
      <c r="JV27" s="40">
        <f t="shared" si="199"/>
        <v>2.3127035830618894</v>
      </c>
      <c r="JW27" s="44">
        <v>195</v>
      </c>
      <c r="JX27" s="40">
        <f t="shared" si="200"/>
        <v>7.9918032786885256</v>
      </c>
      <c r="JY27" s="41">
        <f t="shared" si="201"/>
        <v>0</v>
      </c>
      <c r="JZ27" s="42">
        <f t="shared" si="202"/>
        <v>266</v>
      </c>
      <c r="KA27" s="43">
        <f t="shared" si="203"/>
        <v>4.8275862068965516</v>
      </c>
      <c r="KB27" s="44">
        <v>70</v>
      </c>
      <c r="KC27" s="40">
        <f t="shared" si="204"/>
        <v>2.2996057818659659</v>
      </c>
      <c r="KD27" s="44">
        <v>193</v>
      </c>
      <c r="KE27" s="40">
        <f t="shared" si="205"/>
        <v>8.0016583747927026</v>
      </c>
      <c r="KF27" s="41">
        <f t="shared" si="206"/>
        <v>0</v>
      </c>
      <c r="KG27" s="42">
        <f t="shared" si="207"/>
        <v>263</v>
      </c>
      <c r="KH27" s="43">
        <f t="shared" si="208"/>
        <v>4.8203812316715542</v>
      </c>
      <c r="KI27" s="44">
        <v>70</v>
      </c>
      <c r="KJ27" s="40">
        <f t="shared" si="209"/>
        <v>2.3026315789473681</v>
      </c>
      <c r="KK27" s="44">
        <v>193</v>
      </c>
      <c r="KL27" s="40">
        <f t="shared" si="210"/>
        <v>8.0416666666666661</v>
      </c>
      <c r="KM27" s="41">
        <f t="shared" si="211"/>
        <v>0</v>
      </c>
      <c r="KN27" s="42">
        <f t="shared" si="212"/>
        <v>263</v>
      </c>
      <c r="KO27" s="43">
        <f t="shared" si="213"/>
        <v>4.8345588235294121</v>
      </c>
      <c r="KP27" s="44">
        <v>68</v>
      </c>
      <c r="KQ27" s="40">
        <f t="shared" si="214"/>
        <v>2.2427440633245381</v>
      </c>
      <c r="KR27" s="44">
        <v>192</v>
      </c>
      <c r="KS27" s="40">
        <f t="shared" si="215"/>
        <v>8.03347280334728</v>
      </c>
      <c r="KT27" s="41">
        <f t="shared" si="216"/>
        <v>0</v>
      </c>
      <c r="KU27" s="42">
        <f>KP27+KR27</f>
        <v>260</v>
      </c>
      <c r="KV27" s="43">
        <f t="shared" si="218"/>
        <v>4.7952784950202876</v>
      </c>
      <c r="KW27" s="44">
        <v>68</v>
      </c>
      <c r="KX27" s="40">
        <f t="shared" si="219"/>
        <v>2.2674224741580526</v>
      </c>
      <c r="KY27" s="44">
        <v>188</v>
      </c>
      <c r="KZ27" s="40">
        <f t="shared" si="220"/>
        <v>7.9830148619957537</v>
      </c>
      <c r="LA27" s="41">
        <f t="shared" si="221"/>
        <v>0</v>
      </c>
      <c r="LB27" s="42">
        <f>KW27+KY27</f>
        <v>256</v>
      </c>
      <c r="LC27" s="43">
        <f t="shared" si="223"/>
        <v>4.7779022023142961</v>
      </c>
      <c r="LD27" s="44">
        <v>66</v>
      </c>
      <c r="LE27" s="40">
        <f t="shared" si="224"/>
        <v>2.2207267833109019</v>
      </c>
      <c r="LF27" s="44">
        <v>182</v>
      </c>
      <c r="LG27" s="40">
        <f t="shared" si="225"/>
        <v>7.8617710583153348</v>
      </c>
      <c r="LH27" s="41">
        <v>0</v>
      </c>
      <c r="LI27" s="42">
        <f t="shared" si="226"/>
        <v>248</v>
      </c>
      <c r="LJ27" s="43">
        <f t="shared" si="227"/>
        <v>4.6907508984301112</v>
      </c>
      <c r="LK27" s="44">
        <v>66</v>
      </c>
      <c r="LL27" s="40">
        <f t="shared" si="228"/>
        <v>2.2533287811539777</v>
      </c>
      <c r="LM27" s="44">
        <v>178</v>
      </c>
      <c r="LN27" s="40">
        <f t="shared" si="229"/>
        <v>7.8276165347405442</v>
      </c>
      <c r="LO27" s="41">
        <v>0</v>
      </c>
      <c r="LP27" s="42">
        <f t="shared" si="230"/>
        <v>244</v>
      </c>
      <c r="LQ27" s="43">
        <f t="shared" si="231"/>
        <v>4.6896021526042668</v>
      </c>
      <c r="LR27" s="44">
        <v>65</v>
      </c>
      <c r="LS27" s="40">
        <f t="shared" si="232"/>
        <v>2.2329096530401924</v>
      </c>
      <c r="LT27" s="44">
        <v>178</v>
      </c>
      <c r="LU27" s="40">
        <f t="shared" si="233"/>
        <v>7.8900709219858163</v>
      </c>
      <c r="LV27" s="41">
        <v>0</v>
      </c>
      <c r="LW27" s="42">
        <f t="shared" si="234"/>
        <v>243</v>
      </c>
      <c r="LX27" s="43">
        <f t="shared" si="235"/>
        <v>4.7029223921037353</v>
      </c>
      <c r="LY27" s="44">
        <v>63</v>
      </c>
      <c r="LZ27" s="40">
        <f t="shared" si="236"/>
        <v>2.1951219512195119</v>
      </c>
      <c r="MA27" s="44">
        <v>174</v>
      </c>
      <c r="MB27" s="40">
        <f t="shared" si="237"/>
        <v>7.8697421981004076</v>
      </c>
      <c r="MC27" s="41">
        <v>0</v>
      </c>
      <c r="MD27" s="42">
        <f t="shared" si="238"/>
        <v>237</v>
      </c>
      <c r="ME27" s="43">
        <f t="shared" si="239"/>
        <v>4.6644361346191694</v>
      </c>
      <c r="MF27" s="44">
        <v>63</v>
      </c>
      <c r="MG27" s="40">
        <f t="shared" si="240"/>
        <v>2.2043386983904827</v>
      </c>
      <c r="MH27" s="44">
        <v>173</v>
      </c>
      <c r="MI27" s="40">
        <f t="shared" si="241"/>
        <v>7.8743741465634951</v>
      </c>
      <c r="MJ27" s="41">
        <v>0</v>
      </c>
      <c r="MK27" s="42">
        <f t="shared" si="242"/>
        <v>236</v>
      </c>
      <c r="ML27" s="43">
        <f t="shared" si="243"/>
        <v>4.6686449060336299</v>
      </c>
      <c r="MM27" s="44">
        <v>61</v>
      </c>
      <c r="MN27" s="40">
        <f t="shared" si="244"/>
        <v>2.1592920353982299</v>
      </c>
      <c r="MO27" s="44">
        <v>168</v>
      </c>
      <c r="MP27" s="40">
        <f t="shared" si="245"/>
        <v>7.7741786210087929</v>
      </c>
      <c r="MQ27" s="41">
        <v>0</v>
      </c>
      <c r="MR27" s="42">
        <f t="shared" si="246"/>
        <v>229</v>
      </c>
      <c r="MS27" s="43">
        <f t="shared" si="247"/>
        <v>4.5928600080224626</v>
      </c>
      <c r="MT27" s="44">
        <v>60</v>
      </c>
      <c r="MU27" s="40">
        <f t="shared" si="248"/>
        <v>2.1590500179920835</v>
      </c>
      <c r="MV27" s="44">
        <v>164</v>
      </c>
      <c r="MW27" s="40">
        <f t="shared" si="249"/>
        <v>7.7614765735920495</v>
      </c>
      <c r="MX27" s="41">
        <v>0</v>
      </c>
      <c r="MY27" s="42">
        <f t="shared" si="250"/>
        <v>224</v>
      </c>
      <c r="MZ27" s="43">
        <f t="shared" si="251"/>
        <v>4.5789043336058866</v>
      </c>
      <c r="NA27" s="44">
        <v>58</v>
      </c>
      <c r="NB27" s="40">
        <f t="shared" si="252"/>
        <v>2.1300036724201248</v>
      </c>
      <c r="NC27" s="44">
        <v>160</v>
      </c>
      <c r="ND27" s="40">
        <f t="shared" si="253"/>
        <v>7.7257363592467403</v>
      </c>
      <c r="NE27" s="41">
        <v>0</v>
      </c>
      <c r="NF27" s="42">
        <f t="shared" si="254"/>
        <v>218</v>
      </c>
      <c r="NG27" s="43">
        <f t="shared" si="255"/>
        <v>4.5473508552357114</v>
      </c>
      <c r="NH27" s="44">
        <v>57</v>
      </c>
      <c r="NI27" s="40">
        <f t="shared" si="256"/>
        <v>2.1189591078066914</v>
      </c>
      <c r="NJ27" s="44">
        <v>156</v>
      </c>
      <c r="NK27" s="40">
        <f t="shared" si="257"/>
        <v>7.7227722772277225</v>
      </c>
      <c r="NL27" s="41">
        <v>0</v>
      </c>
      <c r="NM27" s="42">
        <f t="shared" si="258"/>
        <v>213</v>
      </c>
      <c r="NN27" s="43">
        <f t="shared" si="259"/>
        <v>4.5222929936305727</v>
      </c>
      <c r="NO27" s="44">
        <v>54</v>
      </c>
      <c r="NP27" s="40">
        <f t="shared" si="260"/>
        <v>2.0610687022900764</v>
      </c>
      <c r="NQ27" s="44">
        <v>143</v>
      </c>
      <c r="NR27" s="40">
        <f t="shared" si="261"/>
        <v>7.3521850899742933</v>
      </c>
      <c r="NS27" s="41">
        <v>0</v>
      </c>
      <c r="NT27" s="42">
        <f t="shared" si="262"/>
        <v>197</v>
      </c>
      <c r="NU27" s="43">
        <f t="shared" si="263"/>
        <v>4.3154435925520263</v>
      </c>
      <c r="NV27" s="44">
        <v>54</v>
      </c>
      <c r="NW27" s="40">
        <f t="shared" si="264"/>
        <v>2.0801232665639446</v>
      </c>
      <c r="NX27" s="44">
        <v>139</v>
      </c>
      <c r="NY27" s="40">
        <f t="shared" si="265"/>
        <v>7.2358146798542426</v>
      </c>
      <c r="NZ27" s="41">
        <v>0</v>
      </c>
      <c r="OA27" s="42">
        <f t="shared" si="266"/>
        <v>193</v>
      </c>
      <c r="OB27" s="43">
        <f t="shared" si="267"/>
        <v>4.2727473987159623</v>
      </c>
      <c r="OC27" s="44">
        <v>54</v>
      </c>
      <c r="OD27" s="40">
        <f t="shared" si="268"/>
        <v>2.0979020979020979</v>
      </c>
      <c r="OE27" s="44">
        <v>138</v>
      </c>
      <c r="OF27" s="40">
        <f t="shared" si="269"/>
        <v>7.2631578947368425</v>
      </c>
      <c r="OG27" s="41">
        <v>0</v>
      </c>
      <c r="OH27" s="42">
        <f t="shared" si="270"/>
        <v>192</v>
      </c>
      <c r="OI27" s="43">
        <f t="shared" si="271"/>
        <v>4.2914617791685297</v>
      </c>
      <c r="OJ27" s="44">
        <v>54</v>
      </c>
      <c r="OK27" s="40">
        <f t="shared" si="272"/>
        <v>2.1209740769835035</v>
      </c>
      <c r="OL27" s="44">
        <v>131</v>
      </c>
      <c r="OM27" s="40">
        <f t="shared" si="273"/>
        <v>7.035445757250268</v>
      </c>
      <c r="ON27" s="41">
        <v>0</v>
      </c>
      <c r="OO27" s="42">
        <f t="shared" si="274"/>
        <v>185</v>
      </c>
      <c r="OP27" s="43">
        <f t="shared" si="275"/>
        <v>4.1969147005444647</v>
      </c>
      <c r="OQ27" s="44">
        <v>54</v>
      </c>
      <c r="OR27" s="40">
        <f t="shared" si="276"/>
        <v>2.17566478646253</v>
      </c>
      <c r="OS27" s="44">
        <v>124</v>
      </c>
      <c r="OT27" s="40">
        <f t="shared" si="277"/>
        <v>6.8660022148394244</v>
      </c>
      <c r="OU27" s="41">
        <v>0</v>
      </c>
      <c r="OV27" s="42">
        <f t="shared" si="278"/>
        <v>178</v>
      </c>
      <c r="OW27" s="43">
        <f t="shared" si="279"/>
        <v>4.1511194029850751</v>
      </c>
      <c r="OX27" s="44">
        <v>52</v>
      </c>
      <c r="OY27" s="40">
        <f t="shared" si="280"/>
        <v>2.1523178807947021</v>
      </c>
      <c r="OZ27" s="44">
        <v>121</v>
      </c>
      <c r="PA27" s="36">
        <f t="shared" si="281"/>
        <v>6.8750000000000009</v>
      </c>
      <c r="PB27" s="45">
        <v>0</v>
      </c>
      <c r="PC27" s="46">
        <f t="shared" si="282"/>
        <v>173</v>
      </c>
      <c r="PD27" s="47">
        <f t="shared" si="283"/>
        <v>4.1427203065134099</v>
      </c>
      <c r="PE27" s="48">
        <v>49</v>
      </c>
      <c r="PF27" s="36">
        <f t="shared" si="284"/>
        <v>2.073635209479475</v>
      </c>
      <c r="PG27" s="48">
        <v>117</v>
      </c>
      <c r="PH27" s="36">
        <f t="shared" si="285"/>
        <v>6.9230769230769234</v>
      </c>
      <c r="PI27" s="45">
        <v>0</v>
      </c>
      <c r="PJ27" s="46">
        <f t="shared" si="286"/>
        <v>166</v>
      </c>
      <c r="PK27" s="47">
        <f t="shared" si="287"/>
        <v>4.0957315568714536</v>
      </c>
      <c r="PL27" s="48">
        <v>47</v>
      </c>
      <c r="PM27" s="36">
        <f t="shared" si="288"/>
        <v>2.044367116137451</v>
      </c>
      <c r="PN27" s="48">
        <v>113</v>
      </c>
      <c r="PO27" s="36">
        <f t="shared" si="289"/>
        <v>6.9925742574257432</v>
      </c>
      <c r="PP27" s="45">
        <v>0</v>
      </c>
      <c r="PQ27" s="46">
        <f t="shared" si="290"/>
        <v>160</v>
      </c>
      <c r="PR27" s="47">
        <f t="shared" si="291"/>
        <v>4.0868454661558111</v>
      </c>
      <c r="PS27" s="48">
        <v>42</v>
      </c>
      <c r="PT27" s="36">
        <f t="shared" si="292"/>
        <v>1.9030357951971</v>
      </c>
      <c r="PU27" s="48">
        <v>106</v>
      </c>
      <c r="PV27" s="36">
        <f t="shared" si="293"/>
        <v>6.8697342838626057</v>
      </c>
      <c r="PW27" s="45">
        <v>0</v>
      </c>
      <c r="PX27" s="46">
        <f t="shared" si="294"/>
        <v>148</v>
      </c>
      <c r="PY27" s="47">
        <f t="shared" si="295"/>
        <v>3.9466666666666663</v>
      </c>
      <c r="PZ27" s="49">
        <v>41</v>
      </c>
      <c r="QA27" s="36">
        <f t="shared" si="296"/>
        <v>1.8902720147533425</v>
      </c>
      <c r="QB27" s="48">
        <v>103</v>
      </c>
      <c r="QC27" s="36">
        <f t="shared" si="297"/>
        <v>6.8031704095112291</v>
      </c>
      <c r="QD27" s="45">
        <v>0</v>
      </c>
      <c r="QE27" s="46">
        <f t="shared" si="298"/>
        <v>144</v>
      </c>
      <c r="QF27" s="47">
        <f t="shared" si="299"/>
        <v>3.9098560955742601</v>
      </c>
      <c r="QG27" s="50">
        <v>39</v>
      </c>
      <c r="QH27" s="36">
        <f t="shared" si="300"/>
        <v>1.8344308560677327</v>
      </c>
      <c r="QI27" s="51">
        <v>99</v>
      </c>
      <c r="QJ27" s="36">
        <f t="shared" si="301"/>
        <v>6.7164179104477615</v>
      </c>
      <c r="QK27" s="45">
        <v>0</v>
      </c>
      <c r="QL27" s="46">
        <f t="shared" si="302"/>
        <v>138</v>
      </c>
      <c r="QM27" s="47">
        <f t="shared" si="303"/>
        <v>3.833333333333333</v>
      </c>
      <c r="QN27" s="48">
        <v>37</v>
      </c>
      <c r="QO27" s="36">
        <f t="shared" si="304"/>
        <v>1.8013631937682568</v>
      </c>
      <c r="QP27" s="48">
        <v>91</v>
      </c>
      <c r="QQ27" s="36">
        <f t="shared" si="305"/>
        <v>6.481481481481481</v>
      </c>
      <c r="QR27" s="45">
        <v>0</v>
      </c>
      <c r="QS27" s="46">
        <f t="shared" si="306"/>
        <v>128</v>
      </c>
      <c r="QT27" s="47">
        <f t="shared" si="307"/>
        <v>3.7015615962984381</v>
      </c>
      <c r="QU27" s="48">
        <v>30</v>
      </c>
      <c r="QV27" s="36">
        <f t="shared" si="308"/>
        <v>1.5166835187057632</v>
      </c>
      <c r="QW27" s="48">
        <v>84</v>
      </c>
      <c r="QX27" s="36">
        <f t="shared" si="309"/>
        <v>6.2874251497005984</v>
      </c>
      <c r="QY27" s="45">
        <v>0</v>
      </c>
      <c r="QZ27" s="46">
        <f t="shared" si="310"/>
        <v>114</v>
      </c>
      <c r="RA27" s="47">
        <f t="shared" si="311"/>
        <v>3.4399517199758605</v>
      </c>
      <c r="RB27" s="48">
        <v>26</v>
      </c>
      <c r="RC27" s="36">
        <f t="shared" si="312"/>
        <v>1.3749338974087784</v>
      </c>
      <c r="RD27" s="48">
        <v>75</v>
      </c>
      <c r="RE27" s="36">
        <f t="shared" si="313"/>
        <v>6.0386473429951693</v>
      </c>
      <c r="RF27" s="45">
        <v>0</v>
      </c>
      <c r="RG27" s="46">
        <f t="shared" si="314"/>
        <v>101</v>
      </c>
      <c r="RH27" s="47">
        <f t="shared" si="315"/>
        <v>3.2237472071496973</v>
      </c>
      <c r="RI27" s="48">
        <v>24</v>
      </c>
      <c r="RJ27" s="36">
        <f t="shared" si="316"/>
        <v>1.3475575519371139</v>
      </c>
      <c r="RK27" s="48">
        <v>69</v>
      </c>
      <c r="RL27" s="36">
        <f t="shared" si="317"/>
        <v>5.9329320722269996</v>
      </c>
      <c r="RM27" s="45">
        <v>0</v>
      </c>
      <c r="RN27" s="46">
        <f t="shared" si="318"/>
        <v>93</v>
      </c>
      <c r="RO27" s="47">
        <f t="shared" si="319"/>
        <v>3.1589673913043481</v>
      </c>
      <c r="RP27" s="48">
        <v>23</v>
      </c>
      <c r="RQ27" s="36">
        <f t="shared" si="320"/>
        <v>1.3513513513513513</v>
      </c>
      <c r="RR27" s="48">
        <v>65</v>
      </c>
      <c r="RS27" s="36">
        <f t="shared" si="321"/>
        <v>5.8087578194816807</v>
      </c>
      <c r="RT27" s="45">
        <v>0</v>
      </c>
      <c r="RU27" s="46">
        <f t="shared" si="322"/>
        <v>88</v>
      </c>
      <c r="RV27" s="47">
        <f t="shared" si="323"/>
        <v>3.1194611839773132</v>
      </c>
      <c r="RW27" s="48">
        <v>20</v>
      </c>
      <c r="RX27" s="36">
        <f t="shared" si="324"/>
        <v>1.2121212121212122</v>
      </c>
      <c r="RY27" s="48">
        <v>64</v>
      </c>
      <c r="RZ27" s="36">
        <f t="shared" si="325"/>
        <v>5.8986175115207375</v>
      </c>
      <c r="SA27" s="45">
        <v>0</v>
      </c>
      <c r="SB27" s="46">
        <f t="shared" si="326"/>
        <v>84</v>
      </c>
      <c r="SC27" s="47">
        <f t="shared" si="327"/>
        <v>3.0712979890310783</v>
      </c>
      <c r="SD27" s="48">
        <v>19</v>
      </c>
      <c r="SE27" s="36">
        <f t="shared" si="328"/>
        <v>1.1897307451471508</v>
      </c>
      <c r="SF27" s="48">
        <v>61</v>
      </c>
      <c r="SG27" s="36">
        <f t="shared" si="329"/>
        <v>5.842911877394636</v>
      </c>
      <c r="SH27" s="45">
        <v>0</v>
      </c>
      <c r="SI27" s="46">
        <f t="shared" si="330"/>
        <v>80</v>
      </c>
      <c r="SJ27" s="47">
        <f t="shared" si="331"/>
        <v>3.0291556228701251</v>
      </c>
      <c r="SK27" s="48">
        <v>19</v>
      </c>
      <c r="SL27" s="36">
        <f t="shared" si="332"/>
        <v>1.243455497382199</v>
      </c>
      <c r="SM27" s="48">
        <v>54</v>
      </c>
      <c r="SN27" s="36">
        <f t="shared" si="333"/>
        <v>5.5045871559633035</v>
      </c>
      <c r="SO27" s="45">
        <v>0</v>
      </c>
      <c r="SP27" s="46">
        <f t="shared" si="334"/>
        <v>73</v>
      </c>
      <c r="SQ27" s="47">
        <f t="shared" si="335"/>
        <v>2.9095257074531684</v>
      </c>
      <c r="SR27" s="35">
        <v>17</v>
      </c>
      <c r="SS27" s="36">
        <f t="shared" si="336"/>
        <v>1.1596180081855387</v>
      </c>
      <c r="ST27" s="37">
        <v>49</v>
      </c>
      <c r="SU27" s="36">
        <f t="shared" si="337"/>
        <v>5.2801724137931032</v>
      </c>
      <c r="SV27" s="45">
        <v>0</v>
      </c>
      <c r="SW27" s="46">
        <f t="shared" si="338"/>
        <v>66</v>
      </c>
      <c r="SX27" s="47">
        <f t="shared" si="339"/>
        <v>2.7568922305764412</v>
      </c>
      <c r="SY27" s="35">
        <v>16</v>
      </c>
      <c r="SZ27" s="36">
        <f t="shared" si="340"/>
        <v>1.1577424023154848</v>
      </c>
      <c r="TA27" s="37">
        <v>48</v>
      </c>
      <c r="TB27" s="36">
        <f t="shared" si="341"/>
        <v>5.5555555555555554</v>
      </c>
      <c r="TC27" s="45">
        <v>0</v>
      </c>
      <c r="TD27" s="46">
        <f t="shared" si="342"/>
        <v>64</v>
      </c>
      <c r="TE27" s="36">
        <f t="shared" si="343"/>
        <v>2.8495102404274264</v>
      </c>
      <c r="TF27" s="52">
        <v>16</v>
      </c>
      <c r="TG27" s="36">
        <f t="shared" si="344"/>
        <v>1.2422360248447204</v>
      </c>
      <c r="TH27" s="37">
        <v>44</v>
      </c>
      <c r="TI27" s="36">
        <f t="shared" si="345"/>
        <v>5.4254007398273734</v>
      </c>
      <c r="TJ27" s="45">
        <v>0</v>
      </c>
      <c r="TK27" s="46">
        <f t="shared" si="346"/>
        <v>60</v>
      </c>
      <c r="TL27" s="47">
        <f t="shared" si="347"/>
        <v>2.8585040495474034</v>
      </c>
      <c r="TM27" s="50"/>
      <c r="TN27" s="36"/>
      <c r="TO27" s="51"/>
      <c r="TP27" s="36"/>
      <c r="TQ27" s="45"/>
      <c r="TR27" s="37">
        <v>56</v>
      </c>
      <c r="TS27" s="47">
        <f t="shared" si="348"/>
        <v>3.0010718113612005</v>
      </c>
      <c r="TT27" s="50"/>
      <c r="TU27" s="36"/>
      <c r="TV27" s="51"/>
      <c r="TW27" s="36"/>
      <c r="TX27" s="45"/>
      <c r="TY27" s="37">
        <v>56</v>
      </c>
      <c r="TZ27" s="47">
        <f t="shared" si="349"/>
        <v>3.1728045325779037</v>
      </c>
      <c r="UA27" s="50"/>
      <c r="UB27" s="36"/>
      <c r="UC27" s="51"/>
      <c r="UD27" s="36"/>
      <c r="UE27" s="45"/>
      <c r="UF27" s="37">
        <v>49</v>
      </c>
      <c r="UG27" s="47">
        <f t="shared" si="350"/>
        <v>2.9678982434887948</v>
      </c>
      <c r="UH27" s="50"/>
      <c r="UI27" s="36"/>
      <c r="UJ27" s="51"/>
      <c r="UK27" s="36"/>
      <c r="UL27" s="45"/>
      <c r="UM27" s="37">
        <v>35</v>
      </c>
      <c r="UN27" s="47">
        <f t="shared" si="351"/>
        <v>2.6138909634055265</v>
      </c>
      <c r="UO27" s="50"/>
      <c r="UP27" s="36"/>
      <c r="UQ27" s="51"/>
      <c r="UR27" s="36"/>
      <c r="US27" s="45"/>
      <c r="UT27" s="37">
        <v>31</v>
      </c>
      <c r="UU27" s="47">
        <f t="shared" si="352"/>
        <v>2.6427962489343564</v>
      </c>
      <c r="UV27" s="50"/>
      <c r="UW27" s="36"/>
      <c r="UX27" s="51"/>
      <c r="UY27" s="36"/>
      <c r="UZ27" s="45"/>
      <c r="VA27" s="37">
        <v>31</v>
      </c>
      <c r="VB27" s="47">
        <f t="shared" si="353"/>
        <v>2.9836381135707413</v>
      </c>
      <c r="VC27" s="50"/>
      <c r="VD27" s="36"/>
      <c r="VE27" s="51"/>
      <c r="VF27" s="36"/>
      <c r="VG27" s="45"/>
      <c r="VH27" s="37">
        <v>23</v>
      </c>
      <c r="VI27" s="47">
        <f t="shared" si="354"/>
        <v>2.6620370370370372</v>
      </c>
      <c r="VJ27" s="50"/>
      <c r="VK27" s="36"/>
      <c r="VL27" s="51"/>
      <c r="VM27" s="36"/>
      <c r="VN27" s="45"/>
      <c r="VO27" s="37">
        <v>20</v>
      </c>
      <c r="VP27" s="47">
        <f t="shared" si="355"/>
        <v>2.5940337224383918</v>
      </c>
      <c r="VQ27" s="50"/>
      <c r="VR27" s="36"/>
      <c r="VS27" s="51"/>
      <c r="VT27" s="36"/>
      <c r="VU27" s="45"/>
      <c r="VV27" s="37">
        <v>15</v>
      </c>
      <c r="VW27" s="47">
        <f t="shared" si="356"/>
        <v>2.3474178403755865</v>
      </c>
      <c r="VX27" s="50"/>
      <c r="VY27" s="36"/>
      <c r="VZ27" s="51"/>
      <c r="WA27" s="36"/>
      <c r="WB27" s="45"/>
      <c r="WC27" s="37">
        <v>10</v>
      </c>
      <c r="WD27" s="47">
        <f t="shared" si="357"/>
        <v>2.3094688221709005</v>
      </c>
      <c r="WE27" s="50"/>
      <c r="WF27" s="36"/>
      <c r="WG27" s="51"/>
      <c r="WH27" s="36"/>
      <c r="WI27" s="45"/>
      <c r="WJ27" s="37">
        <v>9</v>
      </c>
      <c r="WK27" s="47">
        <f t="shared" si="358"/>
        <v>2.535211267605634</v>
      </c>
      <c r="WL27" s="50"/>
      <c r="WM27" s="36"/>
      <c r="WN27" s="51"/>
      <c r="WO27" s="36"/>
      <c r="WP27" s="45"/>
      <c r="WQ27" s="37">
        <v>6</v>
      </c>
      <c r="WR27" s="47">
        <f t="shared" si="359"/>
        <v>2.1818181818181821</v>
      </c>
      <c r="WS27" s="50"/>
      <c r="WT27" s="36"/>
      <c r="WU27" s="51"/>
      <c r="WV27" s="36"/>
      <c r="WW27" s="45"/>
      <c r="WX27" s="37">
        <v>5</v>
      </c>
      <c r="WY27" s="47">
        <f t="shared" si="360"/>
        <v>2.358490566037736</v>
      </c>
    </row>
    <row r="28" spans="1:623">
      <c r="A28" s="54"/>
      <c r="B28" s="55"/>
      <c r="C28" s="56"/>
      <c r="D28" s="46"/>
      <c r="E28" s="56"/>
      <c r="F28" s="46"/>
      <c r="G28" s="56"/>
      <c r="H28" s="57"/>
      <c r="I28" s="58"/>
      <c r="J28" s="42"/>
      <c r="K28" s="58"/>
      <c r="L28" s="59"/>
      <c r="M28" s="42"/>
      <c r="N28" s="60"/>
      <c r="O28" s="57"/>
      <c r="P28" s="58"/>
      <c r="Q28" s="42"/>
      <c r="R28" s="58"/>
      <c r="S28" s="59"/>
      <c r="T28" s="42"/>
      <c r="U28" s="60"/>
      <c r="V28" s="57"/>
      <c r="W28" s="58"/>
      <c r="X28" s="42"/>
      <c r="Y28" s="58"/>
      <c r="Z28" s="59"/>
      <c r="AA28" s="42"/>
      <c r="AB28" s="60"/>
      <c r="AC28" s="57"/>
      <c r="AD28" s="58"/>
      <c r="AE28" s="42"/>
      <c r="AF28" s="58"/>
      <c r="AG28" s="59"/>
      <c r="AH28" s="42"/>
      <c r="AI28" s="60"/>
      <c r="AJ28" s="57"/>
      <c r="AK28" s="58"/>
      <c r="AL28" s="42"/>
      <c r="AM28" s="58"/>
      <c r="AN28" s="59"/>
      <c r="AO28" s="42"/>
      <c r="AP28" s="60"/>
      <c r="AQ28" s="57"/>
      <c r="AR28" s="58"/>
      <c r="AS28" s="42"/>
      <c r="AT28" s="58"/>
      <c r="AU28" s="59"/>
      <c r="AV28" s="42"/>
      <c r="AW28" s="60"/>
      <c r="AX28" s="57"/>
      <c r="AY28" s="58"/>
      <c r="AZ28" s="42"/>
      <c r="BA28" s="58"/>
      <c r="BB28" s="59"/>
      <c r="BC28" s="42"/>
      <c r="BD28" s="60"/>
      <c r="BE28" s="57"/>
      <c r="BF28" s="58"/>
      <c r="BG28" s="42"/>
      <c r="BH28" s="58"/>
      <c r="BI28" s="59"/>
      <c r="BJ28" s="42"/>
      <c r="BK28" s="60"/>
      <c r="BL28" s="57"/>
      <c r="BM28" s="58"/>
      <c r="BN28" s="42"/>
      <c r="BO28" s="58"/>
      <c r="BP28" s="59"/>
      <c r="BQ28" s="42"/>
      <c r="BR28" s="60"/>
      <c r="BS28" s="57"/>
      <c r="BT28" s="58"/>
      <c r="BU28" s="42"/>
      <c r="BV28" s="58"/>
      <c r="BW28" s="59"/>
      <c r="BX28" s="42"/>
      <c r="BY28" s="60"/>
      <c r="BZ28" s="57"/>
      <c r="CA28" s="58"/>
      <c r="CB28" s="42"/>
      <c r="CC28" s="58"/>
      <c r="CD28" s="59"/>
      <c r="CE28" s="42"/>
      <c r="CF28" s="60"/>
      <c r="CG28" s="57"/>
      <c r="CH28" s="58"/>
      <c r="CI28" s="42"/>
      <c r="CJ28" s="58"/>
      <c r="CK28" s="59"/>
      <c r="CL28" s="42"/>
      <c r="CM28" s="60"/>
      <c r="CN28" s="57"/>
      <c r="CO28" s="58"/>
      <c r="CP28" s="42"/>
      <c r="CQ28" s="58"/>
      <c r="CR28" s="59"/>
      <c r="CS28" s="42"/>
      <c r="CT28" s="60"/>
      <c r="CU28" s="57"/>
      <c r="CV28" s="58"/>
      <c r="CW28" s="42"/>
      <c r="CX28" s="58"/>
      <c r="CY28" s="59"/>
      <c r="CZ28" s="42"/>
      <c r="DA28" s="60"/>
      <c r="DB28" s="57"/>
      <c r="DC28" s="58"/>
      <c r="DD28" s="42"/>
      <c r="DE28" s="58"/>
      <c r="DF28" s="59"/>
      <c r="DG28" s="42"/>
      <c r="DH28" s="60"/>
      <c r="DI28" s="57"/>
      <c r="DJ28" s="58"/>
      <c r="DK28" s="42"/>
      <c r="DL28" s="58"/>
      <c r="DM28" s="59"/>
      <c r="DN28" s="42"/>
      <c r="DO28" s="60"/>
      <c r="DP28" s="57"/>
      <c r="DQ28" s="58"/>
      <c r="DR28" s="42"/>
      <c r="DS28" s="58"/>
      <c r="DT28" s="59"/>
      <c r="DU28" s="42"/>
      <c r="DV28" s="60"/>
      <c r="DW28" s="57"/>
      <c r="DX28" s="58"/>
      <c r="DY28" s="42"/>
      <c r="DZ28" s="58"/>
      <c r="EA28" s="59"/>
      <c r="EB28" s="42"/>
      <c r="EC28" s="60"/>
      <c r="ED28" s="57"/>
      <c r="EE28" s="58"/>
      <c r="EF28" s="42"/>
      <c r="EG28" s="58"/>
      <c r="EH28" s="59"/>
      <c r="EI28" s="42"/>
      <c r="EJ28" s="60"/>
      <c r="EK28" s="57"/>
      <c r="EL28" s="58"/>
      <c r="EM28" s="42"/>
      <c r="EN28" s="58"/>
      <c r="EO28" s="59"/>
      <c r="EP28" s="42"/>
      <c r="EQ28" s="60"/>
      <c r="ER28" s="57"/>
      <c r="ES28" s="58"/>
      <c r="ET28" s="42"/>
      <c r="EU28" s="58"/>
      <c r="EV28" s="59"/>
      <c r="EW28" s="42"/>
      <c r="EX28" s="60"/>
      <c r="EY28" s="57"/>
      <c r="EZ28" s="58"/>
      <c r="FA28" s="42"/>
      <c r="FB28" s="58"/>
      <c r="FC28" s="59"/>
      <c r="FD28" s="42"/>
      <c r="FE28" s="60"/>
      <c r="FF28" s="57"/>
      <c r="FG28" s="58"/>
      <c r="FH28" s="42"/>
      <c r="FI28" s="58"/>
      <c r="FJ28" s="59"/>
      <c r="FK28" s="42"/>
      <c r="FL28" s="60"/>
      <c r="FM28" s="57"/>
      <c r="FN28" s="58"/>
      <c r="FO28" s="42"/>
      <c r="FP28" s="58"/>
      <c r="FQ28" s="59"/>
      <c r="FR28" s="42"/>
      <c r="FS28" s="60"/>
      <c r="FT28" s="57"/>
      <c r="FU28" s="58"/>
      <c r="FV28" s="42"/>
      <c r="FW28" s="58"/>
      <c r="FX28" s="59"/>
      <c r="FY28" s="42"/>
      <c r="FZ28" s="60"/>
      <c r="GA28" s="57"/>
      <c r="GB28" s="58"/>
      <c r="GC28" s="42"/>
      <c r="GD28" s="58"/>
      <c r="GE28" s="59"/>
      <c r="GF28" s="42"/>
      <c r="GG28" s="60"/>
      <c r="GH28" s="57"/>
      <c r="GI28" s="58"/>
      <c r="GJ28" s="42"/>
      <c r="GK28" s="58"/>
      <c r="GL28" s="59"/>
      <c r="GM28" s="42"/>
      <c r="GN28" s="60"/>
      <c r="GO28" s="57"/>
      <c r="GP28" s="58"/>
      <c r="GQ28" s="42"/>
      <c r="GR28" s="58"/>
      <c r="GS28" s="59"/>
      <c r="GT28" s="42"/>
      <c r="GU28" s="60"/>
      <c r="GV28" s="57"/>
      <c r="GW28" s="58"/>
      <c r="GX28" s="42"/>
      <c r="GY28" s="58"/>
      <c r="GZ28" s="59"/>
      <c r="HA28" s="42"/>
      <c r="HB28" s="60"/>
      <c r="HC28" s="57"/>
      <c r="HD28" s="58"/>
      <c r="HE28" s="42"/>
      <c r="HF28" s="58"/>
      <c r="HG28" s="59"/>
      <c r="HH28" s="42"/>
      <c r="HI28" s="60"/>
      <c r="HJ28" s="57"/>
      <c r="HK28" s="58"/>
      <c r="HL28" s="42"/>
      <c r="HM28" s="58"/>
      <c r="HN28" s="59"/>
      <c r="HO28" s="42"/>
      <c r="HP28" s="60"/>
      <c r="HQ28" s="57"/>
      <c r="HR28" s="58"/>
      <c r="HS28" s="42"/>
      <c r="HT28" s="58"/>
      <c r="HU28" s="59"/>
      <c r="HV28" s="42"/>
      <c r="HW28" s="60"/>
      <c r="HX28" s="57"/>
      <c r="HY28" s="58"/>
      <c r="HZ28" s="42"/>
      <c r="IA28" s="58"/>
      <c r="IB28" s="59"/>
      <c r="IC28" s="42"/>
      <c r="ID28" s="60"/>
      <c r="IE28" s="57"/>
      <c r="IF28" s="58"/>
      <c r="IG28" s="42"/>
      <c r="IH28" s="58"/>
      <c r="II28" s="59"/>
      <c r="IJ28" s="42"/>
      <c r="IK28" s="60"/>
      <c r="IL28" s="57"/>
      <c r="IM28" s="58"/>
      <c r="IN28" s="42"/>
      <c r="IO28" s="58"/>
      <c r="IP28" s="59"/>
      <c r="IQ28" s="42"/>
      <c r="IR28" s="60"/>
      <c r="IS28" s="57"/>
      <c r="IT28" s="58"/>
      <c r="IU28" s="42"/>
      <c r="IV28" s="58"/>
      <c r="IW28" s="59"/>
      <c r="IX28" s="42"/>
      <c r="IY28" s="60"/>
      <c r="IZ28" s="57"/>
      <c r="JA28" s="58"/>
      <c r="JB28" s="42"/>
      <c r="JC28" s="58"/>
      <c r="JD28" s="59"/>
      <c r="JE28" s="42"/>
      <c r="JF28" s="60"/>
      <c r="JG28" s="57"/>
      <c r="JH28" s="58"/>
      <c r="JI28" s="42"/>
      <c r="JJ28" s="58"/>
      <c r="JK28" s="59"/>
      <c r="JL28" s="42"/>
      <c r="JM28" s="60"/>
      <c r="JN28" s="57"/>
      <c r="JO28" s="58"/>
      <c r="JP28" s="42"/>
      <c r="JQ28" s="58"/>
      <c r="JR28" s="59"/>
      <c r="JS28" s="42"/>
      <c r="JT28" s="60"/>
      <c r="JU28" s="57"/>
      <c r="JV28" s="58"/>
      <c r="JW28" s="42"/>
      <c r="JX28" s="58"/>
      <c r="JY28" s="59"/>
      <c r="JZ28" s="42"/>
      <c r="KA28" s="60"/>
      <c r="KB28" s="57"/>
      <c r="KC28" s="58"/>
      <c r="KD28" s="42"/>
      <c r="KE28" s="58"/>
      <c r="KF28" s="59"/>
      <c r="KG28" s="42"/>
      <c r="KH28" s="60"/>
      <c r="KI28" s="57"/>
      <c r="KJ28" s="58"/>
      <c r="KK28" s="42"/>
      <c r="KL28" s="58"/>
      <c r="KM28" s="59"/>
      <c r="KN28" s="42"/>
      <c r="KO28" s="60"/>
      <c r="KP28" s="57"/>
      <c r="KQ28" s="58"/>
      <c r="KR28" s="42"/>
      <c r="KS28" s="58"/>
      <c r="KT28" s="59"/>
      <c r="KU28" s="42"/>
      <c r="KV28" s="60"/>
      <c r="KW28" s="57"/>
      <c r="KX28" s="58"/>
      <c r="KY28" s="42"/>
      <c r="KZ28" s="58"/>
      <c r="LA28" s="59"/>
      <c r="LB28" s="42"/>
      <c r="LC28" s="60"/>
      <c r="LD28" s="57"/>
      <c r="LE28" s="58"/>
      <c r="LF28" s="42"/>
      <c r="LG28" s="58"/>
      <c r="LH28" s="59"/>
      <c r="LI28" s="42"/>
      <c r="LJ28" s="60"/>
      <c r="LK28" s="57"/>
      <c r="LL28" s="58"/>
      <c r="LM28" s="42"/>
      <c r="LN28" s="58"/>
      <c r="LO28" s="59"/>
      <c r="LP28" s="42"/>
      <c r="LQ28" s="60"/>
      <c r="LR28" s="57"/>
      <c r="LS28" s="58"/>
      <c r="LT28" s="42"/>
      <c r="LU28" s="58"/>
      <c r="LV28" s="59"/>
      <c r="LW28" s="42"/>
      <c r="LX28" s="60"/>
      <c r="LY28" s="57"/>
      <c r="LZ28" s="58"/>
      <c r="MA28" s="42"/>
      <c r="MB28" s="58"/>
      <c r="MC28" s="59"/>
      <c r="MD28" s="42"/>
      <c r="ME28" s="60"/>
      <c r="MF28" s="57"/>
      <c r="MG28" s="58"/>
      <c r="MH28" s="42"/>
      <c r="MI28" s="58"/>
      <c r="MJ28" s="59"/>
      <c r="MK28" s="42"/>
      <c r="ML28" s="60"/>
      <c r="MM28" s="57"/>
      <c r="MN28" s="58"/>
      <c r="MO28" s="42"/>
      <c r="MP28" s="58"/>
      <c r="MQ28" s="59"/>
      <c r="MR28" s="42"/>
      <c r="MS28" s="60"/>
      <c r="MT28" s="57"/>
      <c r="MU28" s="58"/>
      <c r="MV28" s="42"/>
      <c r="MW28" s="58"/>
      <c r="MX28" s="59"/>
      <c r="MY28" s="42"/>
      <c r="MZ28" s="60"/>
      <c r="NA28" s="57"/>
      <c r="NB28" s="58"/>
      <c r="NC28" s="42"/>
      <c r="ND28" s="58"/>
      <c r="NE28" s="59"/>
      <c r="NF28" s="42"/>
      <c r="NG28" s="60"/>
      <c r="NH28" s="57"/>
      <c r="NI28" s="58"/>
      <c r="NJ28" s="42"/>
      <c r="NK28" s="58"/>
      <c r="NL28" s="59"/>
      <c r="NM28" s="42"/>
      <c r="NN28" s="60"/>
      <c r="NO28" s="57"/>
      <c r="NP28" s="58"/>
      <c r="NQ28" s="42"/>
      <c r="NR28" s="58"/>
      <c r="NS28" s="59"/>
      <c r="NT28" s="42"/>
      <c r="NU28" s="60"/>
      <c r="NV28" s="57"/>
      <c r="NW28" s="58"/>
      <c r="NX28" s="42"/>
      <c r="NY28" s="58"/>
      <c r="NZ28" s="59"/>
      <c r="OA28" s="42"/>
      <c r="OB28" s="60"/>
      <c r="OC28" s="57"/>
      <c r="OD28" s="58"/>
      <c r="OE28" s="42"/>
      <c r="OF28" s="58"/>
      <c r="OG28" s="59"/>
      <c r="OH28" s="42"/>
      <c r="OI28" s="60"/>
      <c r="OJ28" s="57"/>
      <c r="OK28" s="58"/>
      <c r="OL28" s="42"/>
      <c r="OM28" s="58"/>
      <c r="ON28" s="59"/>
      <c r="OO28" s="42"/>
      <c r="OP28" s="60"/>
      <c r="OQ28" s="57"/>
      <c r="OR28" s="58"/>
      <c r="OS28" s="42"/>
      <c r="OT28" s="58"/>
      <c r="OU28" s="59"/>
      <c r="OV28" s="42"/>
      <c r="OW28" s="60"/>
      <c r="OX28" s="57"/>
      <c r="OY28" s="58"/>
      <c r="OZ28" s="46"/>
      <c r="PA28" s="56"/>
      <c r="PB28" s="61"/>
      <c r="PC28" s="46"/>
      <c r="PD28" s="62"/>
      <c r="PE28" s="63"/>
      <c r="PF28" s="56"/>
      <c r="PG28" s="46"/>
      <c r="PH28" s="56"/>
      <c r="PI28" s="61"/>
      <c r="PJ28" s="46"/>
      <c r="PK28" s="62"/>
      <c r="PL28" s="63"/>
      <c r="PM28" s="56"/>
      <c r="PN28" s="46"/>
      <c r="PO28" s="56"/>
      <c r="PP28" s="61"/>
      <c r="PQ28" s="46"/>
      <c r="PR28" s="62"/>
      <c r="PS28" s="63"/>
      <c r="PT28" s="56"/>
      <c r="PU28" s="46"/>
      <c r="PV28" s="56"/>
      <c r="PW28" s="61"/>
      <c r="PX28" s="46"/>
      <c r="PY28" s="62"/>
      <c r="PZ28" s="63"/>
      <c r="QA28" s="56"/>
      <c r="QB28" s="46"/>
      <c r="QC28" s="56"/>
      <c r="QD28" s="61"/>
      <c r="QE28" s="46"/>
      <c r="QF28" s="62"/>
      <c r="QG28" s="63"/>
      <c r="QH28" s="56"/>
      <c r="QI28" s="46"/>
      <c r="QJ28" s="56"/>
      <c r="QK28" s="61"/>
      <c r="QL28" s="46"/>
      <c r="QM28" s="62"/>
      <c r="QN28" s="63"/>
      <c r="QO28" s="56"/>
      <c r="QP28" s="46"/>
      <c r="QQ28" s="56"/>
      <c r="QR28" s="61"/>
      <c r="QS28" s="46"/>
      <c r="QT28" s="62"/>
      <c r="QU28" s="63"/>
      <c r="QV28" s="56"/>
      <c r="QW28" s="46"/>
      <c r="QX28" s="56"/>
      <c r="QY28" s="61"/>
      <c r="QZ28" s="46"/>
      <c r="RA28" s="62"/>
      <c r="RB28" s="63"/>
      <c r="RC28" s="56"/>
      <c r="RD28" s="46"/>
      <c r="RE28" s="56"/>
      <c r="RF28" s="61"/>
      <c r="RG28" s="46"/>
      <c r="RH28" s="62"/>
      <c r="RI28" s="63"/>
      <c r="RJ28" s="56"/>
      <c r="RK28" s="46"/>
      <c r="RL28" s="56"/>
      <c r="RM28" s="61"/>
      <c r="RN28" s="46"/>
      <c r="RO28" s="62"/>
      <c r="RP28" s="63"/>
      <c r="RQ28" s="56"/>
      <c r="RR28" s="46"/>
      <c r="RS28" s="56"/>
      <c r="RT28" s="61"/>
      <c r="RU28" s="46"/>
      <c r="RV28" s="62"/>
      <c r="RW28" s="63"/>
      <c r="RX28" s="56"/>
      <c r="RY28" s="46"/>
      <c r="RZ28" s="56"/>
      <c r="SA28" s="61"/>
      <c r="SB28" s="46"/>
      <c r="SC28" s="62"/>
      <c r="SD28" s="63"/>
      <c r="SE28" s="56"/>
      <c r="SF28" s="46"/>
      <c r="SG28" s="56"/>
      <c r="SH28" s="61"/>
      <c r="SI28" s="46"/>
      <c r="SJ28" s="62"/>
      <c r="SK28" s="63"/>
      <c r="SL28" s="56"/>
      <c r="SM28" s="46"/>
      <c r="SN28" s="56"/>
      <c r="SO28" s="61"/>
      <c r="SP28" s="46"/>
      <c r="SQ28" s="62"/>
      <c r="SR28" s="63"/>
      <c r="SS28" s="56"/>
      <c r="ST28" s="46"/>
      <c r="SU28" s="56"/>
      <c r="SV28" s="61"/>
      <c r="SW28" s="46"/>
      <c r="SX28" s="62"/>
      <c r="SY28" s="63"/>
      <c r="SZ28" s="56"/>
      <c r="TA28" s="46"/>
      <c r="TB28" s="56"/>
      <c r="TC28" s="61"/>
      <c r="TD28" s="46"/>
      <c r="TE28" s="56"/>
      <c r="TF28" s="63"/>
      <c r="TG28" s="56"/>
      <c r="TH28" s="46"/>
      <c r="TI28" s="56"/>
      <c r="TJ28" s="61"/>
      <c r="TK28" s="46"/>
      <c r="TL28" s="62"/>
      <c r="TM28" s="63"/>
      <c r="TN28" s="56"/>
      <c r="TO28" s="46"/>
      <c r="TP28" s="56"/>
      <c r="TQ28" s="61"/>
      <c r="TR28" s="46"/>
      <c r="TS28" s="62"/>
      <c r="TT28" s="63"/>
      <c r="TU28" s="56"/>
      <c r="TV28" s="46"/>
      <c r="TW28" s="56"/>
      <c r="TX28" s="61"/>
      <c r="TY28" s="46"/>
      <c r="TZ28" s="62"/>
      <c r="UA28" s="63"/>
      <c r="UB28" s="56"/>
      <c r="UC28" s="46"/>
      <c r="UD28" s="56"/>
      <c r="UE28" s="61"/>
      <c r="UF28" s="46"/>
      <c r="UG28" s="62"/>
      <c r="UH28" s="63"/>
      <c r="UI28" s="56"/>
      <c r="UJ28" s="46"/>
      <c r="UK28" s="56"/>
      <c r="UL28" s="61"/>
      <c r="UM28" s="46"/>
      <c r="UN28" s="62"/>
      <c r="UO28" s="63"/>
      <c r="UP28" s="56"/>
      <c r="UQ28" s="46"/>
      <c r="UR28" s="56"/>
      <c r="US28" s="61"/>
      <c r="UT28" s="46"/>
      <c r="UU28" s="62"/>
      <c r="UV28" s="63"/>
      <c r="UW28" s="56"/>
      <c r="UX28" s="46"/>
      <c r="UY28" s="56"/>
      <c r="UZ28" s="61"/>
      <c r="VA28" s="46"/>
      <c r="VB28" s="62"/>
      <c r="VC28" s="63"/>
      <c r="VD28" s="56"/>
      <c r="VE28" s="46"/>
      <c r="VF28" s="56"/>
      <c r="VG28" s="61"/>
      <c r="VH28" s="46"/>
      <c r="VI28" s="62"/>
      <c r="VJ28" s="63"/>
      <c r="VK28" s="56"/>
      <c r="VL28" s="46"/>
      <c r="VM28" s="56"/>
      <c r="VN28" s="61"/>
      <c r="VO28" s="46"/>
      <c r="VP28" s="62"/>
      <c r="VQ28" s="63"/>
      <c r="VR28" s="56"/>
      <c r="VS28" s="46"/>
      <c r="VT28" s="56"/>
      <c r="VU28" s="61"/>
      <c r="VV28" s="46"/>
      <c r="VW28" s="62"/>
      <c r="VX28" s="63"/>
      <c r="VY28" s="56"/>
      <c r="VZ28" s="46"/>
      <c r="WA28" s="56"/>
      <c r="WB28" s="61"/>
      <c r="WC28" s="46"/>
      <c r="WD28" s="62"/>
      <c r="WE28" s="63"/>
      <c r="WF28" s="56"/>
      <c r="WG28" s="46"/>
      <c r="WH28" s="56"/>
      <c r="WI28" s="61"/>
      <c r="WJ28" s="46"/>
      <c r="WK28" s="62"/>
      <c r="WL28" s="63"/>
      <c r="WM28" s="56"/>
      <c r="WN28" s="46"/>
      <c r="WO28" s="56"/>
      <c r="WP28" s="61"/>
      <c r="WQ28" s="46"/>
      <c r="WR28" s="62"/>
      <c r="WS28" s="63"/>
      <c r="WT28" s="56"/>
      <c r="WU28" s="46"/>
      <c r="WV28" s="56"/>
      <c r="WW28" s="61"/>
      <c r="WX28" s="46"/>
      <c r="WY28" s="62"/>
    </row>
    <row r="29" spans="1:623">
      <c r="A29" s="64" t="s">
        <v>79</v>
      </c>
      <c r="B29" s="35">
        <f t="shared" ref="B29:BM29" si="361">SUM(B8:B27)</f>
        <v>8581086</v>
      </c>
      <c r="C29" s="65">
        <f t="shared" si="361"/>
        <v>99.999999999999986</v>
      </c>
      <c r="D29" s="37">
        <f t="shared" si="361"/>
        <v>8701077</v>
      </c>
      <c r="E29" s="65">
        <f t="shared" si="361"/>
        <v>99.999999999999986</v>
      </c>
      <c r="F29" s="37">
        <f t="shared" si="361"/>
        <v>17282163</v>
      </c>
      <c r="G29" s="65">
        <f t="shared" si="361"/>
        <v>100</v>
      </c>
      <c r="H29" s="66">
        <f t="shared" si="361"/>
        <v>3349</v>
      </c>
      <c r="I29" s="67">
        <f t="shared" si="361"/>
        <v>100</v>
      </c>
      <c r="J29" s="68">
        <f t="shared" si="361"/>
        <v>2740</v>
      </c>
      <c r="K29" s="69">
        <f t="shared" si="361"/>
        <v>100</v>
      </c>
      <c r="L29" s="70">
        <f t="shared" si="361"/>
        <v>0</v>
      </c>
      <c r="M29" s="68">
        <f t="shared" si="361"/>
        <v>6089</v>
      </c>
      <c r="N29" s="71">
        <f t="shared" si="361"/>
        <v>100</v>
      </c>
      <c r="O29" s="66">
        <f t="shared" si="361"/>
        <v>3345</v>
      </c>
      <c r="P29" s="67">
        <f t="shared" si="361"/>
        <v>100</v>
      </c>
      <c r="Q29" s="68">
        <f t="shared" si="361"/>
        <v>2736</v>
      </c>
      <c r="R29" s="69">
        <f t="shared" si="361"/>
        <v>100</v>
      </c>
      <c r="S29" s="70">
        <f t="shared" si="361"/>
        <v>0</v>
      </c>
      <c r="T29" s="68">
        <f t="shared" si="361"/>
        <v>6081</v>
      </c>
      <c r="U29" s="71">
        <f t="shared" si="361"/>
        <v>100.00000000000001</v>
      </c>
      <c r="V29" s="66">
        <f t="shared" si="361"/>
        <v>3342</v>
      </c>
      <c r="W29" s="67">
        <f t="shared" si="361"/>
        <v>100</v>
      </c>
      <c r="X29" s="68">
        <f t="shared" si="361"/>
        <v>2736</v>
      </c>
      <c r="Y29" s="69">
        <f t="shared" si="361"/>
        <v>100</v>
      </c>
      <c r="Z29" s="70">
        <f t="shared" si="361"/>
        <v>0</v>
      </c>
      <c r="AA29" s="68">
        <f t="shared" si="361"/>
        <v>6078</v>
      </c>
      <c r="AB29" s="71">
        <f t="shared" si="361"/>
        <v>100</v>
      </c>
      <c r="AC29" s="66">
        <f t="shared" si="361"/>
        <v>3339</v>
      </c>
      <c r="AD29" s="67">
        <f t="shared" si="361"/>
        <v>100</v>
      </c>
      <c r="AE29" s="68">
        <f t="shared" si="361"/>
        <v>2735</v>
      </c>
      <c r="AF29" s="69">
        <f t="shared" si="361"/>
        <v>100</v>
      </c>
      <c r="AG29" s="70">
        <f t="shared" si="361"/>
        <v>0</v>
      </c>
      <c r="AH29" s="68">
        <f t="shared" si="361"/>
        <v>6074</v>
      </c>
      <c r="AI29" s="71">
        <f t="shared" si="361"/>
        <v>100</v>
      </c>
      <c r="AJ29" s="66">
        <f t="shared" si="361"/>
        <v>3337</v>
      </c>
      <c r="AK29" s="67">
        <f t="shared" si="361"/>
        <v>100.00000000000001</v>
      </c>
      <c r="AL29" s="68">
        <f t="shared" si="361"/>
        <v>2733</v>
      </c>
      <c r="AM29" s="69">
        <f t="shared" si="361"/>
        <v>100</v>
      </c>
      <c r="AN29" s="70">
        <f t="shared" si="361"/>
        <v>0</v>
      </c>
      <c r="AO29" s="68">
        <f t="shared" si="361"/>
        <v>6070</v>
      </c>
      <c r="AP29" s="71">
        <f t="shared" si="361"/>
        <v>99.999999999999986</v>
      </c>
      <c r="AQ29" s="66">
        <f t="shared" si="361"/>
        <v>3337</v>
      </c>
      <c r="AR29" s="67">
        <f t="shared" si="361"/>
        <v>100.00000000000001</v>
      </c>
      <c r="AS29" s="68">
        <f t="shared" si="361"/>
        <v>2728</v>
      </c>
      <c r="AT29" s="69">
        <f t="shared" si="361"/>
        <v>99.999999999999986</v>
      </c>
      <c r="AU29" s="70">
        <f t="shared" si="361"/>
        <v>0</v>
      </c>
      <c r="AV29" s="68">
        <f t="shared" si="361"/>
        <v>6065</v>
      </c>
      <c r="AW29" s="71">
        <f t="shared" si="361"/>
        <v>100.00000000000003</v>
      </c>
      <c r="AX29" s="66">
        <f t="shared" si="361"/>
        <v>3334</v>
      </c>
      <c r="AY29" s="67">
        <f t="shared" si="361"/>
        <v>100</v>
      </c>
      <c r="AZ29" s="68">
        <f t="shared" si="361"/>
        <v>2725</v>
      </c>
      <c r="BA29" s="69">
        <f t="shared" si="361"/>
        <v>100</v>
      </c>
      <c r="BB29" s="70">
        <f t="shared" si="361"/>
        <v>0</v>
      </c>
      <c r="BC29" s="68">
        <f t="shared" si="361"/>
        <v>6059</v>
      </c>
      <c r="BD29" s="71">
        <f t="shared" si="361"/>
        <v>99.999999999999986</v>
      </c>
      <c r="BE29" s="66">
        <f t="shared" si="361"/>
        <v>3332</v>
      </c>
      <c r="BF29" s="67">
        <f t="shared" si="361"/>
        <v>100</v>
      </c>
      <c r="BG29" s="68">
        <f t="shared" si="361"/>
        <v>2725</v>
      </c>
      <c r="BH29" s="69">
        <f t="shared" si="361"/>
        <v>100</v>
      </c>
      <c r="BI29" s="70">
        <f t="shared" si="361"/>
        <v>0</v>
      </c>
      <c r="BJ29" s="68">
        <f t="shared" si="361"/>
        <v>6057</v>
      </c>
      <c r="BK29" s="71">
        <f t="shared" si="361"/>
        <v>100</v>
      </c>
      <c r="BL29" s="66">
        <f t="shared" si="361"/>
        <v>3332</v>
      </c>
      <c r="BM29" s="67">
        <f t="shared" si="361"/>
        <v>100</v>
      </c>
      <c r="BN29" s="68">
        <f t="shared" ref="BN29:DY29" si="362">SUM(BN8:BN27)</f>
        <v>2721</v>
      </c>
      <c r="BO29" s="69">
        <f t="shared" si="362"/>
        <v>100</v>
      </c>
      <c r="BP29" s="70">
        <f t="shared" si="362"/>
        <v>0</v>
      </c>
      <c r="BQ29" s="68">
        <f t="shared" si="362"/>
        <v>6053</v>
      </c>
      <c r="BR29" s="71">
        <f t="shared" si="362"/>
        <v>100</v>
      </c>
      <c r="BS29" s="66">
        <f t="shared" si="362"/>
        <v>3327</v>
      </c>
      <c r="BT29" s="67">
        <f t="shared" si="362"/>
        <v>100</v>
      </c>
      <c r="BU29" s="68">
        <f t="shared" si="362"/>
        <v>2717</v>
      </c>
      <c r="BV29" s="69">
        <f t="shared" si="362"/>
        <v>100.00000000000001</v>
      </c>
      <c r="BW29" s="70">
        <f t="shared" si="362"/>
        <v>0</v>
      </c>
      <c r="BX29" s="68">
        <f t="shared" si="362"/>
        <v>6044</v>
      </c>
      <c r="BY29" s="71">
        <f t="shared" si="362"/>
        <v>100</v>
      </c>
      <c r="BZ29" s="66">
        <f t="shared" si="362"/>
        <v>3327</v>
      </c>
      <c r="CA29" s="67">
        <f t="shared" si="362"/>
        <v>100</v>
      </c>
      <c r="CB29" s="68">
        <f t="shared" si="362"/>
        <v>2715</v>
      </c>
      <c r="CC29" s="69">
        <f t="shared" si="362"/>
        <v>99.999999999999986</v>
      </c>
      <c r="CD29" s="70">
        <f t="shared" si="362"/>
        <v>0</v>
      </c>
      <c r="CE29" s="68">
        <f t="shared" si="362"/>
        <v>6042</v>
      </c>
      <c r="CF29" s="71">
        <f t="shared" si="362"/>
        <v>100</v>
      </c>
      <c r="CG29" s="66">
        <f t="shared" si="362"/>
        <v>3323</v>
      </c>
      <c r="CH29" s="67">
        <f t="shared" si="362"/>
        <v>100</v>
      </c>
      <c r="CI29" s="68">
        <f t="shared" si="362"/>
        <v>2708</v>
      </c>
      <c r="CJ29" s="69">
        <f t="shared" si="362"/>
        <v>100</v>
      </c>
      <c r="CK29" s="70">
        <f t="shared" si="362"/>
        <v>0</v>
      </c>
      <c r="CL29" s="68">
        <f t="shared" si="362"/>
        <v>6031</v>
      </c>
      <c r="CM29" s="71">
        <f t="shared" si="362"/>
        <v>99.999999999999986</v>
      </c>
      <c r="CN29" s="66">
        <f t="shared" si="362"/>
        <v>3319</v>
      </c>
      <c r="CO29" s="67">
        <f t="shared" si="362"/>
        <v>100</v>
      </c>
      <c r="CP29" s="68">
        <f t="shared" si="362"/>
        <v>2697</v>
      </c>
      <c r="CQ29" s="69">
        <f t="shared" si="362"/>
        <v>100</v>
      </c>
      <c r="CR29" s="70">
        <f t="shared" si="362"/>
        <v>0</v>
      </c>
      <c r="CS29" s="68">
        <f t="shared" si="362"/>
        <v>6016</v>
      </c>
      <c r="CT29" s="71">
        <f t="shared" si="362"/>
        <v>100</v>
      </c>
      <c r="CU29" s="66">
        <f t="shared" si="362"/>
        <v>3317</v>
      </c>
      <c r="CV29" s="67">
        <f t="shared" si="362"/>
        <v>100</v>
      </c>
      <c r="CW29" s="68">
        <f t="shared" si="362"/>
        <v>2696</v>
      </c>
      <c r="CX29" s="69">
        <f t="shared" si="362"/>
        <v>100</v>
      </c>
      <c r="CY29" s="70">
        <f t="shared" si="362"/>
        <v>0</v>
      </c>
      <c r="CZ29" s="68">
        <f t="shared" si="362"/>
        <v>6013</v>
      </c>
      <c r="DA29" s="71">
        <f t="shared" si="362"/>
        <v>100</v>
      </c>
      <c r="DB29" s="66">
        <f t="shared" si="362"/>
        <v>3316</v>
      </c>
      <c r="DC29" s="67">
        <f t="shared" si="362"/>
        <v>100.00000000000001</v>
      </c>
      <c r="DD29" s="68">
        <f t="shared" si="362"/>
        <v>2695</v>
      </c>
      <c r="DE29" s="69">
        <f t="shared" si="362"/>
        <v>100.00000000000001</v>
      </c>
      <c r="DF29" s="70">
        <f t="shared" si="362"/>
        <v>0</v>
      </c>
      <c r="DG29" s="68">
        <f t="shared" si="362"/>
        <v>6011</v>
      </c>
      <c r="DH29" s="71">
        <f t="shared" si="362"/>
        <v>100</v>
      </c>
      <c r="DI29" s="66">
        <f t="shared" si="362"/>
        <v>3313</v>
      </c>
      <c r="DJ29" s="67">
        <f t="shared" si="362"/>
        <v>99.999999999999986</v>
      </c>
      <c r="DK29" s="68">
        <f t="shared" si="362"/>
        <v>2692</v>
      </c>
      <c r="DL29" s="69">
        <f t="shared" si="362"/>
        <v>100</v>
      </c>
      <c r="DM29" s="70">
        <f t="shared" si="362"/>
        <v>0</v>
      </c>
      <c r="DN29" s="68">
        <f t="shared" si="362"/>
        <v>6005</v>
      </c>
      <c r="DO29" s="71">
        <f t="shared" si="362"/>
        <v>100.00000000000001</v>
      </c>
      <c r="DP29" s="66">
        <f t="shared" si="362"/>
        <v>3307</v>
      </c>
      <c r="DQ29" s="67">
        <f t="shared" si="362"/>
        <v>100</v>
      </c>
      <c r="DR29" s="68">
        <f t="shared" si="362"/>
        <v>2683</v>
      </c>
      <c r="DS29" s="69">
        <f t="shared" si="362"/>
        <v>100</v>
      </c>
      <c r="DT29" s="70">
        <f t="shared" si="362"/>
        <v>0</v>
      </c>
      <c r="DU29" s="68">
        <f t="shared" si="362"/>
        <v>5990</v>
      </c>
      <c r="DV29" s="71">
        <f t="shared" si="362"/>
        <v>100</v>
      </c>
      <c r="DW29" s="66">
        <f t="shared" si="362"/>
        <v>3297</v>
      </c>
      <c r="DX29" s="67">
        <f t="shared" si="362"/>
        <v>100</v>
      </c>
      <c r="DY29" s="68">
        <f t="shared" si="362"/>
        <v>2680</v>
      </c>
      <c r="DZ29" s="69">
        <f t="shared" ref="DZ29:GK29" si="363">SUM(DZ8:DZ27)</f>
        <v>99.999999999999986</v>
      </c>
      <c r="EA29" s="70">
        <f t="shared" si="363"/>
        <v>0</v>
      </c>
      <c r="EB29" s="68">
        <f t="shared" si="363"/>
        <v>5977</v>
      </c>
      <c r="EC29" s="71">
        <f t="shared" si="363"/>
        <v>99.999999999999986</v>
      </c>
      <c r="ED29" s="66">
        <f t="shared" si="363"/>
        <v>3291</v>
      </c>
      <c r="EE29" s="67">
        <f t="shared" si="363"/>
        <v>100</v>
      </c>
      <c r="EF29" s="68">
        <f t="shared" si="363"/>
        <v>2676</v>
      </c>
      <c r="EG29" s="69">
        <f t="shared" si="363"/>
        <v>100</v>
      </c>
      <c r="EH29" s="70">
        <f t="shared" si="363"/>
        <v>0</v>
      </c>
      <c r="EI29" s="68">
        <f t="shared" si="363"/>
        <v>5967</v>
      </c>
      <c r="EJ29" s="71">
        <f t="shared" si="363"/>
        <v>100</v>
      </c>
      <c r="EK29" s="66">
        <f t="shared" si="363"/>
        <v>3289</v>
      </c>
      <c r="EL29" s="67">
        <f t="shared" si="363"/>
        <v>99.999999999999986</v>
      </c>
      <c r="EM29" s="68">
        <f t="shared" si="363"/>
        <v>2673</v>
      </c>
      <c r="EN29" s="69">
        <f t="shared" si="363"/>
        <v>100</v>
      </c>
      <c r="EO29" s="70">
        <f t="shared" si="363"/>
        <v>0</v>
      </c>
      <c r="EP29" s="68">
        <f t="shared" si="363"/>
        <v>5962</v>
      </c>
      <c r="EQ29" s="71">
        <f t="shared" si="363"/>
        <v>99.999999999999986</v>
      </c>
      <c r="ER29" s="66">
        <f t="shared" si="363"/>
        <v>3284</v>
      </c>
      <c r="ES29" s="67">
        <f t="shared" si="363"/>
        <v>100</v>
      </c>
      <c r="ET29" s="68">
        <f t="shared" si="363"/>
        <v>2672</v>
      </c>
      <c r="EU29" s="69">
        <f t="shared" si="363"/>
        <v>100</v>
      </c>
      <c r="EV29" s="70">
        <f t="shared" si="363"/>
        <v>0</v>
      </c>
      <c r="EW29" s="68">
        <f t="shared" si="363"/>
        <v>5956</v>
      </c>
      <c r="EX29" s="71">
        <f t="shared" si="363"/>
        <v>100</v>
      </c>
      <c r="EY29" s="66">
        <f t="shared" si="363"/>
        <v>3280</v>
      </c>
      <c r="EZ29" s="67">
        <f t="shared" si="363"/>
        <v>100</v>
      </c>
      <c r="FA29" s="68">
        <f t="shared" si="363"/>
        <v>2671</v>
      </c>
      <c r="FB29" s="69">
        <f t="shared" si="363"/>
        <v>100</v>
      </c>
      <c r="FC29" s="70">
        <f t="shared" si="363"/>
        <v>0</v>
      </c>
      <c r="FD29" s="68">
        <f t="shared" si="363"/>
        <v>5951</v>
      </c>
      <c r="FE29" s="71">
        <f t="shared" si="363"/>
        <v>99.999999999999986</v>
      </c>
      <c r="FF29" s="66">
        <f t="shared" si="363"/>
        <v>3273</v>
      </c>
      <c r="FG29" s="67">
        <f t="shared" si="363"/>
        <v>100.00000000000001</v>
      </c>
      <c r="FH29" s="68">
        <f t="shared" si="363"/>
        <v>2658</v>
      </c>
      <c r="FI29" s="69">
        <f t="shared" si="363"/>
        <v>100.00000000000001</v>
      </c>
      <c r="FJ29" s="70">
        <f t="shared" si="363"/>
        <v>0</v>
      </c>
      <c r="FK29" s="68">
        <f t="shared" si="363"/>
        <v>5931</v>
      </c>
      <c r="FL29" s="71">
        <f t="shared" si="363"/>
        <v>100.00000000000001</v>
      </c>
      <c r="FM29" s="66">
        <f t="shared" si="363"/>
        <v>3259</v>
      </c>
      <c r="FN29" s="67">
        <f t="shared" si="363"/>
        <v>99.999999999999986</v>
      </c>
      <c r="FO29" s="68">
        <f t="shared" si="363"/>
        <v>2644</v>
      </c>
      <c r="FP29" s="69">
        <f t="shared" si="363"/>
        <v>100</v>
      </c>
      <c r="FQ29" s="70">
        <f t="shared" si="363"/>
        <v>0</v>
      </c>
      <c r="FR29" s="68">
        <f t="shared" si="363"/>
        <v>5903</v>
      </c>
      <c r="FS29" s="71">
        <f t="shared" si="363"/>
        <v>100</v>
      </c>
      <c r="FT29" s="66">
        <f t="shared" si="363"/>
        <v>3246</v>
      </c>
      <c r="FU29" s="67">
        <f t="shared" si="363"/>
        <v>99.999999999999986</v>
      </c>
      <c r="FV29" s="68">
        <f t="shared" si="363"/>
        <v>2625</v>
      </c>
      <c r="FW29" s="69">
        <f t="shared" si="363"/>
        <v>100.00000000000001</v>
      </c>
      <c r="FX29" s="70">
        <f t="shared" si="363"/>
        <v>0</v>
      </c>
      <c r="FY29" s="68">
        <f t="shared" si="363"/>
        <v>5871</v>
      </c>
      <c r="FZ29" s="71">
        <f t="shared" si="363"/>
        <v>100</v>
      </c>
      <c r="GA29" s="66">
        <f t="shared" si="363"/>
        <v>3240</v>
      </c>
      <c r="GB29" s="67">
        <f t="shared" si="363"/>
        <v>100.00000000000001</v>
      </c>
      <c r="GC29" s="68">
        <f t="shared" si="363"/>
        <v>2616</v>
      </c>
      <c r="GD29" s="69">
        <f t="shared" si="363"/>
        <v>100</v>
      </c>
      <c r="GE29" s="70">
        <f t="shared" si="363"/>
        <v>0</v>
      </c>
      <c r="GF29" s="68">
        <f t="shared" si="363"/>
        <v>5856</v>
      </c>
      <c r="GG29" s="71">
        <f t="shared" si="363"/>
        <v>100</v>
      </c>
      <c r="GH29" s="66">
        <f t="shared" si="363"/>
        <v>3226</v>
      </c>
      <c r="GI29" s="67">
        <f t="shared" si="363"/>
        <v>100</v>
      </c>
      <c r="GJ29" s="68">
        <f t="shared" si="363"/>
        <v>2604</v>
      </c>
      <c r="GK29" s="69">
        <f t="shared" si="363"/>
        <v>100</v>
      </c>
      <c r="GL29" s="70">
        <f t="shared" ref="GL29:IW29" si="364">SUM(GL8:GL27)</f>
        <v>0</v>
      </c>
      <c r="GM29" s="68">
        <f t="shared" si="364"/>
        <v>5830</v>
      </c>
      <c r="GN29" s="71">
        <f t="shared" si="364"/>
        <v>99.999999999999986</v>
      </c>
      <c r="GO29" s="66">
        <f t="shared" si="364"/>
        <v>3221</v>
      </c>
      <c r="GP29" s="67">
        <f t="shared" si="364"/>
        <v>100</v>
      </c>
      <c r="GQ29" s="68">
        <f t="shared" si="364"/>
        <v>2601</v>
      </c>
      <c r="GR29" s="69">
        <f t="shared" si="364"/>
        <v>100</v>
      </c>
      <c r="GS29" s="70">
        <f t="shared" si="364"/>
        <v>0</v>
      </c>
      <c r="GT29" s="68">
        <f t="shared" si="364"/>
        <v>5822</v>
      </c>
      <c r="GU29" s="71">
        <f t="shared" si="364"/>
        <v>100</v>
      </c>
      <c r="GV29" s="66">
        <f t="shared" si="364"/>
        <v>3217</v>
      </c>
      <c r="GW29" s="67">
        <f t="shared" si="364"/>
        <v>100</v>
      </c>
      <c r="GX29" s="68">
        <f t="shared" si="364"/>
        <v>2594</v>
      </c>
      <c r="GY29" s="69">
        <f t="shared" si="364"/>
        <v>100</v>
      </c>
      <c r="GZ29" s="70">
        <f t="shared" si="364"/>
        <v>0</v>
      </c>
      <c r="HA29" s="68">
        <f t="shared" si="364"/>
        <v>5811</v>
      </c>
      <c r="HB29" s="71">
        <f t="shared" si="364"/>
        <v>100</v>
      </c>
      <c r="HC29" s="66">
        <f t="shared" si="364"/>
        <v>3203</v>
      </c>
      <c r="HD29" s="67">
        <f t="shared" si="364"/>
        <v>100</v>
      </c>
      <c r="HE29" s="68">
        <f t="shared" si="364"/>
        <v>2585</v>
      </c>
      <c r="HF29" s="69">
        <f t="shared" si="364"/>
        <v>100</v>
      </c>
      <c r="HG29" s="70">
        <f t="shared" si="364"/>
        <v>0</v>
      </c>
      <c r="HH29" s="68">
        <f t="shared" si="364"/>
        <v>5788</v>
      </c>
      <c r="HI29" s="71">
        <f t="shared" si="364"/>
        <v>100</v>
      </c>
      <c r="HJ29" s="66">
        <f t="shared" si="364"/>
        <v>3195</v>
      </c>
      <c r="HK29" s="67">
        <f t="shared" si="364"/>
        <v>100.00000000000001</v>
      </c>
      <c r="HL29" s="68">
        <f t="shared" si="364"/>
        <v>2580</v>
      </c>
      <c r="HM29" s="69">
        <f t="shared" si="364"/>
        <v>100</v>
      </c>
      <c r="HN29" s="70">
        <f t="shared" si="364"/>
        <v>0</v>
      </c>
      <c r="HO29" s="68">
        <f t="shared" si="364"/>
        <v>5775</v>
      </c>
      <c r="HP29" s="71">
        <f t="shared" si="364"/>
        <v>99.999999999999986</v>
      </c>
      <c r="HQ29" s="66">
        <f t="shared" si="364"/>
        <v>3181</v>
      </c>
      <c r="HR29" s="67">
        <f t="shared" si="364"/>
        <v>99.999999999999986</v>
      </c>
      <c r="HS29" s="68">
        <f t="shared" si="364"/>
        <v>2567</v>
      </c>
      <c r="HT29" s="69">
        <f t="shared" si="364"/>
        <v>99.999999999999986</v>
      </c>
      <c r="HU29" s="70">
        <f t="shared" si="364"/>
        <v>0</v>
      </c>
      <c r="HV29" s="68">
        <f t="shared" si="364"/>
        <v>5748</v>
      </c>
      <c r="HW29" s="71">
        <f t="shared" si="364"/>
        <v>100</v>
      </c>
      <c r="HX29" s="66">
        <f t="shared" si="364"/>
        <v>3167</v>
      </c>
      <c r="HY29" s="67">
        <f t="shared" si="364"/>
        <v>100</v>
      </c>
      <c r="HZ29" s="68">
        <f t="shared" si="364"/>
        <v>2548</v>
      </c>
      <c r="IA29" s="69">
        <f t="shared" si="364"/>
        <v>100</v>
      </c>
      <c r="IB29" s="70">
        <f t="shared" si="364"/>
        <v>0</v>
      </c>
      <c r="IC29" s="68">
        <f t="shared" si="364"/>
        <v>5715</v>
      </c>
      <c r="ID29" s="71">
        <f t="shared" si="364"/>
        <v>100</v>
      </c>
      <c r="IE29" s="66">
        <f t="shared" si="364"/>
        <v>3160</v>
      </c>
      <c r="IF29" s="67">
        <f t="shared" si="364"/>
        <v>100.00000000000001</v>
      </c>
      <c r="IG29" s="68">
        <f t="shared" si="364"/>
        <v>2534</v>
      </c>
      <c r="IH29" s="69">
        <f t="shared" si="364"/>
        <v>100</v>
      </c>
      <c r="II29" s="70">
        <f t="shared" si="364"/>
        <v>0</v>
      </c>
      <c r="IJ29" s="68">
        <f t="shared" si="364"/>
        <v>5694</v>
      </c>
      <c r="IK29" s="71">
        <f t="shared" si="364"/>
        <v>100</v>
      </c>
      <c r="IL29" s="66">
        <f t="shared" si="364"/>
        <v>3154</v>
      </c>
      <c r="IM29" s="67">
        <f t="shared" si="364"/>
        <v>99.999999999999986</v>
      </c>
      <c r="IN29" s="68">
        <f t="shared" si="364"/>
        <v>2526</v>
      </c>
      <c r="IO29" s="69">
        <f t="shared" si="364"/>
        <v>100</v>
      </c>
      <c r="IP29" s="70">
        <f t="shared" si="364"/>
        <v>0</v>
      </c>
      <c r="IQ29" s="68">
        <f t="shared" si="364"/>
        <v>5680</v>
      </c>
      <c r="IR29" s="71">
        <f t="shared" si="364"/>
        <v>100</v>
      </c>
      <c r="IS29" s="66">
        <f t="shared" si="364"/>
        <v>3148</v>
      </c>
      <c r="IT29" s="67">
        <f t="shared" si="364"/>
        <v>100</v>
      </c>
      <c r="IU29" s="68">
        <f t="shared" si="364"/>
        <v>2522</v>
      </c>
      <c r="IV29" s="69">
        <f t="shared" si="364"/>
        <v>100</v>
      </c>
      <c r="IW29" s="70">
        <f t="shared" si="364"/>
        <v>0</v>
      </c>
      <c r="IX29" s="68">
        <f t="shared" ref="IX29:LI29" si="365">SUM(IX8:IX27)</f>
        <v>5670</v>
      </c>
      <c r="IY29" s="71">
        <f t="shared" si="365"/>
        <v>100</v>
      </c>
      <c r="IZ29" s="66">
        <f t="shared" si="365"/>
        <v>3132</v>
      </c>
      <c r="JA29" s="67">
        <f t="shared" si="365"/>
        <v>100</v>
      </c>
      <c r="JB29" s="68">
        <f t="shared" si="365"/>
        <v>2511</v>
      </c>
      <c r="JC29" s="69">
        <f t="shared" si="365"/>
        <v>99.999999999999986</v>
      </c>
      <c r="JD29" s="70">
        <f t="shared" si="365"/>
        <v>0</v>
      </c>
      <c r="JE29" s="68">
        <f t="shared" si="365"/>
        <v>5643</v>
      </c>
      <c r="JF29" s="71">
        <f t="shared" si="365"/>
        <v>100</v>
      </c>
      <c r="JG29" s="66">
        <f t="shared" si="365"/>
        <v>3110</v>
      </c>
      <c r="JH29" s="67">
        <f t="shared" si="365"/>
        <v>99.999999999999986</v>
      </c>
      <c r="JI29" s="68">
        <f t="shared" si="365"/>
        <v>2480</v>
      </c>
      <c r="JJ29" s="69">
        <f t="shared" si="365"/>
        <v>100</v>
      </c>
      <c r="JK29" s="70">
        <f t="shared" si="365"/>
        <v>0</v>
      </c>
      <c r="JL29" s="68">
        <f t="shared" si="365"/>
        <v>5590</v>
      </c>
      <c r="JM29" s="71">
        <f t="shared" si="365"/>
        <v>100</v>
      </c>
      <c r="JN29" s="66">
        <f t="shared" si="365"/>
        <v>3094</v>
      </c>
      <c r="JO29" s="67">
        <f t="shared" si="365"/>
        <v>100</v>
      </c>
      <c r="JP29" s="68">
        <f t="shared" si="365"/>
        <v>2468</v>
      </c>
      <c r="JQ29" s="69">
        <f t="shared" si="365"/>
        <v>100</v>
      </c>
      <c r="JR29" s="70">
        <f t="shared" si="365"/>
        <v>0</v>
      </c>
      <c r="JS29" s="68">
        <f t="shared" si="365"/>
        <v>5562</v>
      </c>
      <c r="JT29" s="71">
        <f t="shared" si="365"/>
        <v>100</v>
      </c>
      <c r="JU29" s="66">
        <f t="shared" si="365"/>
        <v>3070</v>
      </c>
      <c r="JV29" s="67">
        <f t="shared" si="365"/>
        <v>100</v>
      </c>
      <c r="JW29" s="68">
        <f t="shared" si="365"/>
        <v>2440</v>
      </c>
      <c r="JX29" s="69">
        <f t="shared" si="365"/>
        <v>100.00000000000001</v>
      </c>
      <c r="JY29" s="70">
        <f t="shared" si="365"/>
        <v>0</v>
      </c>
      <c r="JZ29" s="68">
        <f t="shared" si="365"/>
        <v>5510</v>
      </c>
      <c r="KA29" s="71">
        <f t="shared" si="365"/>
        <v>100</v>
      </c>
      <c r="KB29" s="66">
        <f t="shared" si="365"/>
        <v>3044</v>
      </c>
      <c r="KC29" s="67">
        <f t="shared" si="365"/>
        <v>100</v>
      </c>
      <c r="KD29" s="68">
        <f t="shared" si="365"/>
        <v>2412</v>
      </c>
      <c r="KE29" s="69">
        <f t="shared" si="365"/>
        <v>100</v>
      </c>
      <c r="KF29" s="70">
        <f t="shared" si="365"/>
        <v>0</v>
      </c>
      <c r="KG29" s="68">
        <f t="shared" si="365"/>
        <v>5456</v>
      </c>
      <c r="KH29" s="71">
        <f t="shared" si="365"/>
        <v>100</v>
      </c>
      <c r="KI29" s="66">
        <f t="shared" si="365"/>
        <v>3040</v>
      </c>
      <c r="KJ29" s="67">
        <f t="shared" si="365"/>
        <v>100.00000000000001</v>
      </c>
      <c r="KK29" s="68">
        <f t="shared" si="365"/>
        <v>2400</v>
      </c>
      <c r="KL29" s="69">
        <f t="shared" si="365"/>
        <v>100.00000000000001</v>
      </c>
      <c r="KM29" s="70">
        <f t="shared" si="365"/>
        <v>0</v>
      </c>
      <c r="KN29" s="68">
        <f t="shared" si="365"/>
        <v>5440</v>
      </c>
      <c r="KO29" s="71">
        <f t="shared" si="365"/>
        <v>100</v>
      </c>
      <c r="KP29" s="66">
        <f t="shared" si="365"/>
        <v>3032</v>
      </c>
      <c r="KQ29" s="67">
        <f t="shared" si="365"/>
        <v>100</v>
      </c>
      <c r="KR29" s="68">
        <f t="shared" si="365"/>
        <v>2390</v>
      </c>
      <c r="KS29" s="69">
        <f t="shared" si="365"/>
        <v>100</v>
      </c>
      <c r="KT29" s="70">
        <f t="shared" si="365"/>
        <v>0</v>
      </c>
      <c r="KU29" s="68">
        <f t="shared" si="365"/>
        <v>5422</v>
      </c>
      <c r="KV29" s="71">
        <f t="shared" si="365"/>
        <v>100</v>
      </c>
      <c r="KW29" s="66">
        <f t="shared" si="365"/>
        <v>2999</v>
      </c>
      <c r="KX29" s="67">
        <f t="shared" si="365"/>
        <v>100.00000000000001</v>
      </c>
      <c r="KY29" s="68">
        <f t="shared" si="365"/>
        <v>2355</v>
      </c>
      <c r="KZ29" s="69">
        <f t="shared" si="365"/>
        <v>100.00000000000001</v>
      </c>
      <c r="LA29" s="70">
        <f t="shared" si="365"/>
        <v>4</v>
      </c>
      <c r="LB29" s="68">
        <f t="shared" si="365"/>
        <v>5358</v>
      </c>
      <c r="LC29" s="71">
        <f t="shared" si="365"/>
        <v>100</v>
      </c>
      <c r="LD29" s="66">
        <f t="shared" si="365"/>
        <v>2972</v>
      </c>
      <c r="LE29" s="67">
        <f t="shared" si="365"/>
        <v>100</v>
      </c>
      <c r="LF29" s="68">
        <f t="shared" si="365"/>
        <v>2315</v>
      </c>
      <c r="LG29" s="69">
        <f t="shared" si="365"/>
        <v>100.00000000000001</v>
      </c>
      <c r="LH29" s="70">
        <f t="shared" si="365"/>
        <v>0</v>
      </c>
      <c r="LI29" s="68">
        <f t="shared" si="365"/>
        <v>5287</v>
      </c>
      <c r="LJ29" s="71">
        <f t="shared" ref="LJ29:NU29" si="366">SUM(LJ8:LJ27)</f>
        <v>100</v>
      </c>
      <c r="LK29" s="66">
        <f t="shared" si="366"/>
        <v>2929</v>
      </c>
      <c r="LL29" s="67">
        <f t="shared" si="366"/>
        <v>100</v>
      </c>
      <c r="LM29" s="68">
        <f t="shared" si="366"/>
        <v>2274</v>
      </c>
      <c r="LN29" s="69">
        <f t="shared" si="366"/>
        <v>100</v>
      </c>
      <c r="LO29" s="70">
        <f t="shared" si="366"/>
        <v>0</v>
      </c>
      <c r="LP29" s="68">
        <f t="shared" si="366"/>
        <v>5203</v>
      </c>
      <c r="LQ29" s="71">
        <f t="shared" si="366"/>
        <v>100</v>
      </c>
      <c r="LR29" s="66">
        <f t="shared" si="366"/>
        <v>2911</v>
      </c>
      <c r="LS29" s="67">
        <f t="shared" si="366"/>
        <v>100</v>
      </c>
      <c r="LT29" s="68">
        <f t="shared" si="366"/>
        <v>2256</v>
      </c>
      <c r="LU29" s="69">
        <f t="shared" si="366"/>
        <v>100</v>
      </c>
      <c r="LV29" s="70">
        <f t="shared" si="366"/>
        <v>0</v>
      </c>
      <c r="LW29" s="68">
        <f t="shared" si="366"/>
        <v>5167</v>
      </c>
      <c r="LX29" s="71">
        <f t="shared" si="366"/>
        <v>100</v>
      </c>
      <c r="LY29" s="66">
        <f t="shared" si="366"/>
        <v>2870</v>
      </c>
      <c r="LZ29" s="67">
        <f t="shared" si="366"/>
        <v>100</v>
      </c>
      <c r="MA29" s="68">
        <f t="shared" si="366"/>
        <v>2211</v>
      </c>
      <c r="MB29" s="69">
        <f t="shared" si="366"/>
        <v>100.00000000000001</v>
      </c>
      <c r="MC29" s="70">
        <f t="shared" si="366"/>
        <v>0</v>
      </c>
      <c r="MD29" s="68">
        <f t="shared" si="366"/>
        <v>5081</v>
      </c>
      <c r="ME29" s="71">
        <f t="shared" si="366"/>
        <v>100</v>
      </c>
      <c r="MF29" s="66">
        <f t="shared" si="366"/>
        <v>2858</v>
      </c>
      <c r="MG29" s="67">
        <f t="shared" si="366"/>
        <v>100.00000000000001</v>
      </c>
      <c r="MH29" s="68">
        <f t="shared" si="366"/>
        <v>2197</v>
      </c>
      <c r="MI29" s="69">
        <f t="shared" si="366"/>
        <v>100</v>
      </c>
      <c r="MJ29" s="70">
        <f t="shared" si="366"/>
        <v>0</v>
      </c>
      <c r="MK29" s="68">
        <f t="shared" si="366"/>
        <v>5055</v>
      </c>
      <c r="ML29" s="71">
        <f t="shared" si="366"/>
        <v>100</v>
      </c>
      <c r="MM29" s="66">
        <f t="shared" si="366"/>
        <v>2825</v>
      </c>
      <c r="MN29" s="67">
        <f t="shared" si="366"/>
        <v>100</v>
      </c>
      <c r="MO29" s="68">
        <f t="shared" si="366"/>
        <v>2161</v>
      </c>
      <c r="MP29" s="69">
        <f t="shared" si="366"/>
        <v>100</v>
      </c>
      <c r="MQ29" s="70">
        <f t="shared" si="366"/>
        <v>0</v>
      </c>
      <c r="MR29" s="68">
        <f t="shared" si="366"/>
        <v>4986</v>
      </c>
      <c r="MS29" s="71">
        <f t="shared" si="366"/>
        <v>100</v>
      </c>
      <c r="MT29" s="66">
        <f t="shared" si="366"/>
        <v>2779</v>
      </c>
      <c r="MU29" s="67">
        <f t="shared" si="366"/>
        <v>100</v>
      </c>
      <c r="MV29" s="68">
        <f t="shared" si="366"/>
        <v>2113</v>
      </c>
      <c r="MW29" s="69">
        <f t="shared" si="366"/>
        <v>100</v>
      </c>
      <c r="MX29" s="70">
        <f t="shared" si="366"/>
        <v>0</v>
      </c>
      <c r="MY29" s="68">
        <f t="shared" si="366"/>
        <v>4892</v>
      </c>
      <c r="MZ29" s="71">
        <f t="shared" si="366"/>
        <v>100</v>
      </c>
      <c r="NA29" s="66">
        <f t="shared" si="366"/>
        <v>2723</v>
      </c>
      <c r="NB29" s="67">
        <f t="shared" si="366"/>
        <v>99.999999999999986</v>
      </c>
      <c r="NC29" s="68">
        <f t="shared" si="366"/>
        <v>2071</v>
      </c>
      <c r="ND29" s="69">
        <f t="shared" si="366"/>
        <v>100</v>
      </c>
      <c r="NE29" s="70">
        <f t="shared" si="366"/>
        <v>0</v>
      </c>
      <c r="NF29" s="68">
        <f t="shared" si="366"/>
        <v>4794</v>
      </c>
      <c r="NG29" s="71">
        <f t="shared" si="366"/>
        <v>99.999999999999986</v>
      </c>
      <c r="NH29" s="66">
        <f t="shared" si="366"/>
        <v>2690</v>
      </c>
      <c r="NI29" s="67">
        <f t="shared" si="366"/>
        <v>99.999999999999986</v>
      </c>
      <c r="NJ29" s="68">
        <f t="shared" si="366"/>
        <v>2020</v>
      </c>
      <c r="NK29" s="69">
        <f t="shared" si="366"/>
        <v>99.999999999999986</v>
      </c>
      <c r="NL29" s="70">
        <f t="shared" si="366"/>
        <v>0</v>
      </c>
      <c r="NM29" s="68">
        <f t="shared" si="366"/>
        <v>4710</v>
      </c>
      <c r="NN29" s="71">
        <f t="shared" si="366"/>
        <v>100</v>
      </c>
      <c r="NO29" s="66">
        <f t="shared" si="366"/>
        <v>2620</v>
      </c>
      <c r="NP29" s="67">
        <f t="shared" si="366"/>
        <v>100</v>
      </c>
      <c r="NQ29" s="68">
        <f t="shared" si="366"/>
        <v>1945</v>
      </c>
      <c r="NR29" s="69">
        <f t="shared" si="366"/>
        <v>100</v>
      </c>
      <c r="NS29" s="70">
        <f t="shared" si="366"/>
        <v>0</v>
      </c>
      <c r="NT29" s="68">
        <f t="shared" si="366"/>
        <v>4565</v>
      </c>
      <c r="NU29" s="71">
        <f t="shared" si="366"/>
        <v>99.999999999999986</v>
      </c>
      <c r="NV29" s="66">
        <f t="shared" ref="NV29:QG29" si="367">SUM(NV8:NV27)</f>
        <v>2596</v>
      </c>
      <c r="NW29" s="67">
        <f t="shared" si="367"/>
        <v>100</v>
      </c>
      <c r="NX29" s="68">
        <f t="shared" si="367"/>
        <v>1921</v>
      </c>
      <c r="NY29" s="69">
        <f t="shared" si="367"/>
        <v>100.00000000000001</v>
      </c>
      <c r="NZ29" s="70">
        <f t="shared" si="367"/>
        <v>0</v>
      </c>
      <c r="OA29" s="68">
        <f t="shared" si="367"/>
        <v>4517</v>
      </c>
      <c r="OB29" s="71">
        <f t="shared" si="367"/>
        <v>100.00000000000001</v>
      </c>
      <c r="OC29" s="66">
        <f t="shared" si="367"/>
        <v>2574</v>
      </c>
      <c r="OD29" s="67">
        <f t="shared" si="367"/>
        <v>99.999999999999986</v>
      </c>
      <c r="OE29" s="68">
        <f t="shared" si="367"/>
        <v>1900</v>
      </c>
      <c r="OF29" s="69">
        <f t="shared" si="367"/>
        <v>100</v>
      </c>
      <c r="OG29" s="70">
        <f t="shared" si="367"/>
        <v>0</v>
      </c>
      <c r="OH29" s="68">
        <f t="shared" si="367"/>
        <v>4474</v>
      </c>
      <c r="OI29" s="71">
        <f t="shared" si="367"/>
        <v>100</v>
      </c>
      <c r="OJ29" s="66">
        <f t="shared" si="367"/>
        <v>2546</v>
      </c>
      <c r="OK29" s="67">
        <f t="shared" si="367"/>
        <v>100.00000000000001</v>
      </c>
      <c r="OL29" s="68">
        <f t="shared" si="367"/>
        <v>1862</v>
      </c>
      <c r="OM29" s="69">
        <f t="shared" si="367"/>
        <v>100</v>
      </c>
      <c r="ON29" s="70">
        <f t="shared" si="367"/>
        <v>0</v>
      </c>
      <c r="OO29" s="68">
        <f t="shared" si="367"/>
        <v>4408</v>
      </c>
      <c r="OP29" s="71">
        <f t="shared" si="367"/>
        <v>100.00000000000001</v>
      </c>
      <c r="OQ29" s="66">
        <f t="shared" si="367"/>
        <v>2482</v>
      </c>
      <c r="OR29" s="67">
        <f t="shared" si="367"/>
        <v>100.00000000000001</v>
      </c>
      <c r="OS29" s="68">
        <f t="shared" si="367"/>
        <v>1806</v>
      </c>
      <c r="OT29" s="69">
        <f t="shared" si="367"/>
        <v>100</v>
      </c>
      <c r="OU29" s="70">
        <f t="shared" si="367"/>
        <v>0</v>
      </c>
      <c r="OV29" s="68">
        <f t="shared" si="367"/>
        <v>4288</v>
      </c>
      <c r="OW29" s="71">
        <f t="shared" si="367"/>
        <v>100</v>
      </c>
      <c r="OX29" s="66">
        <f t="shared" si="367"/>
        <v>2416</v>
      </c>
      <c r="OY29" s="67">
        <f t="shared" si="367"/>
        <v>100</v>
      </c>
      <c r="OZ29" s="72">
        <f t="shared" si="367"/>
        <v>1760</v>
      </c>
      <c r="PA29" s="73">
        <f t="shared" si="367"/>
        <v>100</v>
      </c>
      <c r="PB29" s="74">
        <f t="shared" si="367"/>
        <v>0</v>
      </c>
      <c r="PC29" s="72">
        <f t="shared" si="367"/>
        <v>4176</v>
      </c>
      <c r="PD29" s="75">
        <f t="shared" si="367"/>
        <v>100</v>
      </c>
      <c r="PE29" s="76">
        <f t="shared" si="367"/>
        <v>2363</v>
      </c>
      <c r="PF29" s="65">
        <f t="shared" si="367"/>
        <v>100</v>
      </c>
      <c r="PG29" s="72">
        <f t="shared" si="367"/>
        <v>1690</v>
      </c>
      <c r="PH29" s="73">
        <f t="shared" si="367"/>
        <v>100</v>
      </c>
      <c r="PI29" s="74">
        <f t="shared" si="367"/>
        <v>0</v>
      </c>
      <c r="PJ29" s="72">
        <f t="shared" si="367"/>
        <v>4053</v>
      </c>
      <c r="PK29" s="75">
        <f t="shared" si="367"/>
        <v>100</v>
      </c>
      <c r="PL29" s="76">
        <f t="shared" si="367"/>
        <v>2299</v>
      </c>
      <c r="PM29" s="65">
        <f t="shared" si="367"/>
        <v>100</v>
      </c>
      <c r="PN29" s="72">
        <f t="shared" si="367"/>
        <v>1616</v>
      </c>
      <c r="PO29" s="73">
        <f t="shared" si="367"/>
        <v>100</v>
      </c>
      <c r="PP29" s="74">
        <f t="shared" si="367"/>
        <v>0</v>
      </c>
      <c r="PQ29" s="72">
        <f t="shared" si="367"/>
        <v>3915</v>
      </c>
      <c r="PR29" s="75">
        <f t="shared" si="367"/>
        <v>100</v>
      </c>
      <c r="PS29" s="76">
        <f t="shared" si="367"/>
        <v>2207</v>
      </c>
      <c r="PT29" s="65">
        <f t="shared" si="367"/>
        <v>100</v>
      </c>
      <c r="PU29" s="72">
        <f t="shared" si="367"/>
        <v>1543</v>
      </c>
      <c r="PV29" s="73">
        <f t="shared" si="367"/>
        <v>100</v>
      </c>
      <c r="PW29" s="74">
        <f t="shared" si="367"/>
        <v>0</v>
      </c>
      <c r="PX29" s="72">
        <f t="shared" si="367"/>
        <v>3750</v>
      </c>
      <c r="PY29" s="75">
        <f t="shared" si="367"/>
        <v>100</v>
      </c>
      <c r="PZ29" s="76">
        <f t="shared" si="367"/>
        <v>2169</v>
      </c>
      <c r="QA29" s="65">
        <f t="shared" si="367"/>
        <v>100</v>
      </c>
      <c r="QB29" s="72">
        <f t="shared" si="367"/>
        <v>1514</v>
      </c>
      <c r="QC29" s="73">
        <f t="shared" si="367"/>
        <v>100</v>
      </c>
      <c r="QD29" s="74">
        <f t="shared" si="367"/>
        <v>0</v>
      </c>
      <c r="QE29" s="72">
        <f t="shared" si="367"/>
        <v>3683</v>
      </c>
      <c r="QF29" s="75">
        <f t="shared" si="367"/>
        <v>100</v>
      </c>
      <c r="QG29" s="76">
        <f t="shared" si="367"/>
        <v>2126</v>
      </c>
      <c r="QH29" s="65">
        <f t="shared" ref="QH29:SS29" si="368">SUM(QH8:QH27)</f>
        <v>99.999999999999986</v>
      </c>
      <c r="QI29" s="72">
        <f t="shared" si="368"/>
        <v>1474</v>
      </c>
      <c r="QJ29" s="73">
        <f t="shared" si="368"/>
        <v>99.999999999999986</v>
      </c>
      <c r="QK29" s="74">
        <f t="shared" si="368"/>
        <v>0</v>
      </c>
      <c r="QL29" s="72">
        <f t="shared" si="368"/>
        <v>3600</v>
      </c>
      <c r="QM29" s="75">
        <f t="shared" si="368"/>
        <v>99.999999999999986</v>
      </c>
      <c r="QN29" s="76">
        <f t="shared" si="368"/>
        <v>2054</v>
      </c>
      <c r="QO29" s="65">
        <f t="shared" si="368"/>
        <v>100</v>
      </c>
      <c r="QP29" s="72">
        <f t="shared" si="368"/>
        <v>1404</v>
      </c>
      <c r="QQ29" s="73">
        <f t="shared" si="368"/>
        <v>100</v>
      </c>
      <c r="QR29" s="74">
        <f t="shared" si="368"/>
        <v>0</v>
      </c>
      <c r="QS29" s="72">
        <f t="shared" si="368"/>
        <v>3458</v>
      </c>
      <c r="QT29" s="75">
        <f t="shared" si="368"/>
        <v>100</v>
      </c>
      <c r="QU29" s="76">
        <f t="shared" si="368"/>
        <v>1978</v>
      </c>
      <c r="QV29" s="65">
        <f t="shared" si="368"/>
        <v>100</v>
      </c>
      <c r="QW29" s="72">
        <f t="shared" si="368"/>
        <v>1336</v>
      </c>
      <c r="QX29" s="73">
        <f t="shared" si="368"/>
        <v>100</v>
      </c>
      <c r="QY29" s="74">
        <f t="shared" si="368"/>
        <v>0</v>
      </c>
      <c r="QZ29" s="72">
        <f t="shared" si="368"/>
        <v>3314</v>
      </c>
      <c r="RA29" s="75">
        <f t="shared" si="368"/>
        <v>100.00000000000001</v>
      </c>
      <c r="RB29" s="76">
        <f t="shared" si="368"/>
        <v>1891</v>
      </c>
      <c r="RC29" s="65">
        <f t="shared" si="368"/>
        <v>99.999999999999986</v>
      </c>
      <c r="RD29" s="72">
        <f t="shared" si="368"/>
        <v>1242</v>
      </c>
      <c r="RE29" s="73">
        <f t="shared" si="368"/>
        <v>100.00000000000003</v>
      </c>
      <c r="RF29" s="74">
        <f t="shared" si="368"/>
        <v>0</v>
      </c>
      <c r="RG29" s="72">
        <f t="shared" si="368"/>
        <v>3133</v>
      </c>
      <c r="RH29" s="75">
        <f t="shared" si="368"/>
        <v>100</v>
      </c>
      <c r="RI29" s="76">
        <f t="shared" si="368"/>
        <v>1781</v>
      </c>
      <c r="RJ29" s="65">
        <f t="shared" si="368"/>
        <v>100</v>
      </c>
      <c r="RK29" s="72">
        <f t="shared" si="368"/>
        <v>1163</v>
      </c>
      <c r="RL29" s="73">
        <f t="shared" si="368"/>
        <v>100</v>
      </c>
      <c r="RM29" s="74">
        <f t="shared" si="368"/>
        <v>0</v>
      </c>
      <c r="RN29" s="72">
        <f t="shared" si="368"/>
        <v>2944</v>
      </c>
      <c r="RO29" s="75">
        <f t="shared" si="368"/>
        <v>99.999999999999986</v>
      </c>
      <c r="RP29" s="76">
        <f t="shared" si="368"/>
        <v>1702</v>
      </c>
      <c r="RQ29" s="65">
        <f t="shared" si="368"/>
        <v>100.00000000000001</v>
      </c>
      <c r="RR29" s="72">
        <f t="shared" si="368"/>
        <v>1119</v>
      </c>
      <c r="RS29" s="73">
        <f t="shared" si="368"/>
        <v>100</v>
      </c>
      <c r="RT29" s="74">
        <f t="shared" si="368"/>
        <v>0</v>
      </c>
      <c r="RU29" s="72">
        <f t="shared" si="368"/>
        <v>2821</v>
      </c>
      <c r="RV29" s="75">
        <f t="shared" si="368"/>
        <v>99.999999999999986</v>
      </c>
      <c r="RW29" s="76">
        <f t="shared" si="368"/>
        <v>1650</v>
      </c>
      <c r="RX29" s="65">
        <f t="shared" si="368"/>
        <v>100.00000000000003</v>
      </c>
      <c r="RY29" s="72">
        <f t="shared" si="368"/>
        <v>1085</v>
      </c>
      <c r="RZ29" s="73">
        <f t="shared" si="368"/>
        <v>100</v>
      </c>
      <c r="SA29" s="74">
        <f t="shared" si="368"/>
        <v>0</v>
      </c>
      <c r="SB29" s="72">
        <f t="shared" si="368"/>
        <v>2735</v>
      </c>
      <c r="SC29" s="75">
        <f t="shared" si="368"/>
        <v>100.00000000000001</v>
      </c>
      <c r="SD29" s="76">
        <f t="shared" si="368"/>
        <v>1597</v>
      </c>
      <c r="SE29" s="65">
        <f t="shared" si="368"/>
        <v>99.999999999999986</v>
      </c>
      <c r="SF29" s="72">
        <f t="shared" si="368"/>
        <v>1044</v>
      </c>
      <c r="SG29" s="73">
        <f t="shared" si="368"/>
        <v>100</v>
      </c>
      <c r="SH29" s="74">
        <f t="shared" si="368"/>
        <v>0</v>
      </c>
      <c r="SI29" s="72">
        <f t="shared" si="368"/>
        <v>2641</v>
      </c>
      <c r="SJ29" s="75">
        <f t="shared" si="368"/>
        <v>100</v>
      </c>
      <c r="SK29" s="76">
        <f t="shared" si="368"/>
        <v>1528</v>
      </c>
      <c r="SL29" s="65">
        <f t="shared" si="368"/>
        <v>100</v>
      </c>
      <c r="SM29" s="72">
        <f t="shared" si="368"/>
        <v>981</v>
      </c>
      <c r="SN29" s="73">
        <f t="shared" si="368"/>
        <v>100</v>
      </c>
      <c r="SO29" s="74">
        <f t="shared" si="368"/>
        <v>0</v>
      </c>
      <c r="SP29" s="72">
        <f t="shared" si="368"/>
        <v>2509</v>
      </c>
      <c r="SQ29" s="75">
        <f t="shared" si="368"/>
        <v>100</v>
      </c>
      <c r="SR29" s="76">
        <f t="shared" si="368"/>
        <v>1466</v>
      </c>
      <c r="SS29" s="65">
        <f t="shared" si="368"/>
        <v>100.00000000000001</v>
      </c>
      <c r="ST29" s="72">
        <f t="shared" ref="ST29:TL29" si="369">SUM(ST8:ST27)</f>
        <v>928</v>
      </c>
      <c r="SU29" s="73">
        <f t="shared" si="369"/>
        <v>100</v>
      </c>
      <c r="SV29" s="74">
        <f t="shared" si="369"/>
        <v>0</v>
      </c>
      <c r="SW29" s="72">
        <f t="shared" si="369"/>
        <v>2394</v>
      </c>
      <c r="SX29" s="75">
        <f t="shared" si="369"/>
        <v>100</v>
      </c>
      <c r="SY29" s="76">
        <f t="shared" si="369"/>
        <v>1382</v>
      </c>
      <c r="SZ29" s="65">
        <f t="shared" si="369"/>
        <v>100</v>
      </c>
      <c r="TA29" s="72">
        <f t="shared" si="369"/>
        <v>864</v>
      </c>
      <c r="TB29" s="73">
        <f t="shared" si="369"/>
        <v>100</v>
      </c>
      <c r="TC29" s="74">
        <f t="shared" si="369"/>
        <v>0</v>
      </c>
      <c r="TD29" s="72">
        <f t="shared" si="369"/>
        <v>2246</v>
      </c>
      <c r="TE29" s="73">
        <f t="shared" si="369"/>
        <v>99.999999999999986</v>
      </c>
      <c r="TF29" s="76">
        <f t="shared" si="369"/>
        <v>1288</v>
      </c>
      <c r="TG29" s="65">
        <f t="shared" si="369"/>
        <v>99.999999999999986</v>
      </c>
      <c r="TH29" s="72">
        <f t="shared" si="369"/>
        <v>811</v>
      </c>
      <c r="TI29" s="73">
        <f t="shared" si="369"/>
        <v>100</v>
      </c>
      <c r="TJ29" s="74">
        <f t="shared" si="369"/>
        <v>0</v>
      </c>
      <c r="TK29" s="72">
        <f t="shared" si="369"/>
        <v>2099</v>
      </c>
      <c r="TL29" s="75">
        <f t="shared" si="369"/>
        <v>100</v>
      </c>
      <c r="TM29" s="76"/>
      <c r="TN29" s="65"/>
      <c r="TO29" s="72"/>
      <c r="TP29" s="73"/>
      <c r="TQ29" s="74"/>
      <c r="TR29" s="72">
        <f>SUM(TR8:TR27)</f>
        <v>1866</v>
      </c>
      <c r="TS29" s="75">
        <f>SUM(TS8:TS27)</f>
        <v>99.999999999999986</v>
      </c>
      <c r="TT29" s="76"/>
      <c r="TU29" s="65"/>
      <c r="TV29" s="72"/>
      <c r="TW29" s="73"/>
      <c r="TX29" s="74"/>
      <c r="TY29" s="72">
        <f>SUM(TY8:TY27)</f>
        <v>1765</v>
      </c>
      <c r="TZ29" s="75">
        <f>SUM(TZ8:TZ27)</f>
        <v>100</v>
      </c>
      <c r="UA29" s="76"/>
      <c r="UB29" s="65"/>
      <c r="UC29" s="72"/>
      <c r="UD29" s="73"/>
      <c r="UE29" s="74"/>
      <c r="UF29" s="72">
        <f>SUM(UF8:UF27)</f>
        <v>1651</v>
      </c>
      <c r="UG29" s="75">
        <f>SUM(UG8:UG27)</f>
        <v>100</v>
      </c>
      <c r="UH29" s="76"/>
      <c r="UI29" s="65"/>
      <c r="UJ29" s="72"/>
      <c r="UK29" s="73"/>
      <c r="UL29" s="74"/>
      <c r="UM29" s="72">
        <f>SUM(UM8:UM27)</f>
        <v>1339</v>
      </c>
      <c r="UN29" s="75">
        <f>SUM(UN8:UN27)</f>
        <v>99.999999999999986</v>
      </c>
      <c r="UO29" s="76"/>
      <c r="UP29" s="65"/>
      <c r="UQ29" s="72"/>
      <c r="UR29" s="73"/>
      <c r="US29" s="74"/>
      <c r="UT29" s="72">
        <f>SUM(UT8:UT27)</f>
        <v>1173</v>
      </c>
      <c r="UU29" s="75">
        <f>SUM(UU8:UU27)</f>
        <v>100.00000000000001</v>
      </c>
      <c r="UV29" s="76"/>
      <c r="UW29" s="65"/>
      <c r="UX29" s="72"/>
      <c r="UY29" s="73"/>
      <c r="UZ29" s="74"/>
      <c r="VA29" s="72">
        <f>SUM(VA8:VA27)</f>
        <v>1039</v>
      </c>
      <c r="VB29" s="75">
        <f>SUM(VB8:VB27)</f>
        <v>100</v>
      </c>
      <c r="VC29" s="76"/>
      <c r="VD29" s="65"/>
      <c r="VE29" s="72"/>
      <c r="VF29" s="73"/>
      <c r="VG29" s="74"/>
      <c r="VH29" s="72">
        <f>SUM(VH8:VH27)</f>
        <v>864</v>
      </c>
      <c r="VI29" s="75">
        <f>SUM(VI8:VI27)</f>
        <v>100.00000000000001</v>
      </c>
      <c r="VJ29" s="76"/>
      <c r="VK29" s="65"/>
      <c r="VL29" s="72"/>
      <c r="VM29" s="73"/>
      <c r="VN29" s="74"/>
      <c r="VO29" s="72">
        <f>SUM(VO8:VO27)</f>
        <v>771</v>
      </c>
      <c r="VP29" s="75">
        <f>SUM(VP8:VP27)</f>
        <v>100.00000000000001</v>
      </c>
      <c r="VQ29" s="76"/>
      <c r="VR29" s="65"/>
      <c r="VS29" s="72"/>
      <c r="VT29" s="73"/>
      <c r="VU29" s="74"/>
      <c r="VV29" s="72">
        <f>SUM(VV8:VV27)</f>
        <v>639</v>
      </c>
      <c r="VW29" s="75">
        <f>SUM(VW8:VW27)</f>
        <v>99.999999999999986</v>
      </c>
      <c r="VX29" s="76"/>
      <c r="VY29" s="65"/>
      <c r="VZ29" s="72"/>
      <c r="WA29" s="73"/>
      <c r="WB29" s="74"/>
      <c r="WC29" s="72">
        <f>SUM(WC8:WC27)</f>
        <v>433</v>
      </c>
      <c r="WD29" s="75">
        <f>SUM(WD8:WD27)</f>
        <v>100</v>
      </c>
      <c r="WE29" s="76"/>
      <c r="WF29" s="65"/>
      <c r="WG29" s="72"/>
      <c r="WH29" s="73"/>
      <c r="WI29" s="74"/>
      <c r="WJ29" s="72">
        <f>SUM(WJ8:WJ27)</f>
        <v>355</v>
      </c>
      <c r="WK29" s="75">
        <f>SUM(WK8:WK27)</f>
        <v>99.999999999999986</v>
      </c>
      <c r="WL29" s="76"/>
      <c r="WM29" s="65"/>
      <c r="WN29" s="72"/>
      <c r="WO29" s="73"/>
      <c r="WP29" s="74"/>
      <c r="WQ29" s="72">
        <f>SUM(WQ8:WQ27)</f>
        <v>275</v>
      </c>
      <c r="WR29" s="75">
        <f>SUM(WR8:WR27)</f>
        <v>100</v>
      </c>
      <c r="WS29" s="76"/>
      <c r="WT29" s="65"/>
      <c r="WU29" s="72"/>
      <c r="WV29" s="73"/>
      <c r="WW29" s="74"/>
      <c r="WX29" s="72">
        <f>SUM(WX8:WX27)</f>
        <v>212</v>
      </c>
      <c r="WY29" s="75">
        <f>SUM(WY8:WY27)</f>
        <v>99.999999999999986</v>
      </c>
    </row>
    <row r="30" spans="1:623">
      <c r="A30" s="77"/>
      <c r="B30" s="46"/>
      <c r="C30" s="46"/>
      <c r="D30" s="46"/>
      <c r="E30" s="46"/>
      <c r="F30" s="46"/>
      <c r="G30" s="46"/>
      <c r="H30" s="57"/>
      <c r="I30" s="42"/>
      <c r="J30" s="42"/>
      <c r="K30" s="42"/>
      <c r="L30" s="59"/>
      <c r="M30" s="42"/>
      <c r="N30" s="78"/>
      <c r="O30" s="57"/>
      <c r="P30" s="42"/>
      <c r="Q30" s="42"/>
      <c r="R30" s="42"/>
      <c r="S30" s="59"/>
      <c r="T30" s="42"/>
      <c r="U30" s="78"/>
      <c r="V30" s="57"/>
      <c r="W30" s="42"/>
      <c r="X30" s="42"/>
      <c r="Y30" s="42"/>
      <c r="Z30" s="59"/>
      <c r="AA30" s="42"/>
      <c r="AB30" s="78"/>
      <c r="AC30" s="57"/>
      <c r="AD30" s="42"/>
      <c r="AE30" s="42"/>
      <c r="AF30" s="42"/>
      <c r="AG30" s="59"/>
      <c r="AH30" s="42"/>
      <c r="AI30" s="78"/>
      <c r="AJ30" s="57"/>
      <c r="AK30" s="42"/>
      <c r="AL30" s="42"/>
      <c r="AM30" s="42"/>
      <c r="AN30" s="59"/>
      <c r="AO30" s="42"/>
      <c r="AP30" s="78"/>
      <c r="AQ30" s="57"/>
      <c r="AR30" s="42"/>
      <c r="AS30" s="42"/>
      <c r="AT30" s="42"/>
      <c r="AU30" s="59"/>
      <c r="AV30" s="42"/>
      <c r="AW30" s="78"/>
      <c r="AX30" s="57"/>
      <c r="AY30" s="42"/>
      <c r="AZ30" s="42"/>
      <c r="BA30" s="42"/>
      <c r="BB30" s="59"/>
      <c r="BC30" s="42"/>
      <c r="BD30" s="78"/>
      <c r="BE30" s="57"/>
      <c r="BF30" s="42"/>
      <c r="BG30" s="42"/>
      <c r="BH30" s="42"/>
      <c r="BI30" s="59"/>
      <c r="BJ30" s="42"/>
      <c r="BK30" s="78"/>
      <c r="BL30" s="57"/>
      <c r="BM30" s="42"/>
      <c r="BN30" s="42"/>
      <c r="BO30" s="42"/>
      <c r="BP30" s="59"/>
      <c r="BQ30" s="42"/>
      <c r="BR30" s="78"/>
      <c r="BS30" s="57"/>
      <c r="BT30" s="42"/>
      <c r="BU30" s="42"/>
      <c r="BV30" s="42"/>
      <c r="BW30" s="59"/>
      <c r="BX30" s="42"/>
      <c r="BY30" s="78"/>
      <c r="BZ30" s="57"/>
      <c r="CA30" s="42"/>
      <c r="CB30" s="42"/>
      <c r="CC30" s="42"/>
      <c r="CD30" s="59"/>
      <c r="CE30" s="42"/>
      <c r="CF30" s="78"/>
      <c r="CG30" s="57"/>
      <c r="CH30" s="42"/>
      <c r="CI30" s="42"/>
      <c r="CJ30" s="42"/>
      <c r="CK30" s="59"/>
      <c r="CL30" s="42"/>
      <c r="CM30" s="78"/>
      <c r="CN30" s="57"/>
      <c r="CO30" s="42"/>
      <c r="CP30" s="42"/>
      <c r="CQ30" s="42"/>
      <c r="CR30" s="59"/>
      <c r="CS30" s="42"/>
      <c r="CT30" s="78"/>
      <c r="CU30" s="57"/>
      <c r="CV30" s="42"/>
      <c r="CW30" s="42"/>
      <c r="CX30" s="42"/>
      <c r="CY30" s="59"/>
      <c r="CZ30" s="42"/>
      <c r="DA30" s="78"/>
      <c r="DB30" s="57"/>
      <c r="DC30" s="42"/>
      <c r="DD30" s="42"/>
      <c r="DE30" s="42"/>
      <c r="DF30" s="59"/>
      <c r="DG30" s="42"/>
      <c r="DH30" s="78"/>
      <c r="DI30" s="57"/>
      <c r="DJ30" s="42"/>
      <c r="DK30" s="42"/>
      <c r="DL30" s="42"/>
      <c r="DM30" s="59"/>
      <c r="DN30" s="42"/>
      <c r="DO30" s="78"/>
      <c r="DP30" s="57"/>
      <c r="DQ30" s="42"/>
      <c r="DR30" s="42"/>
      <c r="DS30" s="42"/>
      <c r="DT30" s="59"/>
      <c r="DU30" s="42"/>
      <c r="DV30" s="78"/>
      <c r="DW30" s="57"/>
      <c r="DX30" s="42"/>
      <c r="DY30" s="42"/>
      <c r="DZ30" s="42"/>
      <c r="EA30" s="59"/>
      <c r="EB30" s="42"/>
      <c r="EC30" s="78"/>
      <c r="ED30" s="57"/>
      <c r="EE30" s="42"/>
      <c r="EF30" s="42"/>
      <c r="EG30" s="42"/>
      <c r="EH30" s="59"/>
      <c r="EI30" s="42"/>
      <c r="EJ30" s="78"/>
      <c r="EK30" s="57"/>
      <c r="EL30" s="42"/>
      <c r="EM30" s="42"/>
      <c r="EN30" s="42"/>
      <c r="EO30" s="59"/>
      <c r="EP30" s="42"/>
      <c r="EQ30" s="78"/>
      <c r="ER30" s="57"/>
      <c r="ES30" s="42"/>
      <c r="ET30" s="42"/>
      <c r="EU30" s="42"/>
      <c r="EV30" s="59"/>
      <c r="EW30" s="42"/>
      <c r="EX30" s="78"/>
      <c r="EY30" s="57"/>
      <c r="EZ30" s="42"/>
      <c r="FA30" s="42"/>
      <c r="FB30" s="42"/>
      <c r="FC30" s="59"/>
      <c r="FD30" s="42"/>
      <c r="FE30" s="78"/>
      <c r="FF30" s="57"/>
      <c r="FG30" s="42"/>
      <c r="FH30" s="42"/>
      <c r="FI30" s="42"/>
      <c r="FJ30" s="59"/>
      <c r="FK30" s="42"/>
      <c r="FL30" s="78"/>
      <c r="FM30" s="57"/>
      <c r="FN30" s="42"/>
      <c r="FO30" s="42"/>
      <c r="FP30" s="42"/>
      <c r="FQ30" s="59"/>
      <c r="FR30" s="42"/>
      <c r="FS30" s="78"/>
      <c r="FT30" s="57"/>
      <c r="FU30" s="42"/>
      <c r="FV30" s="42"/>
      <c r="FW30" s="42"/>
      <c r="FX30" s="59"/>
      <c r="FY30" s="42"/>
      <c r="FZ30" s="78"/>
      <c r="GA30" s="57"/>
      <c r="GB30" s="42"/>
      <c r="GC30" s="42"/>
      <c r="GD30" s="42"/>
      <c r="GE30" s="59"/>
      <c r="GF30" s="42"/>
      <c r="GG30" s="78"/>
      <c r="GH30" s="57"/>
      <c r="GI30" s="42"/>
      <c r="GJ30" s="42"/>
      <c r="GK30" s="42"/>
      <c r="GL30" s="59"/>
      <c r="GM30" s="42"/>
      <c r="GN30" s="78"/>
      <c r="GO30" s="57"/>
      <c r="GP30" s="42"/>
      <c r="GQ30" s="42"/>
      <c r="GR30" s="42"/>
      <c r="GS30" s="59"/>
      <c r="GT30" s="42"/>
      <c r="GU30" s="78"/>
      <c r="GV30" s="57"/>
      <c r="GW30" s="42"/>
      <c r="GX30" s="42"/>
      <c r="GY30" s="42"/>
      <c r="GZ30" s="59"/>
      <c r="HA30" s="42"/>
      <c r="HB30" s="78"/>
      <c r="HC30" s="57"/>
      <c r="HD30" s="42"/>
      <c r="HE30" s="42"/>
      <c r="HF30" s="42"/>
      <c r="HG30" s="59"/>
      <c r="HH30" s="42"/>
      <c r="HI30" s="78"/>
      <c r="HJ30" s="57"/>
      <c r="HK30" s="42"/>
      <c r="HL30" s="42"/>
      <c r="HM30" s="42"/>
      <c r="HN30" s="59"/>
      <c r="HO30" s="42"/>
      <c r="HP30" s="78"/>
      <c r="HQ30" s="57"/>
      <c r="HR30" s="42"/>
      <c r="HS30" s="42"/>
      <c r="HT30" s="42"/>
      <c r="HU30" s="59"/>
      <c r="HV30" s="42"/>
      <c r="HW30" s="78"/>
      <c r="HX30" s="57"/>
      <c r="HY30" s="42"/>
      <c r="HZ30" s="42"/>
      <c r="IA30" s="42"/>
      <c r="IB30" s="59"/>
      <c r="IC30" s="42"/>
      <c r="ID30" s="78"/>
      <c r="IE30" s="57"/>
      <c r="IF30" s="42"/>
      <c r="IG30" s="42"/>
      <c r="IH30" s="42"/>
      <c r="II30" s="59"/>
      <c r="IJ30" s="42"/>
      <c r="IK30" s="78"/>
      <c r="IL30" s="57"/>
      <c r="IM30" s="42"/>
      <c r="IN30" s="42"/>
      <c r="IO30" s="42"/>
      <c r="IP30" s="59"/>
      <c r="IQ30" s="42"/>
      <c r="IR30" s="78"/>
      <c r="IS30" s="57"/>
      <c r="IT30" s="42"/>
      <c r="IU30" s="42"/>
      <c r="IV30" s="42"/>
      <c r="IW30" s="59"/>
      <c r="IX30" s="42"/>
      <c r="IY30" s="78"/>
      <c r="IZ30" s="57"/>
      <c r="JA30" s="42"/>
      <c r="JB30" s="42"/>
      <c r="JC30" s="42"/>
      <c r="JD30" s="59"/>
      <c r="JE30" s="42"/>
      <c r="JF30" s="78"/>
      <c r="JG30" s="57"/>
      <c r="JH30" s="42"/>
      <c r="JI30" s="42"/>
      <c r="JJ30" s="42"/>
      <c r="JK30" s="59"/>
      <c r="JL30" s="42"/>
      <c r="JM30" s="78"/>
      <c r="JN30" s="57"/>
      <c r="JO30" s="42"/>
      <c r="JP30" s="42"/>
      <c r="JQ30" s="42"/>
      <c r="JR30" s="59"/>
      <c r="JS30" s="42"/>
      <c r="JT30" s="78"/>
      <c r="JU30" s="57"/>
      <c r="JV30" s="42"/>
      <c r="JW30" s="42"/>
      <c r="JX30" s="42"/>
      <c r="JY30" s="59"/>
      <c r="JZ30" s="42"/>
      <c r="KA30" s="78"/>
      <c r="KB30" s="57"/>
      <c r="KC30" s="42"/>
      <c r="KD30" s="42"/>
      <c r="KE30" s="42"/>
      <c r="KF30" s="59"/>
      <c r="KG30" s="42"/>
      <c r="KH30" s="78"/>
      <c r="KI30" s="57"/>
      <c r="KJ30" s="42"/>
      <c r="KK30" s="42"/>
      <c r="KL30" s="42"/>
      <c r="KM30" s="59"/>
      <c r="KN30" s="42"/>
      <c r="KO30" s="78"/>
      <c r="KP30" s="57"/>
      <c r="KQ30" s="42"/>
      <c r="KR30" s="42"/>
      <c r="KS30" s="42"/>
      <c r="KT30" s="59"/>
      <c r="KU30" s="42"/>
      <c r="KV30" s="78"/>
      <c r="KW30" s="57"/>
      <c r="KX30" s="42"/>
      <c r="KY30" s="42"/>
      <c r="KZ30" s="42"/>
      <c r="LA30" s="59"/>
      <c r="LB30" s="42"/>
      <c r="LC30" s="78"/>
      <c r="LD30" s="57"/>
      <c r="LE30" s="42"/>
      <c r="LF30" s="42"/>
      <c r="LG30" s="42"/>
      <c r="LH30" s="59"/>
      <c r="LI30" s="42"/>
      <c r="LJ30" s="78"/>
      <c r="LK30" s="57"/>
      <c r="LL30" s="42"/>
      <c r="LM30" s="42"/>
      <c r="LN30" s="42"/>
      <c r="LO30" s="59"/>
      <c r="LP30" s="42"/>
      <c r="LQ30" s="78"/>
      <c r="LR30" s="57"/>
      <c r="LS30" s="42"/>
      <c r="LT30" s="42"/>
      <c r="LU30" s="42"/>
      <c r="LV30" s="59"/>
      <c r="LW30" s="42"/>
      <c r="LX30" s="78"/>
      <c r="LY30" s="57"/>
      <c r="LZ30" s="42"/>
      <c r="MA30" s="42"/>
      <c r="MB30" s="42"/>
      <c r="MC30" s="59"/>
      <c r="MD30" s="42"/>
      <c r="ME30" s="78"/>
      <c r="MF30" s="57"/>
      <c r="MG30" s="42"/>
      <c r="MH30" s="42"/>
      <c r="MI30" s="42"/>
      <c r="MJ30" s="59"/>
      <c r="MK30" s="42"/>
      <c r="ML30" s="78"/>
      <c r="MM30" s="57"/>
      <c r="MN30" s="42"/>
      <c r="MO30" s="42"/>
      <c r="MP30" s="42"/>
      <c r="MQ30" s="59"/>
      <c r="MR30" s="42"/>
      <c r="MS30" s="78"/>
      <c r="MT30" s="57"/>
      <c r="MU30" s="42"/>
      <c r="MV30" s="42"/>
      <c r="MW30" s="42"/>
      <c r="MX30" s="59"/>
      <c r="MY30" s="42"/>
      <c r="MZ30" s="78"/>
      <c r="NA30" s="57"/>
      <c r="NB30" s="42"/>
      <c r="NC30" s="42"/>
      <c r="ND30" s="42"/>
      <c r="NE30" s="59"/>
      <c r="NF30" s="42"/>
      <c r="NG30" s="78"/>
      <c r="NH30" s="57"/>
      <c r="NI30" s="42"/>
      <c r="NJ30" s="42"/>
      <c r="NK30" s="42"/>
      <c r="NL30" s="59"/>
      <c r="NM30" s="42"/>
      <c r="NN30" s="78"/>
      <c r="NO30" s="57"/>
      <c r="NP30" s="42"/>
      <c r="NQ30" s="42"/>
      <c r="NR30" s="42"/>
      <c r="NS30" s="59"/>
      <c r="NT30" s="42"/>
      <c r="NU30" s="78"/>
      <c r="NV30" s="57"/>
      <c r="NW30" s="42"/>
      <c r="NX30" s="42"/>
      <c r="NY30" s="42"/>
      <c r="NZ30" s="59"/>
      <c r="OA30" s="42"/>
      <c r="OB30" s="78"/>
      <c r="OC30" s="57"/>
      <c r="OD30" s="42"/>
      <c r="OE30" s="42"/>
      <c r="OF30" s="42"/>
      <c r="OG30" s="59"/>
      <c r="OH30" s="42"/>
      <c r="OI30" s="78"/>
      <c r="OJ30" s="57"/>
      <c r="OK30" s="42"/>
      <c r="OL30" s="42"/>
      <c r="OM30" s="42"/>
      <c r="ON30" s="59"/>
      <c r="OO30" s="42"/>
      <c r="OP30" s="78"/>
      <c r="OQ30" s="57"/>
      <c r="OR30" s="42"/>
      <c r="OS30" s="42"/>
      <c r="OT30" s="42"/>
      <c r="OU30" s="59"/>
      <c r="OV30" s="42"/>
      <c r="OW30" s="78"/>
      <c r="OX30" s="57"/>
      <c r="OY30" s="42"/>
      <c r="OZ30" s="46"/>
      <c r="PA30" s="46"/>
      <c r="PB30" s="61"/>
      <c r="PC30" s="46"/>
      <c r="PD30" s="79"/>
      <c r="PE30" s="63"/>
      <c r="PF30" s="46"/>
      <c r="PG30" s="46"/>
      <c r="PH30" s="46"/>
      <c r="PI30" s="61"/>
      <c r="PJ30" s="46"/>
      <c r="PK30" s="79"/>
      <c r="PL30" s="63"/>
      <c r="PM30" s="46"/>
      <c r="PN30" s="46"/>
      <c r="PO30" s="46"/>
      <c r="PP30" s="61"/>
      <c r="PQ30" s="46"/>
      <c r="PR30" s="79"/>
      <c r="PS30" s="63"/>
      <c r="PT30" s="46"/>
      <c r="PU30" s="46"/>
      <c r="PV30" s="46"/>
      <c r="PW30" s="61"/>
      <c r="PX30" s="46"/>
      <c r="PY30" s="79"/>
      <c r="PZ30" s="63"/>
      <c r="QA30" s="46"/>
      <c r="QB30" s="46"/>
      <c r="QC30" s="46"/>
      <c r="QD30" s="61"/>
      <c r="QE30" s="46"/>
      <c r="QF30" s="79"/>
      <c r="QG30" s="63"/>
      <c r="QH30" s="46"/>
      <c r="QI30" s="46"/>
      <c r="QJ30" s="46"/>
      <c r="QK30" s="61"/>
      <c r="QL30" s="46"/>
      <c r="QM30" s="79"/>
      <c r="QN30" s="63"/>
      <c r="QO30" s="46"/>
      <c r="QP30" s="46"/>
      <c r="QQ30" s="46"/>
      <c r="QR30" s="61"/>
      <c r="QS30" s="46"/>
      <c r="QT30" s="79"/>
      <c r="QU30" s="63"/>
      <c r="QV30" s="46"/>
      <c r="QW30" s="46"/>
      <c r="QX30" s="46"/>
      <c r="QY30" s="61"/>
      <c r="QZ30" s="46"/>
      <c r="RA30" s="79"/>
      <c r="RB30" s="63"/>
      <c r="RC30" s="46"/>
      <c r="RD30" s="46"/>
      <c r="RE30" s="46"/>
      <c r="RF30" s="61"/>
      <c r="RG30" s="46"/>
      <c r="RH30" s="79"/>
      <c r="RI30" s="63"/>
      <c r="RJ30" s="46"/>
      <c r="RK30" s="46"/>
      <c r="RL30" s="46"/>
      <c r="RM30" s="61"/>
      <c r="RN30" s="46"/>
      <c r="RO30" s="79"/>
      <c r="RP30" s="63"/>
      <c r="RQ30" s="46"/>
      <c r="RR30" s="46"/>
      <c r="RS30" s="46"/>
      <c r="RT30" s="61"/>
      <c r="RU30" s="46"/>
      <c r="RV30" s="79"/>
      <c r="RW30" s="63"/>
      <c r="RX30" s="46"/>
      <c r="RY30" s="46"/>
      <c r="RZ30" s="46"/>
      <c r="SA30" s="61"/>
      <c r="SB30" s="46"/>
      <c r="SC30" s="79"/>
      <c r="SD30" s="63"/>
      <c r="SE30" s="46"/>
      <c r="SF30" s="46"/>
      <c r="SG30" s="46"/>
      <c r="SH30" s="61"/>
      <c r="SI30" s="46"/>
      <c r="SJ30" s="79"/>
      <c r="SK30" s="63"/>
      <c r="SL30" s="46"/>
      <c r="SM30" s="46"/>
      <c r="SN30" s="46"/>
      <c r="SO30" s="61"/>
      <c r="SP30" s="46"/>
      <c r="SQ30" s="79"/>
      <c r="SR30" s="63"/>
      <c r="SS30" s="46"/>
      <c r="ST30" s="46"/>
      <c r="SU30" s="46"/>
      <c r="SV30" s="61"/>
      <c r="SW30" s="46"/>
      <c r="SX30" s="79"/>
      <c r="SY30" s="63"/>
      <c r="SZ30" s="46"/>
      <c r="TA30" s="46"/>
      <c r="TB30" s="46"/>
      <c r="TC30" s="61"/>
      <c r="TD30" s="46"/>
      <c r="TE30" s="46"/>
      <c r="TF30" s="63"/>
      <c r="TG30" s="46"/>
      <c r="TH30" s="46"/>
      <c r="TI30" s="46"/>
      <c r="TJ30" s="61"/>
      <c r="TK30" s="46"/>
      <c r="TL30" s="79"/>
      <c r="TM30" s="63"/>
      <c r="TN30" s="46"/>
      <c r="TO30" s="46"/>
      <c r="TP30" s="46"/>
      <c r="TQ30" s="61"/>
      <c r="TR30" s="46"/>
      <c r="TS30" s="79"/>
      <c r="TT30" s="63"/>
      <c r="TU30" s="46"/>
      <c r="TV30" s="46"/>
      <c r="TW30" s="46"/>
      <c r="TX30" s="61"/>
      <c r="TY30" s="46"/>
      <c r="TZ30" s="79"/>
      <c r="UA30" s="63"/>
      <c r="UB30" s="46"/>
      <c r="UC30" s="46"/>
      <c r="UD30" s="46"/>
      <c r="UE30" s="61"/>
      <c r="UF30" s="46"/>
      <c r="UG30" s="79"/>
      <c r="UH30" s="63"/>
      <c r="UI30" s="46"/>
      <c r="UJ30" s="46"/>
      <c r="UK30" s="46"/>
      <c r="UL30" s="61"/>
      <c r="UM30" s="46"/>
      <c r="UN30" s="79"/>
      <c r="UO30" s="63"/>
      <c r="UP30" s="46"/>
      <c r="UQ30" s="46"/>
      <c r="UR30" s="46"/>
      <c r="US30" s="61"/>
      <c r="UT30" s="46"/>
      <c r="UU30" s="79"/>
      <c r="UV30" s="63"/>
      <c r="UW30" s="46"/>
      <c r="UX30" s="46"/>
      <c r="UY30" s="46"/>
      <c r="UZ30" s="61"/>
      <c r="VA30" s="46"/>
      <c r="VB30" s="79"/>
      <c r="VC30" s="63"/>
      <c r="VD30" s="46"/>
      <c r="VE30" s="46"/>
      <c r="VF30" s="46"/>
      <c r="VG30" s="61"/>
      <c r="VH30" s="46"/>
      <c r="VI30" s="79"/>
      <c r="VJ30" s="63"/>
      <c r="VK30" s="46"/>
      <c r="VL30" s="46"/>
      <c r="VM30" s="46"/>
      <c r="VN30" s="61"/>
      <c r="VO30" s="46"/>
      <c r="VP30" s="79"/>
      <c r="VQ30" s="63"/>
      <c r="VR30" s="46"/>
      <c r="VS30" s="46"/>
      <c r="VT30" s="46"/>
      <c r="VU30" s="61"/>
      <c r="VV30" s="46"/>
      <c r="VW30" s="79"/>
      <c r="VX30" s="63"/>
      <c r="VY30" s="46"/>
      <c r="VZ30" s="46"/>
      <c r="WA30" s="46"/>
      <c r="WB30" s="61"/>
      <c r="WC30" s="46"/>
      <c r="WD30" s="79"/>
      <c r="WE30" s="63"/>
      <c r="WF30" s="46"/>
      <c r="WG30" s="46"/>
      <c r="WH30" s="46"/>
      <c r="WI30" s="61"/>
      <c r="WJ30" s="46"/>
      <c r="WK30" s="79"/>
      <c r="WL30" s="63"/>
      <c r="WM30" s="46"/>
      <c r="WN30" s="46"/>
      <c r="WO30" s="46"/>
      <c r="WP30" s="61"/>
      <c r="WQ30" s="46"/>
      <c r="WR30" s="79"/>
      <c r="WS30" s="63"/>
      <c r="WT30" s="46"/>
      <c r="WU30" s="46"/>
      <c r="WV30" s="46"/>
      <c r="WW30" s="61"/>
      <c r="WX30" s="46"/>
      <c r="WY30" s="79"/>
    </row>
    <row r="31" spans="1:623">
      <c r="A31" s="80" t="s">
        <v>58</v>
      </c>
      <c r="B31" s="81"/>
      <c r="C31" s="81"/>
      <c r="D31" s="81"/>
      <c r="E31" s="81"/>
      <c r="F31" s="81"/>
      <c r="G31" s="81"/>
      <c r="H31" s="82">
        <v>0</v>
      </c>
      <c r="I31" s="83"/>
      <c r="J31" s="83">
        <v>0</v>
      </c>
      <c r="K31" s="83"/>
      <c r="L31" s="84"/>
      <c r="M31" s="83">
        <v>0</v>
      </c>
      <c r="N31" s="85"/>
      <c r="O31" s="82">
        <v>0</v>
      </c>
      <c r="P31" s="83"/>
      <c r="Q31" s="83">
        <v>0</v>
      </c>
      <c r="R31" s="83"/>
      <c r="S31" s="84"/>
      <c r="T31" s="83">
        <v>0</v>
      </c>
      <c r="U31" s="85"/>
      <c r="V31" s="82">
        <v>0</v>
      </c>
      <c r="W31" s="83"/>
      <c r="X31" s="83">
        <v>0</v>
      </c>
      <c r="Y31" s="83"/>
      <c r="Z31" s="84"/>
      <c r="AA31" s="83">
        <v>0</v>
      </c>
      <c r="AB31" s="85"/>
      <c r="AC31" s="82">
        <v>0</v>
      </c>
      <c r="AD31" s="83"/>
      <c r="AE31" s="83">
        <v>0</v>
      </c>
      <c r="AF31" s="83"/>
      <c r="AG31" s="84"/>
      <c r="AH31" s="83">
        <v>0</v>
      </c>
      <c r="AI31" s="85"/>
      <c r="AJ31" s="82">
        <v>0</v>
      </c>
      <c r="AK31" s="83"/>
      <c r="AL31" s="83">
        <v>0</v>
      </c>
      <c r="AM31" s="83"/>
      <c r="AN31" s="84"/>
      <c r="AO31" s="83">
        <v>0</v>
      </c>
      <c r="AP31" s="85"/>
      <c r="AQ31" s="82">
        <v>0</v>
      </c>
      <c r="AR31" s="83"/>
      <c r="AS31" s="83">
        <v>0</v>
      </c>
      <c r="AT31" s="83"/>
      <c r="AU31" s="84"/>
      <c r="AV31" s="83">
        <v>0</v>
      </c>
      <c r="AW31" s="85"/>
      <c r="AX31" s="82">
        <v>0</v>
      </c>
      <c r="AY31" s="83"/>
      <c r="AZ31" s="83">
        <v>0</v>
      </c>
      <c r="BA31" s="83"/>
      <c r="BB31" s="84"/>
      <c r="BC31" s="83">
        <v>0</v>
      </c>
      <c r="BD31" s="85"/>
      <c r="BE31" s="82">
        <v>0</v>
      </c>
      <c r="BF31" s="83"/>
      <c r="BG31" s="83">
        <v>0</v>
      </c>
      <c r="BH31" s="83"/>
      <c r="BI31" s="84"/>
      <c r="BJ31" s="83">
        <v>0</v>
      </c>
      <c r="BK31" s="85"/>
      <c r="BL31" s="82">
        <v>0</v>
      </c>
      <c r="BM31" s="83"/>
      <c r="BN31" s="83">
        <v>0</v>
      </c>
      <c r="BO31" s="83"/>
      <c r="BP31" s="84"/>
      <c r="BQ31" s="83">
        <v>0</v>
      </c>
      <c r="BR31" s="85"/>
      <c r="BS31" s="82">
        <v>0</v>
      </c>
      <c r="BT31" s="83"/>
      <c r="BU31" s="83">
        <v>0</v>
      </c>
      <c r="BV31" s="83"/>
      <c r="BW31" s="84"/>
      <c r="BX31" s="83">
        <v>0</v>
      </c>
      <c r="BY31" s="85"/>
      <c r="BZ31" s="82">
        <v>0</v>
      </c>
      <c r="CA31" s="83"/>
      <c r="CB31" s="83">
        <v>0</v>
      </c>
      <c r="CC31" s="83"/>
      <c r="CD31" s="84"/>
      <c r="CE31" s="83">
        <v>0</v>
      </c>
      <c r="CF31" s="85"/>
      <c r="CG31" s="82">
        <v>0</v>
      </c>
      <c r="CH31" s="83"/>
      <c r="CI31" s="83">
        <v>0</v>
      </c>
      <c r="CJ31" s="83"/>
      <c r="CK31" s="84"/>
      <c r="CL31" s="83">
        <v>0</v>
      </c>
      <c r="CM31" s="85"/>
      <c r="CN31" s="82">
        <v>0</v>
      </c>
      <c r="CO31" s="83"/>
      <c r="CP31" s="83">
        <v>0</v>
      </c>
      <c r="CQ31" s="83"/>
      <c r="CR31" s="84"/>
      <c r="CS31" s="83">
        <v>0</v>
      </c>
      <c r="CT31" s="85"/>
      <c r="CU31" s="82">
        <v>0</v>
      </c>
      <c r="CV31" s="83"/>
      <c r="CW31" s="83">
        <v>0</v>
      </c>
      <c r="CX31" s="83"/>
      <c r="CY31" s="84"/>
      <c r="CZ31" s="83">
        <v>0</v>
      </c>
      <c r="DA31" s="85"/>
      <c r="DB31" s="82">
        <v>0</v>
      </c>
      <c r="DC31" s="83"/>
      <c r="DD31" s="83">
        <v>0</v>
      </c>
      <c r="DE31" s="83"/>
      <c r="DF31" s="84"/>
      <c r="DG31" s="83">
        <v>0</v>
      </c>
      <c r="DH31" s="85"/>
      <c r="DI31" s="82">
        <v>0</v>
      </c>
      <c r="DJ31" s="83"/>
      <c r="DK31" s="83">
        <v>0</v>
      </c>
      <c r="DL31" s="83"/>
      <c r="DM31" s="84"/>
      <c r="DN31" s="83">
        <v>0</v>
      </c>
      <c r="DO31" s="85"/>
      <c r="DP31" s="82">
        <v>0</v>
      </c>
      <c r="DQ31" s="83"/>
      <c r="DR31" s="83">
        <v>0</v>
      </c>
      <c r="DS31" s="83"/>
      <c r="DT31" s="84"/>
      <c r="DU31" s="83">
        <v>0</v>
      </c>
      <c r="DV31" s="85"/>
      <c r="DW31" s="82">
        <v>0</v>
      </c>
      <c r="DX31" s="83"/>
      <c r="DY31" s="83">
        <v>0</v>
      </c>
      <c r="DZ31" s="83"/>
      <c r="EA31" s="84"/>
      <c r="EB31" s="83">
        <v>0</v>
      </c>
      <c r="EC31" s="85"/>
      <c r="ED31" s="82">
        <v>0</v>
      </c>
      <c r="EE31" s="83"/>
      <c r="EF31" s="83">
        <v>0</v>
      </c>
      <c r="EG31" s="83"/>
      <c r="EH31" s="84"/>
      <c r="EI31" s="83">
        <v>0</v>
      </c>
      <c r="EJ31" s="85"/>
      <c r="EK31" s="82">
        <v>0</v>
      </c>
      <c r="EL31" s="83"/>
      <c r="EM31" s="83">
        <v>0</v>
      </c>
      <c r="EN31" s="83"/>
      <c r="EO31" s="84"/>
      <c r="EP31" s="83">
        <v>0</v>
      </c>
      <c r="EQ31" s="85"/>
      <c r="ER31" s="82">
        <v>0</v>
      </c>
      <c r="ES31" s="83"/>
      <c r="ET31" s="83">
        <v>0</v>
      </c>
      <c r="EU31" s="83"/>
      <c r="EV31" s="84"/>
      <c r="EW31" s="83">
        <v>0</v>
      </c>
      <c r="EX31" s="85"/>
      <c r="EY31" s="82">
        <v>0</v>
      </c>
      <c r="EZ31" s="83"/>
      <c r="FA31" s="83">
        <v>0</v>
      </c>
      <c r="FB31" s="83"/>
      <c r="FC31" s="84"/>
      <c r="FD31" s="83">
        <v>0</v>
      </c>
      <c r="FE31" s="85"/>
      <c r="FF31" s="82">
        <v>0</v>
      </c>
      <c r="FG31" s="83"/>
      <c r="FH31" s="83">
        <v>0</v>
      </c>
      <c r="FI31" s="83"/>
      <c r="FJ31" s="84"/>
      <c r="FK31" s="83">
        <v>0</v>
      </c>
      <c r="FL31" s="85"/>
      <c r="FM31" s="82">
        <v>0</v>
      </c>
      <c r="FN31" s="83"/>
      <c r="FO31" s="83">
        <v>0</v>
      </c>
      <c r="FP31" s="83"/>
      <c r="FQ31" s="84"/>
      <c r="FR31" s="83">
        <v>0</v>
      </c>
      <c r="FS31" s="85"/>
      <c r="FT31" s="82">
        <v>0</v>
      </c>
      <c r="FU31" s="83"/>
      <c r="FV31" s="83">
        <v>0</v>
      </c>
      <c r="FW31" s="83"/>
      <c r="FX31" s="84"/>
      <c r="FY31" s="83">
        <v>0</v>
      </c>
      <c r="FZ31" s="85"/>
      <c r="GA31" s="82">
        <v>0</v>
      </c>
      <c r="GB31" s="83"/>
      <c r="GC31" s="83">
        <v>0</v>
      </c>
      <c r="GD31" s="83"/>
      <c r="GE31" s="84"/>
      <c r="GF31" s="83">
        <v>0</v>
      </c>
      <c r="GG31" s="85"/>
      <c r="GH31" s="82">
        <v>0</v>
      </c>
      <c r="GI31" s="83"/>
      <c r="GJ31" s="83">
        <v>0</v>
      </c>
      <c r="GK31" s="83"/>
      <c r="GL31" s="84"/>
      <c r="GM31" s="83">
        <v>0</v>
      </c>
      <c r="GN31" s="85"/>
      <c r="GO31" s="82">
        <v>0</v>
      </c>
      <c r="GP31" s="83"/>
      <c r="GQ31" s="83">
        <v>0</v>
      </c>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2</v>
      </c>
      <c r="KX31" s="83"/>
      <c r="KY31" s="83">
        <v>3</v>
      </c>
      <c r="KZ31" s="83"/>
      <c r="LA31" s="84"/>
      <c r="LB31" s="83">
        <v>1</v>
      </c>
      <c r="LC31" s="85"/>
      <c r="LD31" s="82">
        <v>1</v>
      </c>
      <c r="LE31" s="83"/>
      <c r="LF31" s="83">
        <v>0</v>
      </c>
      <c r="LG31" s="83"/>
      <c r="LH31" s="84"/>
      <c r="LI31" s="83">
        <v>1</v>
      </c>
      <c r="LJ31" s="85"/>
      <c r="LK31" s="82">
        <v>1</v>
      </c>
      <c r="LL31" s="83"/>
      <c r="LM31" s="83">
        <v>0</v>
      </c>
      <c r="LN31" s="83"/>
      <c r="LO31" s="84"/>
      <c r="LP31" s="83">
        <v>1</v>
      </c>
      <c r="LQ31" s="85"/>
      <c r="LR31" s="82">
        <v>1</v>
      </c>
      <c r="LS31" s="83"/>
      <c r="LT31" s="83">
        <v>0</v>
      </c>
      <c r="LU31" s="83"/>
      <c r="LV31" s="84"/>
      <c r="LW31" s="83">
        <v>1</v>
      </c>
      <c r="LX31" s="85"/>
      <c r="LY31" s="82">
        <v>1</v>
      </c>
      <c r="LZ31" s="83"/>
      <c r="MA31" s="83">
        <v>0</v>
      </c>
      <c r="MB31" s="83"/>
      <c r="MC31" s="84"/>
      <c r="MD31" s="83">
        <v>1</v>
      </c>
      <c r="ME31" s="85"/>
      <c r="MF31" s="82">
        <v>1</v>
      </c>
      <c r="MG31" s="83"/>
      <c r="MH31" s="83">
        <v>0</v>
      </c>
      <c r="MI31" s="83"/>
      <c r="MJ31" s="84"/>
      <c r="MK31" s="83">
        <v>1</v>
      </c>
      <c r="ML31" s="85"/>
      <c r="MM31" s="82">
        <v>1</v>
      </c>
      <c r="MN31" s="83"/>
      <c r="MO31" s="83">
        <v>0</v>
      </c>
      <c r="MP31" s="83"/>
      <c r="MQ31" s="84"/>
      <c r="MR31" s="83">
        <v>1</v>
      </c>
      <c r="MS31" s="85"/>
      <c r="MT31" s="82">
        <v>1</v>
      </c>
      <c r="MU31" s="83"/>
      <c r="MV31" s="83">
        <v>0</v>
      </c>
      <c r="MW31" s="83"/>
      <c r="MX31" s="84"/>
      <c r="MY31" s="83">
        <v>1</v>
      </c>
      <c r="MZ31" s="85"/>
      <c r="NA31" s="82">
        <v>1</v>
      </c>
      <c r="NB31" s="83"/>
      <c r="NC31" s="83">
        <v>0</v>
      </c>
      <c r="ND31" s="83"/>
      <c r="NE31" s="84"/>
      <c r="NF31" s="83">
        <v>1</v>
      </c>
      <c r="NG31" s="85"/>
      <c r="NH31" s="82">
        <v>1</v>
      </c>
      <c r="NI31" s="83"/>
      <c r="NJ31" s="83">
        <v>0</v>
      </c>
      <c r="NK31" s="83"/>
      <c r="NL31" s="84"/>
      <c r="NM31" s="83">
        <v>1</v>
      </c>
      <c r="NN31" s="85"/>
      <c r="NO31" s="82">
        <v>1</v>
      </c>
      <c r="NP31" s="83"/>
      <c r="NQ31" s="83">
        <v>0</v>
      </c>
      <c r="NR31" s="83"/>
      <c r="NS31" s="84"/>
      <c r="NT31" s="83">
        <v>1</v>
      </c>
      <c r="NU31" s="85"/>
      <c r="NV31" s="82">
        <v>1</v>
      </c>
      <c r="NW31" s="83"/>
      <c r="NX31" s="83">
        <v>0</v>
      </c>
      <c r="NY31" s="83"/>
      <c r="NZ31" s="84"/>
      <c r="OA31" s="83">
        <v>1</v>
      </c>
      <c r="OB31" s="85"/>
      <c r="OC31" s="82">
        <v>1</v>
      </c>
      <c r="OD31" s="83"/>
      <c r="OE31" s="83">
        <v>0</v>
      </c>
      <c r="OF31" s="83"/>
      <c r="OG31" s="84"/>
      <c r="OH31" s="83">
        <v>1</v>
      </c>
      <c r="OI31" s="85"/>
      <c r="OJ31" s="82">
        <v>1</v>
      </c>
      <c r="OK31" s="83"/>
      <c r="OL31" s="83">
        <v>0</v>
      </c>
      <c r="OM31" s="83"/>
      <c r="ON31" s="84"/>
      <c r="OO31" s="83">
        <v>1</v>
      </c>
      <c r="OP31" s="85"/>
      <c r="OQ31" s="82">
        <v>1</v>
      </c>
      <c r="OR31" s="83"/>
      <c r="OS31" s="83">
        <v>0</v>
      </c>
      <c r="OT31" s="83"/>
      <c r="OU31" s="84"/>
      <c r="OV31" s="83">
        <v>1</v>
      </c>
      <c r="OW31" s="85"/>
      <c r="OX31" s="82">
        <v>1</v>
      </c>
      <c r="OY31" s="83"/>
      <c r="OZ31" s="81">
        <v>0</v>
      </c>
      <c r="PA31" s="81"/>
      <c r="PB31" s="86"/>
      <c r="PC31" s="81">
        <v>1</v>
      </c>
      <c r="PD31" s="87"/>
      <c r="PE31" s="88">
        <v>1</v>
      </c>
      <c r="PF31" s="81"/>
      <c r="PG31" s="81">
        <v>0</v>
      </c>
      <c r="PH31" s="81"/>
      <c r="PI31" s="86"/>
      <c r="PJ31" s="81">
        <v>1</v>
      </c>
      <c r="PK31" s="87"/>
      <c r="PL31" s="88">
        <v>1</v>
      </c>
      <c r="PM31" s="81"/>
      <c r="PN31" s="81">
        <v>0</v>
      </c>
      <c r="PO31" s="81"/>
      <c r="PP31" s="86"/>
      <c r="PQ31" s="81">
        <v>1</v>
      </c>
      <c r="PR31" s="87"/>
      <c r="PS31" s="88">
        <v>1</v>
      </c>
      <c r="PT31" s="81"/>
      <c r="PU31" s="81">
        <v>0</v>
      </c>
      <c r="PV31" s="81"/>
      <c r="PW31" s="86"/>
      <c r="PX31" s="81">
        <v>1</v>
      </c>
      <c r="PY31" s="87"/>
      <c r="PZ31" s="88">
        <v>1</v>
      </c>
      <c r="QA31" s="81"/>
      <c r="QB31" s="81">
        <v>0</v>
      </c>
      <c r="QC31" s="81"/>
      <c r="QD31" s="86"/>
      <c r="QE31" s="81">
        <v>1</v>
      </c>
      <c r="QF31" s="87"/>
      <c r="QG31" s="88">
        <v>1</v>
      </c>
      <c r="QH31" s="81"/>
      <c r="QI31" s="81">
        <v>0</v>
      </c>
      <c r="QJ31" s="81"/>
      <c r="QK31" s="86"/>
      <c r="QL31" s="81">
        <v>1</v>
      </c>
      <c r="QM31" s="87"/>
      <c r="QN31" s="88">
        <v>1</v>
      </c>
      <c r="QO31" s="81"/>
      <c r="QP31" s="81">
        <v>0</v>
      </c>
      <c r="QQ31" s="81"/>
      <c r="QR31" s="86"/>
      <c r="QS31" s="81">
        <v>1</v>
      </c>
      <c r="QT31" s="87"/>
      <c r="QU31" s="88">
        <v>1</v>
      </c>
      <c r="QV31" s="81"/>
      <c r="QW31" s="81">
        <v>0</v>
      </c>
      <c r="QX31" s="81"/>
      <c r="QY31" s="86"/>
      <c r="QZ31" s="81">
        <v>1</v>
      </c>
      <c r="RA31" s="87"/>
      <c r="RB31" s="88">
        <v>1</v>
      </c>
      <c r="RC31" s="81"/>
      <c r="RD31" s="81">
        <v>0</v>
      </c>
      <c r="RE31" s="81"/>
      <c r="RF31" s="86"/>
      <c r="RG31" s="81">
        <v>1</v>
      </c>
      <c r="RH31" s="87"/>
      <c r="RI31" s="88">
        <v>1</v>
      </c>
      <c r="RJ31" s="81"/>
      <c r="RK31" s="81">
        <v>0</v>
      </c>
      <c r="RL31" s="81"/>
      <c r="RM31" s="86"/>
      <c r="RN31" s="81">
        <v>1</v>
      </c>
      <c r="RO31" s="87"/>
      <c r="RP31" s="88">
        <v>1</v>
      </c>
      <c r="RQ31" s="81"/>
      <c r="RR31" s="81">
        <v>1</v>
      </c>
      <c r="RS31" s="81"/>
      <c r="RT31" s="86"/>
      <c r="RU31" s="81">
        <v>2</v>
      </c>
      <c r="RV31" s="87"/>
      <c r="RW31" s="88">
        <v>0</v>
      </c>
      <c r="RX31" s="81"/>
      <c r="RY31" s="81">
        <v>0</v>
      </c>
      <c r="RZ31" s="81"/>
      <c r="SA31" s="86"/>
      <c r="SB31" s="81">
        <v>2</v>
      </c>
      <c r="SC31" s="87"/>
      <c r="SD31" s="88">
        <v>1</v>
      </c>
      <c r="SE31" s="81"/>
      <c r="SF31" s="81">
        <v>1</v>
      </c>
      <c r="SG31" s="81"/>
      <c r="SH31" s="86"/>
      <c r="SI31" s="81">
        <v>2</v>
      </c>
      <c r="SJ31" s="87"/>
      <c r="SK31" s="88">
        <v>1</v>
      </c>
      <c r="SL31" s="81"/>
      <c r="SM31" s="81">
        <v>1</v>
      </c>
      <c r="SN31" s="81"/>
      <c r="SO31" s="86"/>
      <c r="SP31" s="81">
        <v>2</v>
      </c>
      <c r="SQ31" s="87"/>
      <c r="SR31" s="88">
        <v>1</v>
      </c>
      <c r="SS31" s="81"/>
      <c r="ST31" s="81">
        <v>1</v>
      </c>
      <c r="SU31" s="81"/>
      <c r="SV31" s="86"/>
      <c r="SW31" s="81">
        <v>2</v>
      </c>
      <c r="SX31" s="87"/>
      <c r="SY31" s="88">
        <v>1</v>
      </c>
      <c r="SZ31" s="81"/>
      <c r="TA31" s="81">
        <v>1</v>
      </c>
      <c r="TB31" s="81"/>
      <c r="TC31" s="86"/>
      <c r="TD31" s="81">
        <v>2</v>
      </c>
      <c r="TE31" s="81"/>
      <c r="TF31" s="88">
        <v>1</v>
      </c>
      <c r="TG31" s="81"/>
      <c r="TH31" s="81">
        <v>1</v>
      </c>
      <c r="TI31" s="81"/>
      <c r="TJ31" s="86"/>
      <c r="TK31" s="81">
        <v>2</v>
      </c>
      <c r="TL31" s="87"/>
      <c r="TM31" s="88"/>
      <c r="TN31" s="81"/>
      <c r="TO31" s="81"/>
      <c r="TP31" s="81"/>
      <c r="TQ31" s="86"/>
      <c r="TR31" s="81">
        <v>1</v>
      </c>
      <c r="TS31" s="87"/>
      <c r="TT31" s="88"/>
      <c r="TU31" s="81"/>
      <c r="TV31" s="81"/>
      <c r="TW31" s="81"/>
      <c r="TX31" s="86"/>
      <c r="TY31" s="81">
        <v>1</v>
      </c>
      <c r="TZ31" s="87"/>
      <c r="UA31" s="88"/>
      <c r="UB31" s="81"/>
      <c r="UC31" s="81"/>
      <c r="UD31" s="81"/>
      <c r="UE31" s="86"/>
      <c r="UF31" s="81">
        <v>0</v>
      </c>
      <c r="UG31" s="87"/>
      <c r="UH31" s="88"/>
      <c r="UI31" s="81"/>
      <c r="UJ31" s="81"/>
      <c r="UK31" s="81"/>
      <c r="UL31" s="86"/>
      <c r="UM31" s="81">
        <v>0</v>
      </c>
      <c r="UN31" s="87"/>
      <c r="UO31" s="88"/>
      <c r="UP31" s="81"/>
      <c r="UQ31" s="81"/>
      <c r="UR31" s="81"/>
      <c r="US31" s="86"/>
      <c r="UT31" s="81">
        <v>0</v>
      </c>
      <c r="UU31" s="87"/>
      <c r="UV31" s="88"/>
      <c r="UW31" s="81"/>
      <c r="UX31" s="81"/>
      <c r="UY31" s="81"/>
      <c r="UZ31" s="86"/>
      <c r="VA31" s="81">
        <v>0</v>
      </c>
      <c r="VB31" s="87"/>
      <c r="VC31" s="88"/>
      <c r="VD31" s="81"/>
      <c r="VE31" s="81"/>
      <c r="VF31" s="81"/>
      <c r="VG31" s="86"/>
      <c r="VH31" s="81">
        <v>0</v>
      </c>
      <c r="VI31" s="87"/>
      <c r="VJ31" s="88"/>
      <c r="VK31" s="81"/>
      <c r="VL31" s="81"/>
      <c r="VM31" s="81"/>
      <c r="VN31" s="86"/>
      <c r="VO31" s="81">
        <v>0</v>
      </c>
      <c r="VP31" s="87"/>
      <c r="VQ31" s="88"/>
      <c r="VR31" s="81"/>
      <c r="VS31" s="81"/>
      <c r="VT31" s="81"/>
      <c r="VU31" s="86"/>
      <c r="VV31" s="81">
        <v>0</v>
      </c>
      <c r="VW31" s="87"/>
      <c r="VX31" s="88"/>
      <c r="VY31" s="81"/>
      <c r="VZ31" s="81"/>
      <c r="WA31" s="81"/>
      <c r="WB31" s="86"/>
      <c r="WC31" s="81">
        <v>1</v>
      </c>
      <c r="WD31" s="87"/>
      <c r="WE31" s="88"/>
      <c r="WF31" s="81"/>
      <c r="WG31" s="81"/>
      <c r="WH31" s="81"/>
      <c r="WI31" s="86"/>
      <c r="WJ31" s="81">
        <v>1</v>
      </c>
      <c r="WK31" s="87"/>
      <c r="WL31" s="88"/>
      <c r="WM31" s="81"/>
      <c r="WN31" s="81"/>
      <c r="WO31" s="81"/>
      <c r="WP31" s="86"/>
      <c r="WQ31" s="81">
        <v>1</v>
      </c>
      <c r="WR31" s="87"/>
      <c r="WS31" s="88"/>
      <c r="WT31" s="81"/>
      <c r="WU31" s="81"/>
      <c r="WV31" s="81"/>
      <c r="WW31" s="86"/>
      <c r="WX31" s="81">
        <v>1</v>
      </c>
      <c r="WY31" s="87"/>
    </row>
    <row r="32" spans="1:623">
      <c r="A32" s="28" t="s">
        <v>80</v>
      </c>
      <c r="B32" s="89">
        <f>B29+B31</f>
        <v>8581086</v>
      </c>
      <c r="C32" s="89"/>
      <c r="D32" s="89">
        <f>D29+D31</f>
        <v>8701077</v>
      </c>
      <c r="E32" s="89"/>
      <c r="F32" s="90">
        <f>F29+F31</f>
        <v>17282163</v>
      </c>
      <c r="G32" s="89"/>
      <c r="H32" s="91">
        <f>H29+H31</f>
        <v>3349</v>
      </c>
      <c r="I32" s="92"/>
      <c r="J32" s="92">
        <f>J29+J31</f>
        <v>2740</v>
      </c>
      <c r="K32" s="92"/>
      <c r="L32" s="93">
        <v>0</v>
      </c>
      <c r="M32" s="93">
        <f>M29+M31</f>
        <v>6089</v>
      </c>
      <c r="N32" s="94"/>
      <c r="O32" s="91">
        <f>O29+O31</f>
        <v>3345</v>
      </c>
      <c r="P32" s="92"/>
      <c r="Q32" s="92">
        <f>Q29+Q31</f>
        <v>2736</v>
      </c>
      <c r="R32" s="92"/>
      <c r="S32" s="93">
        <v>0</v>
      </c>
      <c r="T32" s="93">
        <f>T29+T31</f>
        <v>6081</v>
      </c>
      <c r="U32" s="94"/>
      <c r="V32" s="91">
        <f>V29+V31</f>
        <v>3342</v>
      </c>
      <c r="W32" s="92"/>
      <c r="X32" s="92">
        <f>X29+X31</f>
        <v>2736</v>
      </c>
      <c r="Y32" s="92"/>
      <c r="Z32" s="93">
        <v>0</v>
      </c>
      <c r="AA32" s="93">
        <f>AA29+AA31</f>
        <v>6078</v>
      </c>
      <c r="AB32" s="94"/>
      <c r="AC32" s="91">
        <f>AC29+AC31</f>
        <v>3339</v>
      </c>
      <c r="AD32" s="92"/>
      <c r="AE32" s="92">
        <f>AE29+AE31</f>
        <v>2735</v>
      </c>
      <c r="AF32" s="92"/>
      <c r="AG32" s="93">
        <v>0</v>
      </c>
      <c r="AH32" s="93">
        <f>AH29+AH31</f>
        <v>6074</v>
      </c>
      <c r="AI32" s="94"/>
      <c r="AJ32" s="91">
        <f>AJ29+AJ31</f>
        <v>3337</v>
      </c>
      <c r="AK32" s="92"/>
      <c r="AL32" s="92">
        <f>AL29+AL31</f>
        <v>2733</v>
      </c>
      <c r="AM32" s="92"/>
      <c r="AN32" s="93">
        <v>0</v>
      </c>
      <c r="AO32" s="93">
        <f>AO29+AO31</f>
        <v>6070</v>
      </c>
      <c r="AP32" s="94"/>
      <c r="AQ32" s="91">
        <f>AQ29+AQ31</f>
        <v>3337</v>
      </c>
      <c r="AR32" s="92"/>
      <c r="AS32" s="92">
        <f>AS29+AS31</f>
        <v>2728</v>
      </c>
      <c r="AT32" s="92"/>
      <c r="AU32" s="93">
        <v>0</v>
      </c>
      <c r="AV32" s="93">
        <f>AV29+AV31</f>
        <v>6065</v>
      </c>
      <c r="AW32" s="94"/>
      <c r="AX32" s="91">
        <f>AX29+AX31</f>
        <v>3334</v>
      </c>
      <c r="AY32" s="92"/>
      <c r="AZ32" s="92">
        <f>AZ29+AZ31</f>
        <v>2725</v>
      </c>
      <c r="BA32" s="92"/>
      <c r="BB32" s="93">
        <v>0</v>
      </c>
      <c r="BC32" s="93">
        <f>BC29+BC31</f>
        <v>6059</v>
      </c>
      <c r="BD32" s="94"/>
      <c r="BE32" s="91">
        <f>BE29+BE31</f>
        <v>3332</v>
      </c>
      <c r="BF32" s="92"/>
      <c r="BG32" s="92">
        <f>BG29+BG31</f>
        <v>2725</v>
      </c>
      <c r="BH32" s="92"/>
      <c r="BI32" s="93">
        <v>0</v>
      </c>
      <c r="BJ32" s="93">
        <f>BJ29+BJ31</f>
        <v>6057</v>
      </c>
      <c r="BK32" s="94"/>
      <c r="BL32" s="91">
        <f>BL29+BL31</f>
        <v>3332</v>
      </c>
      <c r="BM32" s="92"/>
      <c r="BN32" s="92">
        <f>BN29+BN31</f>
        <v>2721</v>
      </c>
      <c r="BO32" s="92"/>
      <c r="BP32" s="93">
        <v>0</v>
      </c>
      <c r="BQ32" s="93">
        <f>BQ29+BQ31</f>
        <v>6053</v>
      </c>
      <c r="BR32" s="94"/>
      <c r="BS32" s="91">
        <f>BS29+BS31</f>
        <v>3327</v>
      </c>
      <c r="BT32" s="92"/>
      <c r="BU32" s="92">
        <f>BU29+BU31</f>
        <v>2717</v>
      </c>
      <c r="BV32" s="92"/>
      <c r="BW32" s="93">
        <v>0</v>
      </c>
      <c r="BX32" s="93">
        <f>BX29+BX31</f>
        <v>6044</v>
      </c>
      <c r="BY32" s="94"/>
      <c r="BZ32" s="91">
        <f>BZ29+BZ31</f>
        <v>3327</v>
      </c>
      <c r="CA32" s="92"/>
      <c r="CB32" s="92">
        <f>CB29+CB31</f>
        <v>2715</v>
      </c>
      <c r="CC32" s="92"/>
      <c r="CD32" s="93">
        <v>0</v>
      </c>
      <c r="CE32" s="93">
        <f>CE29+CE31</f>
        <v>6042</v>
      </c>
      <c r="CF32" s="94"/>
      <c r="CG32" s="91">
        <f>CG29+CG31</f>
        <v>3323</v>
      </c>
      <c r="CH32" s="92"/>
      <c r="CI32" s="92">
        <f>CI29+CI31</f>
        <v>2708</v>
      </c>
      <c r="CJ32" s="92"/>
      <c r="CK32" s="93">
        <v>0</v>
      </c>
      <c r="CL32" s="93">
        <f>CL29+CL31</f>
        <v>6031</v>
      </c>
      <c r="CM32" s="94"/>
      <c r="CN32" s="91">
        <f>CN29+CN31</f>
        <v>3319</v>
      </c>
      <c r="CO32" s="92"/>
      <c r="CP32" s="92">
        <f>CP29+CP31</f>
        <v>2697</v>
      </c>
      <c r="CQ32" s="92"/>
      <c r="CR32" s="93">
        <v>0</v>
      </c>
      <c r="CS32" s="93">
        <f>CS29+CS31</f>
        <v>6016</v>
      </c>
      <c r="CT32" s="94"/>
      <c r="CU32" s="91">
        <f>CU29+CU31</f>
        <v>3317</v>
      </c>
      <c r="CV32" s="92"/>
      <c r="CW32" s="92">
        <f>CW29+CW31</f>
        <v>2696</v>
      </c>
      <c r="CX32" s="92"/>
      <c r="CY32" s="93">
        <v>0</v>
      </c>
      <c r="CZ32" s="93">
        <f>CZ29+CZ31</f>
        <v>6013</v>
      </c>
      <c r="DA32" s="94"/>
      <c r="DB32" s="91">
        <f>DB29+DB31</f>
        <v>3316</v>
      </c>
      <c r="DC32" s="92"/>
      <c r="DD32" s="92">
        <f>DD29+DD31</f>
        <v>2695</v>
      </c>
      <c r="DE32" s="92"/>
      <c r="DF32" s="93">
        <v>0</v>
      </c>
      <c r="DG32" s="93">
        <f>DG29+DG31</f>
        <v>6011</v>
      </c>
      <c r="DH32" s="94"/>
      <c r="DI32" s="91">
        <f>DI29+DI31</f>
        <v>3313</v>
      </c>
      <c r="DJ32" s="92"/>
      <c r="DK32" s="92">
        <f>DK29+DK31</f>
        <v>2692</v>
      </c>
      <c r="DL32" s="92"/>
      <c r="DM32" s="93">
        <v>0</v>
      </c>
      <c r="DN32" s="93">
        <f>DN29+DN31</f>
        <v>6005</v>
      </c>
      <c r="DO32" s="94"/>
      <c r="DP32" s="91">
        <f>DP29+DP31</f>
        <v>3307</v>
      </c>
      <c r="DQ32" s="92"/>
      <c r="DR32" s="92">
        <f>DR29+DR31</f>
        <v>2683</v>
      </c>
      <c r="DS32" s="92"/>
      <c r="DT32" s="93">
        <v>0</v>
      </c>
      <c r="DU32" s="93">
        <f>DU29+DU31</f>
        <v>5990</v>
      </c>
      <c r="DV32" s="94"/>
      <c r="DW32" s="91">
        <f>DW29+DW31</f>
        <v>3297</v>
      </c>
      <c r="DX32" s="92"/>
      <c r="DY32" s="92">
        <f>DY29+DY31</f>
        <v>2680</v>
      </c>
      <c r="DZ32" s="92"/>
      <c r="EA32" s="93">
        <v>0</v>
      </c>
      <c r="EB32" s="93">
        <f>EB29+EB31</f>
        <v>5977</v>
      </c>
      <c r="EC32" s="94"/>
      <c r="ED32" s="91">
        <f>ED29+ED31</f>
        <v>3291</v>
      </c>
      <c r="EE32" s="92"/>
      <c r="EF32" s="92">
        <f>EF29+EF31</f>
        <v>2676</v>
      </c>
      <c r="EG32" s="92"/>
      <c r="EH32" s="93">
        <v>0</v>
      </c>
      <c r="EI32" s="93">
        <f>EI29+EI31</f>
        <v>5967</v>
      </c>
      <c r="EJ32" s="94"/>
      <c r="EK32" s="91">
        <f>EK29+EK31</f>
        <v>3289</v>
      </c>
      <c r="EL32" s="92"/>
      <c r="EM32" s="92">
        <f>EM29+EM31</f>
        <v>2673</v>
      </c>
      <c r="EN32" s="92"/>
      <c r="EO32" s="93">
        <v>0</v>
      </c>
      <c r="EP32" s="93">
        <f>EP29+EP31</f>
        <v>5962</v>
      </c>
      <c r="EQ32" s="94"/>
      <c r="ER32" s="91">
        <f>ER29+ER31</f>
        <v>3284</v>
      </c>
      <c r="ES32" s="92"/>
      <c r="ET32" s="92">
        <f>ET29+ET31</f>
        <v>2672</v>
      </c>
      <c r="EU32" s="92"/>
      <c r="EV32" s="93">
        <v>0</v>
      </c>
      <c r="EW32" s="93">
        <f>EW29+EW31</f>
        <v>5956</v>
      </c>
      <c r="EX32" s="94"/>
      <c r="EY32" s="91">
        <f>EY29+EY31</f>
        <v>3280</v>
      </c>
      <c r="EZ32" s="92"/>
      <c r="FA32" s="92">
        <f>FA29+FA31</f>
        <v>2671</v>
      </c>
      <c r="FB32" s="92"/>
      <c r="FC32" s="93">
        <v>0</v>
      </c>
      <c r="FD32" s="93">
        <f>FD29+FD31</f>
        <v>5951</v>
      </c>
      <c r="FE32" s="94"/>
      <c r="FF32" s="91">
        <f>FF29+FF31</f>
        <v>3273</v>
      </c>
      <c r="FG32" s="92"/>
      <c r="FH32" s="92">
        <f>FH29+FH31</f>
        <v>2658</v>
      </c>
      <c r="FI32" s="92"/>
      <c r="FJ32" s="93">
        <v>0</v>
      </c>
      <c r="FK32" s="93">
        <f>FK29+FK31</f>
        <v>5931</v>
      </c>
      <c r="FL32" s="94"/>
      <c r="FM32" s="91">
        <f>FM29+FM31</f>
        <v>3259</v>
      </c>
      <c r="FN32" s="92"/>
      <c r="FO32" s="92">
        <f>FO29+FO31</f>
        <v>2644</v>
      </c>
      <c r="FP32" s="92"/>
      <c r="FQ32" s="93">
        <v>0</v>
      </c>
      <c r="FR32" s="93">
        <f>FR29+FR31</f>
        <v>5903</v>
      </c>
      <c r="FS32" s="94"/>
      <c r="FT32" s="91">
        <f>FT29+FT31</f>
        <v>3246</v>
      </c>
      <c r="FU32" s="92"/>
      <c r="FV32" s="92">
        <f>FV29+FV31</f>
        <v>2625</v>
      </c>
      <c r="FW32" s="92"/>
      <c r="FX32" s="93">
        <v>0</v>
      </c>
      <c r="FY32" s="93">
        <f>FY29+FY31</f>
        <v>5871</v>
      </c>
      <c r="FZ32" s="94"/>
      <c r="GA32" s="91">
        <f>GA29+GA31</f>
        <v>3240</v>
      </c>
      <c r="GB32" s="92"/>
      <c r="GC32" s="92">
        <f>GC29+GC31</f>
        <v>2616</v>
      </c>
      <c r="GD32" s="92"/>
      <c r="GE32" s="93">
        <v>0</v>
      </c>
      <c r="GF32" s="93">
        <f>GF29+GF31</f>
        <v>5856</v>
      </c>
      <c r="GG32" s="94"/>
      <c r="GH32" s="91">
        <f>GH29+GH31</f>
        <v>3226</v>
      </c>
      <c r="GI32" s="92"/>
      <c r="GJ32" s="92">
        <f>GJ29+GJ31</f>
        <v>2604</v>
      </c>
      <c r="GK32" s="92"/>
      <c r="GL32" s="93">
        <v>0</v>
      </c>
      <c r="GM32" s="93">
        <f>GM29+GM31</f>
        <v>5830</v>
      </c>
      <c r="GN32" s="94"/>
      <c r="GO32" s="91">
        <f>GO29+GO31</f>
        <v>3221</v>
      </c>
      <c r="GP32" s="92"/>
      <c r="GQ32" s="92">
        <f>GQ29+GQ31</f>
        <v>2601</v>
      </c>
      <c r="GR32" s="92"/>
      <c r="GS32" s="93">
        <v>0</v>
      </c>
      <c r="GT32" s="93">
        <f>GT29+GT31</f>
        <v>5822</v>
      </c>
      <c r="GU32" s="94"/>
      <c r="GV32" s="91">
        <f>GV29+GV31</f>
        <v>3217</v>
      </c>
      <c r="GW32" s="92"/>
      <c r="GX32" s="92">
        <f>GX29+GX31</f>
        <v>2594</v>
      </c>
      <c r="GY32" s="92"/>
      <c r="GZ32" s="93">
        <v>0</v>
      </c>
      <c r="HA32" s="93">
        <f>HA29+HA31</f>
        <v>5811</v>
      </c>
      <c r="HB32" s="94"/>
      <c r="HC32" s="91">
        <f>HC29+HC31</f>
        <v>3203</v>
      </c>
      <c r="HD32" s="92"/>
      <c r="HE32" s="92">
        <f>HE29+HE31</f>
        <v>2585</v>
      </c>
      <c r="HF32" s="92"/>
      <c r="HG32" s="93">
        <v>0</v>
      </c>
      <c r="HH32" s="93">
        <f>HH29+HH31</f>
        <v>5788</v>
      </c>
      <c r="HI32" s="94"/>
      <c r="HJ32" s="91">
        <f>HJ29+HJ31</f>
        <v>3195</v>
      </c>
      <c r="HK32" s="92"/>
      <c r="HL32" s="92">
        <f>HL29+HL31</f>
        <v>2580</v>
      </c>
      <c r="HM32" s="92"/>
      <c r="HN32" s="93">
        <v>0</v>
      </c>
      <c r="HO32" s="93">
        <f>HO29+HO31</f>
        <v>5775</v>
      </c>
      <c r="HP32" s="94"/>
      <c r="HQ32" s="91">
        <f>HQ29+HQ31</f>
        <v>3181</v>
      </c>
      <c r="HR32" s="92"/>
      <c r="HS32" s="92">
        <f>HS29+HS31</f>
        <v>2567</v>
      </c>
      <c r="HT32" s="92"/>
      <c r="HU32" s="93">
        <v>0</v>
      </c>
      <c r="HV32" s="93">
        <f>HV29+HV31</f>
        <v>5748</v>
      </c>
      <c r="HW32" s="94"/>
      <c r="HX32" s="91">
        <f>HX29+HX31</f>
        <v>3167</v>
      </c>
      <c r="HY32" s="92"/>
      <c r="HZ32" s="92">
        <f>HZ29+HZ31</f>
        <v>2548</v>
      </c>
      <c r="IA32" s="92"/>
      <c r="IB32" s="93">
        <v>0</v>
      </c>
      <c r="IC32" s="93">
        <f>IC29+IC31</f>
        <v>5715</v>
      </c>
      <c r="ID32" s="94"/>
      <c r="IE32" s="91">
        <f>IE29+IE31</f>
        <v>3160</v>
      </c>
      <c r="IF32" s="92"/>
      <c r="IG32" s="92">
        <f>IG29+IG31</f>
        <v>2534</v>
      </c>
      <c r="IH32" s="92"/>
      <c r="II32" s="93">
        <v>0</v>
      </c>
      <c r="IJ32" s="93">
        <f>IJ29+IJ31</f>
        <v>5694</v>
      </c>
      <c r="IK32" s="94"/>
      <c r="IL32" s="91">
        <f>IL29+IL31</f>
        <v>3154</v>
      </c>
      <c r="IM32" s="92"/>
      <c r="IN32" s="92">
        <f>IN29+IN31</f>
        <v>2526</v>
      </c>
      <c r="IO32" s="92"/>
      <c r="IP32" s="93">
        <v>0</v>
      </c>
      <c r="IQ32" s="93">
        <f>IQ29+IQ31</f>
        <v>5680</v>
      </c>
      <c r="IR32" s="94"/>
      <c r="IS32" s="91">
        <f>IS29+IS31</f>
        <v>3148</v>
      </c>
      <c r="IT32" s="92"/>
      <c r="IU32" s="92">
        <f>IU29+IU31</f>
        <v>2522</v>
      </c>
      <c r="IV32" s="92"/>
      <c r="IW32" s="93">
        <v>0</v>
      </c>
      <c r="IX32" s="93">
        <f>IX29+IX31</f>
        <v>5670</v>
      </c>
      <c r="IY32" s="94"/>
      <c r="IZ32" s="91">
        <f>IZ29+IZ31</f>
        <v>3132</v>
      </c>
      <c r="JA32" s="92"/>
      <c r="JB32" s="92">
        <f>JB29+JB31</f>
        <v>2511</v>
      </c>
      <c r="JC32" s="92"/>
      <c r="JD32" s="93">
        <v>0</v>
      </c>
      <c r="JE32" s="93">
        <f>JE29+JE31</f>
        <v>5643</v>
      </c>
      <c r="JF32" s="94"/>
      <c r="JG32" s="91">
        <f>JG29+JG31</f>
        <v>3110</v>
      </c>
      <c r="JH32" s="92"/>
      <c r="JI32" s="92">
        <f>JI29+JI31</f>
        <v>2480</v>
      </c>
      <c r="JJ32" s="92"/>
      <c r="JK32" s="93">
        <v>0</v>
      </c>
      <c r="JL32" s="93">
        <f>JL29+JL31</f>
        <v>5590</v>
      </c>
      <c r="JM32" s="94"/>
      <c r="JN32" s="91">
        <f>JN29+JN31</f>
        <v>3094</v>
      </c>
      <c r="JO32" s="92"/>
      <c r="JP32" s="92">
        <f>JP29+JP31</f>
        <v>2468</v>
      </c>
      <c r="JQ32" s="92"/>
      <c r="JR32" s="93">
        <v>0</v>
      </c>
      <c r="JS32" s="93">
        <f>JS29+JS31</f>
        <v>5562</v>
      </c>
      <c r="JT32" s="94"/>
      <c r="JU32" s="91">
        <f>JU29+JU31</f>
        <v>3070</v>
      </c>
      <c r="JV32" s="92"/>
      <c r="JW32" s="92">
        <f>JW29+JW31</f>
        <v>2440</v>
      </c>
      <c r="JX32" s="92"/>
      <c r="JY32" s="93">
        <v>0</v>
      </c>
      <c r="JZ32" s="93">
        <f>JZ29+JZ31</f>
        <v>5510</v>
      </c>
      <c r="KA32" s="94"/>
      <c r="KB32" s="91">
        <f>KB29+KB31</f>
        <v>3044</v>
      </c>
      <c r="KC32" s="92"/>
      <c r="KD32" s="92">
        <f>KD29+KD31</f>
        <v>2412</v>
      </c>
      <c r="KE32" s="92"/>
      <c r="KF32" s="93">
        <v>0</v>
      </c>
      <c r="KG32" s="93">
        <f>KG29+KG31</f>
        <v>5456</v>
      </c>
      <c r="KH32" s="94"/>
      <c r="KI32" s="91">
        <f>KI29+KI31</f>
        <v>3040</v>
      </c>
      <c r="KJ32" s="92"/>
      <c r="KK32" s="92">
        <f>KK29+KK31</f>
        <v>2400</v>
      </c>
      <c r="KL32" s="92"/>
      <c r="KM32" s="93">
        <v>0</v>
      </c>
      <c r="KN32" s="93">
        <f>KN29+KN31</f>
        <v>5440</v>
      </c>
      <c r="KO32" s="94"/>
      <c r="KP32" s="91">
        <f>KP29+KP31</f>
        <v>3032</v>
      </c>
      <c r="KQ32" s="92"/>
      <c r="KR32" s="92">
        <f>KR29+KR31</f>
        <v>2390</v>
      </c>
      <c r="KS32" s="92"/>
      <c r="KT32" s="93">
        <v>0</v>
      </c>
      <c r="KU32" s="93">
        <f>KU29+KU31</f>
        <v>5422</v>
      </c>
      <c r="KV32" s="94"/>
      <c r="KW32" s="91">
        <f>KW29+KW31</f>
        <v>3001</v>
      </c>
      <c r="KX32" s="92"/>
      <c r="KY32" s="92">
        <f>KY29+KY31</f>
        <v>2358</v>
      </c>
      <c r="KZ32" s="92"/>
      <c r="LA32" s="93">
        <v>0</v>
      </c>
      <c r="LB32" s="93">
        <f>LB29+LB31</f>
        <v>5359</v>
      </c>
      <c r="LC32" s="94"/>
      <c r="LD32" s="91">
        <f>LD29+LD31</f>
        <v>2973</v>
      </c>
      <c r="LE32" s="92"/>
      <c r="LF32" s="92">
        <f>LF29+LF31</f>
        <v>2315</v>
      </c>
      <c r="LG32" s="92"/>
      <c r="LH32" s="93">
        <f>LH29+LH31</f>
        <v>0</v>
      </c>
      <c r="LI32" s="93">
        <f>LI29+LI31</f>
        <v>5288</v>
      </c>
      <c r="LJ32" s="94"/>
      <c r="LK32" s="91">
        <f>LK29+LK31</f>
        <v>2930</v>
      </c>
      <c r="LL32" s="92"/>
      <c r="LM32" s="92">
        <f>LM29+LM31</f>
        <v>2274</v>
      </c>
      <c r="LN32" s="92"/>
      <c r="LO32" s="93">
        <f>LO29+LO31</f>
        <v>0</v>
      </c>
      <c r="LP32" s="93">
        <f>LP29+LP31</f>
        <v>5204</v>
      </c>
      <c r="LQ32" s="94"/>
      <c r="LR32" s="91">
        <f>LR29+LR31</f>
        <v>2912</v>
      </c>
      <c r="LS32" s="92"/>
      <c r="LT32" s="92">
        <f>LT29+LT31</f>
        <v>2256</v>
      </c>
      <c r="LU32" s="92"/>
      <c r="LV32" s="93">
        <f>LV29+LV31</f>
        <v>0</v>
      </c>
      <c r="LW32" s="93">
        <f>LW29+LW31</f>
        <v>5168</v>
      </c>
      <c r="LX32" s="94"/>
      <c r="LY32" s="91">
        <f>LY29+LY31</f>
        <v>2871</v>
      </c>
      <c r="LZ32" s="92"/>
      <c r="MA32" s="92">
        <f>MA29+MA31</f>
        <v>2211</v>
      </c>
      <c r="MB32" s="92"/>
      <c r="MC32" s="93">
        <f>MC29+MC31</f>
        <v>0</v>
      </c>
      <c r="MD32" s="93">
        <f>MD29+MD31</f>
        <v>5082</v>
      </c>
      <c r="ME32" s="94"/>
      <c r="MF32" s="91">
        <f>MF29+MF31</f>
        <v>2859</v>
      </c>
      <c r="MG32" s="92"/>
      <c r="MH32" s="92">
        <f>MH29+MH31</f>
        <v>2197</v>
      </c>
      <c r="MI32" s="92"/>
      <c r="MJ32" s="93">
        <f>MJ29+MJ31</f>
        <v>0</v>
      </c>
      <c r="MK32" s="93">
        <f>MK29+MK31</f>
        <v>5056</v>
      </c>
      <c r="ML32" s="94"/>
      <c r="MM32" s="91">
        <f>MM29+MM31</f>
        <v>2826</v>
      </c>
      <c r="MN32" s="92"/>
      <c r="MO32" s="92">
        <f>MO29+MO31</f>
        <v>2161</v>
      </c>
      <c r="MP32" s="92"/>
      <c r="MQ32" s="93">
        <f>MQ29+MQ31</f>
        <v>0</v>
      </c>
      <c r="MR32" s="93">
        <f>MR29+MR31</f>
        <v>4987</v>
      </c>
      <c r="MS32" s="94"/>
      <c r="MT32" s="91">
        <f>MT29+MT31</f>
        <v>2780</v>
      </c>
      <c r="MU32" s="92"/>
      <c r="MV32" s="92">
        <f>MV29+MV31</f>
        <v>2113</v>
      </c>
      <c r="MW32" s="92"/>
      <c r="MX32" s="93">
        <f>MX29+MX31</f>
        <v>0</v>
      </c>
      <c r="MY32" s="93">
        <f>MY29+MY31</f>
        <v>4893</v>
      </c>
      <c r="MZ32" s="94"/>
      <c r="NA32" s="91">
        <f>NA29+NA31</f>
        <v>2724</v>
      </c>
      <c r="NB32" s="92"/>
      <c r="NC32" s="92">
        <f>NC29+NC31</f>
        <v>2071</v>
      </c>
      <c r="ND32" s="92"/>
      <c r="NE32" s="93">
        <f>NE29+NE31</f>
        <v>0</v>
      </c>
      <c r="NF32" s="93">
        <f>NF29+NF31</f>
        <v>4795</v>
      </c>
      <c r="NG32" s="94"/>
      <c r="NH32" s="91">
        <f>NH29+NH31</f>
        <v>2691</v>
      </c>
      <c r="NI32" s="92"/>
      <c r="NJ32" s="92">
        <f>NJ29+NJ31</f>
        <v>2020</v>
      </c>
      <c r="NK32" s="92"/>
      <c r="NL32" s="93">
        <f>NL29+NL31</f>
        <v>0</v>
      </c>
      <c r="NM32" s="93">
        <f>NM29+NM31</f>
        <v>4711</v>
      </c>
      <c r="NN32" s="94"/>
      <c r="NO32" s="91">
        <f>NO29+NO31</f>
        <v>2621</v>
      </c>
      <c r="NP32" s="92"/>
      <c r="NQ32" s="92">
        <f>NQ29+NQ31</f>
        <v>1945</v>
      </c>
      <c r="NR32" s="92"/>
      <c r="NS32" s="93">
        <f>NS29+NS31</f>
        <v>0</v>
      </c>
      <c r="NT32" s="93">
        <f>NT29+NT31</f>
        <v>4566</v>
      </c>
      <c r="NU32" s="94"/>
      <c r="NV32" s="91">
        <f>NV29+NV31</f>
        <v>2597</v>
      </c>
      <c r="NW32" s="92"/>
      <c r="NX32" s="92">
        <f>NX29+NX31</f>
        <v>1921</v>
      </c>
      <c r="NY32" s="92"/>
      <c r="NZ32" s="93">
        <f>NZ29+NZ31</f>
        <v>0</v>
      </c>
      <c r="OA32" s="93">
        <f>OA29+OA31</f>
        <v>4518</v>
      </c>
      <c r="OB32" s="94"/>
      <c r="OC32" s="91">
        <f>OC29+OC31</f>
        <v>2575</v>
      </c>
      <c r="OD32" s="92"/>
      <c r="OE32" s="92">
        <f>OE29+OE31</f>
        <v>1900</v>
      </c>
      <c r="OF32" s="92"/>
      <c r="OG32" s="93">
        <f>OG29+OG31</f>
        <v>0</v>
      </c>
      <c r="OH32" s="93">
        <f>OH29+OH31</f>
        <v>4475</v>
      </c>
      <c r="OI32" s="94"/>
      <c r="OJ32" s="91">
        <f>OJ29+OJ31</f>
        <v>2547</v>
      </c>
      <c r="OK32" s="92"/>
      <c r="OL32" s="92">
        <f>OL29+OL31</f>
        <v>1862</v>
      </c>
      <c r="OM32" s="92"/>
      <c r="ON32" s="93">
        <f>ON29+ON31</f>
        <v>0</v>
      </c>
      <c r="OO32" s="93">
        <f>OO29+OO31</f>
        <v>4409</v>
      </c>
      <c r="OP32" s="94"/>
      <c r="OQ32" s="91">
        <f>OQ29+OQ31</f>
        <v>2483</v>
      </c>
      <c r="OR32" s="92"/>
      <c r="OS32" s="92">
        <f>OS29+OS31</f>
        <v>1806</v>
      </c>
      <c r="OT32" s="92"/>
      <c r="OU32" s="93">
        <f>OU29+OU31</f>
        <v>0</v>
      </c>
      <c r="OV32" s="93">
        <f>OV29+OV31</f>
        <v>4289</v>
      </c>
      <c r="OW32" s="94"/>
      <c r="OX32" s="91">
        <f>OX29+OX31</f>
        <v>2417</v>
      </c>
      <c r="OY32" s="92"/>
      <c r="OZ32" s="89">
        <f>OZ29+OZ31</f>
        <v>1760</v>
      </c>
      <c r="PA32" s="89"/>
      <c r="PB32" s="90">
        <f>PB29+PB31</f>
        <v>0</v>
      </c>
      <c r="PC32" s="90">
        <f>PC29+PC31</f>
        <v>4177</v>
      </c>
      <c r="PD32" s="95"/>
      <c r="PE32" s="96">
        <f>PE29+PE31</f>
        <v>2364</v>
      </c>
      <c r="PF32" s="89"/>
      <c r="PG32" s="89">
        <f>PG29+PG31</f>
        <v>1690</v>
      </c>
      <c r="PH32" s="89"/>
      <c r="PI32" s="90">
        <f>PI29+PI31</f>
        <v>0</v>
      </c>
      <c r="PJ32" s="90">
        <f>PJ29+PJ31</f>
        <v>4054</v>
      </c>
      <c r="PK32" s="95"/>
      <c r="PL32" s="96">
        <f>PL29+PL31</f>
        <v>2300</v>
      </c>
      <c r="PM32" s="89"/>
      <c r="PN32" s="89">
        <f>PN29+PN31</f>
        <v>1616</v>
      </c>
      <c r="PO32" s="89"/>
      <c r="PP32" s="90">
        <f>PP29+PP31</f>
        <v>0</v>
      </c>
      <c r="PQ32" s="90">
        <f>PQ29+PQ31</f>
        <v>3916</v>
      </c>
      <c r="PR32" s="95"/>
      <c r="PS32" s="96">
        <f>PS29+PS31</f>
        <v>2208</v>
      </c>
      <c r="PT32" s="89"/>
      <c r="PU32" s="89">
        <f>PU29+PU31</f>
        <v>1543</v>
      </c>
      <c r="PV32" s="89"/>
      <c r="PW32" s="90">
        <f>PW29+PW31</f>
        <v>0</v>
      </c>
      <c r="PX32" s="90">
        <f>PX29+PX31</f>
        <v>3751</v>
      </c>
      <c r="PY32" s="95"/>
      <c r="PZ32" s="96">
        <f>PZ29+PZ31</f>
        <v>2170</v>
      </c>
      <c r="QA32" s="89"/>
      <c r="QB32" s="89">
        <f>QB29+QB31</f>
        <v>1514</v>
      </c>
      <c r="QC32" s="89"/>
      <c r="QD32" s="90">
        <f>QD29+QD31</f>
        <v>0</v>
      </c>
      <c r="QE32" s="90">
        <f>QE29+QE31</f>
        <v>3684</v>
      </c>
      <c r="QF32" s="95"/>
      <c r="QG32" s="96">
        <f>QG29+QG31</f>
        <v>2127</v>
      </c>
      <c r="QH32" s="89"/>
      <c r="QI32" s="89">
        <f>QI29+QI31</f>
        <v>1474</v>
      </c>
      <c r="QJ32" s="89"/>
      <c r="QK32" s="90">
        <f>QK29+QK31</f>
        <v>0</v>
      </c>
      <c r="QL32" s="90">
        <f>QL29+QL31</f>
        <v>3601</v>
      </c>
      <c r="QM32" s="95"/>
      <c r="QN32" s="96">
        <f>QN29+QN31</f>
        <v>2055</v>
      </c>
      <c r="QO32" s="89"/>
      <c r="QP32" s="89">
        <f>QP29+QP31</f>
        <v>1404</v>
      </c>
      <c r="QQ32" s="89"/>
      <c r="QR32" s="90">
        <f>QR29+QR31</f>
        <v>0</v>
      </c>
      <c r="QS32" s="90">
        <f>QS29+QS31</f>
        <v>3459</v>
      </c>
      <c r="QT32" s="95"/>
      <c r="QU32" s="96">
        <f>QU29+QU31</f>
        <v>1979</v>
      </c>
      <c r="QV32" s="89"/>
      <c r="QW32" s="89">
        <f>QW29+QW31</f>
        <v>1336</v>
      </c>
      <c r="QX32" s="89"/>
      <c r="QY32" s="90">
        <f>QY29+QY31</f>
        <v>0</v>
      </c>
      <c r="QZ32" s="90">
        <f>QZ29+QZ31</f>
        <v>3315</v>
      </c>
      <c r="RA32" s="95"/>
      <c r="RB32" s="96">
        <f>RB29+RB31</f>
        <v>1892</v>
      </c>
      <c r="RC32" s="89"/>
      <c r="RD32" s="89">
        <f>RD29+RD31</f>
        <v>1242</v>
      </c>
      <c r="RE32" s="89"/>
      <c r="RF32" s="90">
        <f>RF29+RF31</f>
        <v>0</v>
      </c>
      <c r="RG32" s="90">
        <f>RG29+RG31</f>
        <v>3134</v>
      </c>
      <c r="RH32" s="95"/>
      <c r="RI32" s="96">
        <f>RI29+RI31</f>
        <v>1782</v>
      </c>
      <c r="RJ32" s="89"/>
      <c r="RK32" s="89">
        <f>RK29+RK31</f>
        <v>1163</v>
      </c>
      <c r="RL32" s="89"/>
      <c r="RM32" s="90">
        <f>RM29+RM31</f>
        <v>0</v>
      </c>
      <c r="RN32" s="90">
        <f>RN29+RN31</f>
        <v>2945</v>
      </c>
      <c r="RO32" s="95"/>
      <c r="RP32" s="96">
        <f>RP29+RP31</f>
        <v>1703</v>
      </c>
      <c r="RQ32" s="89"/>
      <c r="RR32" s="89">
        <f>RR29+RR31</f>
        <v>1120</v>
      </c>
      <c r="RS32" s="89"/>
      <c r="RT32" s="90">
        <f>RT29+RT31</f>
        <v>0</v>
      </c>
      <c r="RU32" s="90">
        <f>RU29+RU31</f>
        <v>2823</v>
      </c>
      <c r="RV32" s="95"/>
      <c r="RW32" s="96">
        <f>RW29+RW31</f>
        <v>1650</v>
      </c>
      <c r="RX32" s="89"/>
      <c r="RY32" s="89">
        <f>RY29+RY31</f>
        <v>1085</v>
      </c>
      <c r="RZ32" s="89"/>
      <c r="SA32" s="90">
        <f>SA29+SA31</f>
        <v>0</v>
      </c>
      <c r="SB32" s="90">
        <f>SB29+SB31</f>
        <v>2737</v>
      </c>
      <c r="SC32" s="95"/>
      <c r="SD32" s="96">
        <f>SD29+SD31</f>
        <v>1598</v>
      </c>
      <c r="SE32" s="89"/>
      <c r="SF32" s="89">
        <f>SF29+SF31</f>
        <v>1045</v>
      </c>
      <c r="SG32" s="89"/>
      <c r="SH32" s="90">
        <f>SH29+SH31</f>
        <v>0</v>
      </c>
      <c r="SI32" s="90">
        <f>SI29+SI31</f>
        <v>2643</v>
      </c>
      <c r="SJ32" s="95"/>
      <c r="SK32" s="96">
        <f>SK29+SK31</f>
        <v>1529</v>
      </c>
      <c r="SL32" s="89"/>
      <c r="SM32" s="89">
        <f>SM29+SM31</f>
        <v>982</v>
      </c>
      <c r="SN32" s="89"/>
      <c r="SO32" s="90">
        <f>SO29+SO31</f>
        <v>0</v>
      </c>
      <c r="SP32" s="90">
        <f>SP29+SP31</f>
        <v>2511</v>
      </c>
      <c r="SQ32" s="95"/>
      <c r="SR32" s="96">
        <f>SR29+SR31</f>
        <v>1467</v>
      </c>
      <c r="SS32" s="89"/>
      <c r="ST32" s="89">
        <f>ST29+ST31</f>
        <v>929</v>
      </c>
      <c r="SU32" s="89"/>
      <c r="SV32" s="90">
        <f>SV29+SV31</f>
        <v>0</v>
      </c>
      <c r="SW32" s="90">
        <f>SW29+SW31</f>
        <v>2396</v>
      </c>
      <c r="SX32" s="95"/>
      <c r="SY32" s="96">
        <f>SY29+SY31</f>
        <v>1383</v>
      </c>
      <c r="SZ32" s="89"/>
      <c r="TA32" s="89">
        <f>TA29+TA31</f>
        <v>865</v>
      </c>
      <c r="TB32" s="89"/>
      <c r="TC32" s="90">
        <f>TC29+TC31</f>
        <v>0</v>
      </c>
      <c r="TD32" s="90">
        <f>TD29+TD31</f>
        <v>2248</v>
      </c>
      <c r="TE32" s="89"/>
      <c r="TF32" s="96">
        <f>TF29+TF31</f>
        <v>1289</v>
      </c>
      <c r="TG32" s="89"/>
      <c r="TH32" s="89">
        <f>TH29+TH31</f>
        <v>812</v>
      </c>
      <c r="TI32" s="89"/>
      <c r="TJ32" s="90">
        <f>TJ29+TJ31</f>
        <v>0</v>
      </c>
      <c r="TK32" s="90">
        <f>TK29+TK31</f>
        <v>2101</v>
      </c>
      <c r="TL32" s="95"/>
      <c r="TM32" s="96">
        <v>1156</v>
      </c>
      <c r="TN32" s="89"/>
      <c r="TO32" s="89">
        <v>711</v>
      </c>
      <c r="TP32" s="89"/>
      <c r="TQ32" s="90"/>
      <c r="TR32" s="90">
        <f>TR29+TR31</f>
        <v>1867</v>
      </c>
      <c r="TS32" s="95"/>
      <c r="TT32" s="96">
        <v>1085</v>
      </c>
      <c r="TU32" s="89"/>
      <c r="TV32" s="89">
        <v>681</v>
      </c>
      <c r="TW32" s="89"/>
      <c r="TX32" s="90"/>
      <c r="TY32" s="90">
        <f>TY29+TY31</f>
        <v>1766</v>
      </c>
      <c r="TZ32" s="95"/>
      <c r="UA32" s="96">
        <v>1010</v>
      </c>
      <c r="UB32" s="89"/>
      <c r="UC32" s="89">
        <v>641</v>
      </c>
      <c r="UD32" s="89"/>
      <c r="UE32" s="90"/>
      <c r="UF32" s="90">
        <f>UF29+UF31</f>
        <v>1651</v>
      </c>
      <c r="UG32" s="95"/>
      <c r="UH32" s="96">
        <v>824</v>
      </c>
      <c r="UI32" s="89"/>
      <c r="UJ32" s="89">
        <v>515</v>
      </c>
      <c r="UK32" s="89"/>
      <c r="UL32" s="90"/>
      <c r="UM32" s="90">
        <f>UM29+UM31</f>
        <v>1339</v>
      </c>
      <c r="UN32" s="95"/>
      <c r="UO32" s="96">
        <v>721</v>
      </c>
      <c r="UP32" s="89"/>
      <c r="UQ32" s="89">
        <v>452</v>
      </c>
      <c r="UR32" s="89"/>
      <c r="US32" s="90"/>
      <c r="UT32" s="90">
        <f>UT29+UT31</f>
        <v>1173</v>
      </c>
      <c r="UU32" s="95"/>
      <c r="UV32" s="96">
        <v>637</v>
      </c>
      <c r="UW32" s="89"/>
      <c r="UX32" s="89">
        <v>399</v>
      </c>
      <c r="UY32" s="89"/>
      <c r="UZ32" s="90">
        <v>3</v>
      </c>
      <c r="VA32" s="90">
        <f>VA29+VA31</f>
        <v>1039</v>
      </c>
      <c r="VB32" s="95"/>
      <c r="VC32" s="96">
        <v>540</v>
      </c>
      <c r="VD32" s="89"/>
      <c r="VE32" s="89">
        <v>321</v>
      </c>
      <c r="VF32" s="89"/>
      <c r="VG32" s="90">
        <v>3</v>
      </c>
      <c r="VH32" s="90">
        <f>VH29+VH31</f>
        <v>864</v>
      </c>
      <c r="VI32" s="95"/>
      <c r="VJ32" s="96">
        <v>481</v>
      </c>
      <c r="VK32" s="89"/>
      <c r="VL32" s="89">
        <v>287</v>
      </c>
      <c r="VM32" s="89"/>
      <c r="VN32" s="90">
        <v>3</v>
      </c>
      <c r="VO32" s="90">
        <f>VO29+VO31</f>
        <v>771</v>
      </c>
      <c r="VP32" s="95"/>
      <c r="VQ32" s="96">
        <v>404</v>
      </c>
      <c r="VR32" s="89"/>
      <c r="VS32" s="89">
        <v>232</v>
      </c>
      <c r="VT32" s="89"/>
      <c r="VU32" s="90">
        <v>3</v>
      </c>
      <c r="VV32" s="90">
        <f>VV29+VV31</f>
        <v>639</v>
      </c>
      <c r="VW32" s="95"/>
      <c r="VX32" s="96">
        <v>279</v>
      </c>
      <c r="VY32" s="89"/>
      <c r="VZ32" s="89">
        <v>153</v>
      </c>
      <c r="WA32" s="89"/>
      <c r="WB32" s="90">
        <v>2</v>
      </c>
      <c r="WC32" s="90">
        <f>WC29+WC31</f>
        <v>434</v>
      </c>
      <c r="WD32" s="95"/>
      <c r="WE32" s="96">
        <v>226</v>
      </c>
      <c r="WF32" s="89"/>
      <c r="WG32" s="89">
        <v>128</v>
      </c>
      <c r="WH32" s="89"/>
      <c r="WI32" s="90">
        <v>2</v>
      </c>
      <c r="WJ32" s="90">
        <f>WJ29+WJ31</f>
        <v>356</v>
      </c>
      <c r="WK32" s="95"/>
      <c r="WL32" s="96">
        <v>178</v>
      </c>
      <c r="WM32" s="89"/>
      <c r="WN32" s="89">
        <v>97</v>
      </c>
      <c r="WO32" s="89"/>
      <c r="WP32" s="90">
        <v>1</v>
      </c>
      <c r="WQ32" s="90">
        <f>WQ29+WQ31</f>
        <v>276</v>
      </c>
      <c r="WR32" s="95"/>
      <c r="WS32" s="96">
        <v>133</v>
      </c>
      <c r="WT32" s="89"/>
      <c r="WU32" s="89">
        <v>79</v>
      </c>
      <c r="WV32" s="89"/>
      <c r="WW32" s="90">
        <v>1</v>
      </c>
      <c r="WX32" s="90">
        <f>WX29+WX31</f>
        <v>213</v>
      </c>
      <c r="WY32" s="95"/>
    </row>
    <row r="34" spans="1:314" ht="15">
      <c r="LB34" s="12"/>
    </row>
    <row r="35" spans="1:314">
      <c r="A35" s="19" t="s">
        <v>81</v>
      </c>
      <c r="B35" s="97"/>
      <c r="C35" s="97"/>
    </row>
    <row r="36" spans="1:314">
      <c r="A36" s="17" t="s">
        <v>82</v>
      </c>
      <c r="B36" s="98" t="s">
        <v>83</v>
      </c>
    </row>
    <row r="37" spans="1:314">
      <c r="A37" s="97" t="s">
        <v>84</v>
      </c>
      <c r="B37" s="97"/>
      <c r="C37" s="97"/>
    </row>
    <row r="39" spans="1:314">
      <c r="A39" s="17" t="s">
        <v>85</v>
      </c>
    </row>
    <row r="40" spans="1:314">
      <c r="A40" s="17" t="s">
        <v>86</v>
      </c>
      <c r="B40" s="17" t="s">
        <v>87</v>
      </c>
    </row>
    <row r="41" spans="1:314">
      <c r="A41" s="17" t="s">
        <v>88</v>
      </c>
      <c r="B41" s="17" t="s">
        <v>89</v>
      </c>
    </row>
    <row r="42" spans="1:314">
      <c r="A42" s="17" t="s">
        <v>90</v>
      </c>
      <c r="B42" s="17" t="s">
        <v>91</v>
      </c>
    </row>
    <row r="43" spans="1:314">
      <c r="A43" s="17" t="s">
        <v>92</v>
      </c>
      <c r="B43" s="17" t="s">
        <v>93</v>
      </c>
    </row>
    <row r="44" spans="1:314">
      <c r="A44" s="17" t="s">
        <v>94</v>
      </c>
      <c r="B44" s="17" t="s">
        <v>95</v>
      </c>
    </row>
    <row r="45" spans="1:314">
      <c r="A45" s="17" t="s">
        <v>96</v>
      </c>
      <c r="B45" s="17" t="s">
        <v>97</v>
      </c>
    </row>
    <row r="46" spans="1:314">
      <c r="A46" s="17" t="s">
        <v>98</v>
      </c>
      <c r="B46" s="17" t="s">
        <v>99</v>
      </c>
    </row>
    <row r="47" spans="1:314">
      <c r="A47" s="17" t="s">
        <v>100</v>
      </c>
      <c r="B47" s="17" t="s">
        <v>101</v>
      </c>
    </row>
    <row r="48" spans="1:314">
      <c r="A48" s="17" t="s">
        <v>102</v>
      </c>
      <c r="B48" s="17" t="s">
        <v>103</v>
      </c>
    </row>
    <row r="49" spans="1:2">
      <c r="A49" s="17" t="s">
        <v>104</v>
      </c>
      <c r="B49" s="17" t="s">
        <v>105</v>
      </c>
    </row>
    <row r="50" spans="1:2">
      <c r="A50" s="17" t="s">
        <v>106</v>
      </c>
      <c r="B50" s="17" t="s">
        <v>107</v>
      </c>
    </row>
    <row r="51" spans="1:2">
      <c r="A51" s="17" t="s">
        <v>108</v>
      </c>
      <c r="B51" s="17" t="s">
        <v>109</v>
      </c>
    </row>
    <row r="52" spans="1:2">
      <c r="A52" s="17" t="s">
        <v>110</v>
      </c>
      <c r="B52" s="17" t="s">
        <v>111</v>
      </c>
    </row>
    <row r="53" spans="1:2">
      <c r="A53" s="17" t="s">
        <v>112</v>
      </c>
      <c r="B53" s="17" t="s">
        <v>113</v>
      </c>
    </row>
    <row r="54" spans="1:2">
      <c r="A54" s="17" t="s">
        <v>114</v>
      </c>
      <c r="B54" s="17" t="s">
        <v>115</v>
      </c>
    </row>
    <row r="55" spans="1:2">
      <c r="A55" s="17" t="s">
        <v>116</v>
      </c>
      <c r="B55" s="17" t="s">
        <v>117</v>
      </c>
    </row>
    <row r="56" spans="1:2">
      <c r="A56" s="17" t="s">
        <v>118</v>
      </c>
      <c r="B56" s="17" t="s">
        <v>119</v>
      </c>
    </row>
    <row r="57" spans="1:2">
      <c r="A57" s="17" t="s">
        <v>120</v>
      </c>
      <c r="B57" s="17" t="s">
        <v>121</v>
      </c>
    </row>
    <row r="58" spans="1:2">
      <c r="A58" s="17" t="s">
        <v>122</v>
      </c>
      <c r="B58" s="17" t="s">
        <v>123</v>
      </c>
    </row>
    <row r="59" spans="1:2">
      <c r="A59" s="17" t="s">
        <v>124</v>
      </c>
      <c r="B59" s="17" t="s">
        <v>125</v>
      </c>
    </row>
    <row r="60" spans="1:2">
      <c r="A60" s="17" t="s">
        <v>126</v>
      </c>
      <c r="B60" s="17" t="s">
        <v>127</v>
      </c>
    </row>
    <row r="61" spans="1:2">
      <c r="A61" s="17" t="s">
        <v>128</v>
      </c>
      <c r="B61" s="17" t="s">
        <v>129</v>
      </c>
    </row>
    <row r="62" spans="1:2">
      <c r="A62" s="17" t="s">
        <v>130</v>
      </c>
      <c r="B62" s="17" t="s">
        <v>131</v>
      </c>
    </row>
    <row r="63" spans="1:2">
      <c r="A63" s="17" t="s">
        <v>132</v>
      </c>
      <c r="B63" s="17" t="s">
        <v>133</v>
      </c>
    </row>
    <row r="64" spans="1:2">
      <c r="A64" s="17" t="s">
        <v>134</v>
      </c>
      <c r="B64" s="17" t="s">
        <v>135</v>
      </c>
    </row>
    <row r="65" spans="1:2">
      <c r="A65" s="17" t="s">
        <v>136</v>
      </c>
      <c r="B65" s="17" t="s">
        <v>137</v>
      </c>
    </row>
    <row r="66" spans="1:2">
      <c r="A66" s="17" t="s">
        <v>138</v>
      </c>
      <c r="B66" s="17" t="s">
        <v>139</v>
      </c>
    </row>
    <row r="67" spans="1:2">
      <c r="A67" s="17" t="s">
        <v>140</v>
      </c>
      <c r="B67" s="17" t="s">
        <v>141</v>
      </c>
    </row>
    <row r="68" spans="1:2">
      <c r="A68" s="17" t="s">
        <v>142</v>
      </c>
      <c r="B68" s="17" t="s">
        <v>143</v>
      </c>
    </row>
    <row r="69" spans="1:2">
      <c r="A69" s="17" t="s">
        <v>144</v>
      </c>
      <c r="B69" s="17" t="s">
        <v>145</v>
      </c>
    </row>
    <row r="70" spans="1:2">
      <c r="A70" s="17" t="s">
        <v>146</v>
      </c>
      <c r="B70" s="17" t="s">
        <v>147</v>
      </c>
    </row>
    <row r="71" spans="1:2">
      <c r="A71" s="17" t="s">
        <v>148</v>
      </c>
      <c r="B71" s="17" t="s">
        <v>149</v>
      </c>
    </row>
    <row r="72" spans="1:2">
      <c r="A72" s="17" t="s">
        <v>150</v>
      </c>
      <c r="B72" s="17" t="s">
        <v>151</v>
      </c>
    </row>
    <row r="73" spans="1:2">
      <c r="A73" s="17" t="s">
        <v>152</v>
      </c>
      <c r="B73" s="17" t="s">
        <v>153</v>
      </c>
    </row>
    <row r="74" spans="1:2">
      <c r="A74" s="17" t="s">
        <v>154</v>
      </c>
      <c r="B74" s="17" t="s">
        <v>155</v>
      </c>
    </row>
    <row r="75" spans="1:2">
      <c r="A75" s="17" t="s">
        <v>156</v>
      </c>
      <c r="B75" s="17" t="s">
        <v>157</v>
      </c>
    </row>
    <row r="76" spans="1:2">
      <c r="A76" s="17" t="s">
        <v>158</v>
      </c>
      <c r="B76" s="17" t="s">
        <v>159</v>
      </c>
    </row>
    <row r="77" spans="1:2">
      <c r="A77" s="17" t="s">
        <v>160</v>
      </c>
      <c r="B77" s="17" t="s">
        <v>161</v>
      </c>
    </row>
    <row r="78" spans="1:2">
      <c r="A78" s="17" t="s">
        <v>162</v>
      </c>
      <c r="B78" s="17" t="s">
        <v>163</v>
      </c>
    </row>
    <row r="79" spans="1:2">
      <c r="A79" s="17" t="s">
        <v>164</v>
      </c>
      <c r="B79" s="17" t="s">
        <v>165</v>
      </c>
    </row>
    <row r="80" spans="1:2">
      <c r="A80" s="17" t="s">
        <v>166</v>
      </c>
      <c r="B80" s="17" t="s">
        <v>167</v>
      </c>
    </row>
    <row r="81" spans="1:2">
      <c r="A81" s="17" t="s">
        <v>168</v>
      </c>
      <c r="B81" s="17" t="s">
        <v>169</v>
      </c>
    </row>
    <row r="82" spans="1:2">
      <c r="A82" s="17" t="s">
        <v>170</v>
      </c>
      <c r="B82" s="17" t="s">
        <v>171</v>
      </c>
    </row>
    <row r="83" spans="1:2">
      <c r="A83" s="17" t="s">
        <v>172</v>
      </c>
      <c r="B83" s="17" t="s">
        <v>173</v>
      </c>
    </row>
    <row r="84" spans="1:2">
      <c r="A84" s="17" t="s">
        <v>174</v>
      </c>
      <c r="B84" s="17" t="s">
        <v>175</v>
      </c>
    </row>
    <row r="85" spans="1:2">
      <c r="A85" s="17" t="s">
        <v>176</v>
      </c>
      <c r="B85" s="17" t="s">
        <v>177</v>
      </c>
    </row>
    <row r="86" spans="1:2">
      <c r="A86" s="17" t="s">
        <v>178</v>
      </c>
      <c r="B86" s="17" t="s">
        <v>179</v>
      </c>
    </row>
    <row r="87" spans="1:2">
      <c r="A87" s="17" t="s">
        <v>180</v>
      </c>
      <c r="B87" s="17" t="s">
        <v>181</v>
      </c>
    </row>
    <row r="88" spans="1:2">
      <c r="A88" s="17" t="s">
        <v>182</v>
      </c>
      <c r="B88" s="17" t="s">
        <v>183</v>
      </c>
    </row>
    <row r="89" spans="1:2">
      <c r="A89" s="17" t="s">
        <v>184</v>
      </c>
      <c r="B89" s="17" t="s">
        <v>185</v>
      </c>
    </row>
    <row r="90" spans="1:2">
      <c r="A90" s="17" t="s">
        <v>186</v>
      </c>
      <c r="B90" s="17" t="s">
        <v>187</v>
      </c>
    </row>
    <row r="91" spans="1:2">
      <c r="A91" s="17" t="s">
        <v>188</v>
      </c>
      <c r="B91" s="17" t="s">
        <v>189</v>
      </c>
    </row>
    <row r="92" spans="1:2">
      <c r="A92" s="17" t="s">
        <v>190</v>
      </c>
      <c r="B92" s="17" t="s">
        <v>191</v>
      </c>
    </row>
    <row r="93" spans="1:2">
      <c r="A93" s="17" t="s">
        <v>192</v>
      </c>
      <c r="B93" s="17" t="s">
        <v>193</v>
      </c>
    </row>
    <row r="94" spans="1:2">
      <c r="A94" s="17" t="s">
        <v>194</v>
      </c>
      <c r="B94" s="17" t="s">
        <v>195</v>
      </c>
    </row>
    <row r="95" spans="1:2">
      <c r="A95" s="17" t="s">
        <v>196</v>
      </c>
      <c r="B95" s="17" t="s">
        <v>197</v>
      </c>
    </row>
    <row r="96" spans="1:2">
      <c r="A96" s="17" t="s">
        <v>198</v>
      </c>
      <c r="B96" s="17" t="s">
        <v>199</v>
      </c>
    </row>
    <row r="97" spans="1:2">
      <c r="A97" s="17" t="s">
        <v>200</v>
      </c>
      <c r="B97" s="17" t="s">
        <v>201</v>
      </c>
    </row>
    <row r="98" spans="1:2">
      <c r="A98" s="17" t="s">
        <v>202</v>
      </c>
      <c r="B98" s="17" t="s">
        <v>203</v>
      </c>
    </row>
    <row r="99" spans="1:2">
      <c r="A99" s="17" t="s">
        <v>204</v>
      </c>
      <c r="B99" s="17" t="s">
        <v>205</v>
      </c>
    </row>
    <row r="100" spans="1:2">
      <c r="A100" s="17" t="s">
        <v>206</v>
      </c>
      <c r="B100" s="17" t="s">
        <v>207</v>
      </c>
    </row>
    <row r="101" spans="1:2">
      <c r="A101" s="17" t="s">
        <v>208</v>
      </c>
      <c r="B101" s="17" t="s">
        <v>209</v>
      </c>
    </row>
    <row r="102" spans="1:2">
      <c r="A102" s="17" t="s">
        <v>210</v>
      </c>
      <c r="B102" s="17" t="s">
        <v>211</v>
      </c>
    </row>
    <row r="103" spans="1:2">
      <c r="A103" s="99" t="s">
        <v>212</v>
      </c>
      <c r="B103" s="17" t="s">
        <v>213</v>
      </c>
    </row>
    <row r="104" spans="1:2">
      <c r="A104" s="99" t="s">
        <v>214</v>
      </c>
      <c r="B104" s="17" t="s">
        <v>215</v>
      </c>
    </row>
    <row r="105" spans="1:2">
      <c r="A105" s="99" t="s">
        <v>216</v>
      </c>
      <c r="B105" s="17" t="s">
        <v>217</v>
      </c>
    </row>
    <row r="106" spans="1:2">
      <c r="A106" s="100" t="s">
        <v>218</v>
      </c>
      <c r="B106" s="17" t="s">
        <v>219</v>
      </c>
    </row>
    <row r="107" spans="1:2">
      <c r="A107" s="100" t="s">
        <v>220</v>
      </c>
      <c r="B107" s="17" t="s">
        <v>221</v>
      </c>
    </row>
    <row r="108" spans="1:2">
      <c r="A108" s="100" t="s">
        <v>222</v>
      </c>
      <c r="B108" s="17" t="s">
        <v>223</v>
      </c>
    </row>
    <row r="109" spans="1:2">
      <c r="A109" s="100" t="s">
        <v>224</v>
      </c>
      <c r="B109" s="17" t="s">
        <v>225</v>
      </c>
    </row>
    <row r="110" spans="1:2">
      <c r="A110" s="100" t="s">
        <v>226</v>
      </c>
      <c r="B110" s="17" t="s">
        <v>227</v>
      </c>
    </row>
    <row r="111" spans="1:2">
      <c r="A111" s="100" t="s">
        <v>228</v>
      </c>
      <c r="B111" s="17" t="s">
        <v>229</v>
      </c>
    </row>
    <row r="112" spans="1:2">
      <c r="A112" s="100" t="s">
        <v>230</v>
      </c>
      <c r="B112" s="17" t="s">
        <v>231</v>
      </c>
    </row>
    <row r="113" spans="1:483">
      <c r="A113" s="100" t="s">
        <v>232</v>
      </c>
      <c r="B113" s="17" t="s">
        <v>233</v>
      </c>
    </row>
    <row r="114" spans="1:483">
      <c r="A114" s="100" t="s">
        <v>234</v>
      </c>
      <c r="B114" s="17" t="s">
        <v>235</v>
      </c>
    </row>
    <row r="115" spans="1:483">
      <c r="A115" s="100" t="s">
        <v>236</v>
      </c>
      <c r="B115" s="17" t="s">
        <v>237</v>
      </c>
    </row>
    <row r="116" spans="1:483">
      <c r="A116" s="100" t="s">
        <v>238</v>
      </c>
      <c r="B116" s="17" t="s">
        <v>239</v>
      </c>
    </row>
    <row r="117" spans="1:483">
      <c r="A117" s="100" t="s">
        <v>240</v>
      </c>
      <c r="B117" s="17" t="s">
        <v>241</v>
      </c>
    </row>
    <row r="118" spans="1:483">
      <c r="A118" s="100" t="s">
        <v>242</v>
      </c>
      <c r="B118" s="17" t="s">
        <v>243</v>
      </c>
    </row>
    <row r="119" spans="1:483">
      <c r="A119" s="100" t="s">
        <v>244</v>
      </c>
      <c r="B119" s="17" t="s">
        <v>245</v>
      </c>
    </row>
    <row r="120" spans="1:483">
      <c r="A120" s="100" t="s">
        <v>246</v>
      </c>
      <c r="B120" s="17" t="s">
        <v>247</v>
      </c>
    </row>
    <row r="121" spans="1:483">
      <c r="A121" s="100" t="s">
        <v>248</v>
      </c>
      <c r="B121" s="17" t="s">
        <v>249</v>
      </c>
    </row>
    <row r="122" spans="1:483">
      <c r="A122" s="100" t="s">
        <v>250</v>
      </c>
      <c r="B122" s="17" t="s">
        <v>251</v>
      </c>
      <c r="G122" s="100"/>
      <c r="H122" s="100"/>
      <c r="I122" s="100"/>
      <c r="J122" s="100"/>
      <c r="K122" s="100"/>
      <c r="L122" s="100"/>
      <c r="M122" s="100"/>
      <c r="N122" s="100"/>
      <c r="O122" s="100"/>
      <c r="P122" s="100"/>
      <c r="Q122" s="100"/>
      <c r="R122" s="100"/>
      <c r="S122" s="100"/>
      <c r="T122" s="100"/>
      <c r="U122" s="100"/>
      <c r="V122" s="100"/>
      <c r="W122" s="100"/>
      <c r="X122" s="100"/>
      <c r="Y122" s="100"/>
      <c r="Z122" s="100"/>
      <c r="AA122" s="100"/>
      <c r="AB122" s="100"/>
      <c r="AC122" s="100"/>
      <c r="AD122" s="100"/>
      <c r="AE122" s="100"/>
      <c r="AF122" s="100"/>
      <c r="AG122" s="100"/>
      <c r="AH122" s="100"/>
      <c r="AI122" s="100"/>
      <c r="AJ122" s="100"/>
      <c r="AK122" s="100"/>
      <c r="AL122" s="100"/>
      <c r="AM122" s="100"/>
      <c r="AN122" s="100"/>
      <c r="AO122" s="100"/>
      <c r="AP122" s="100"/>
      <c r="AQ122" s="100"/>
      <c r="AR122" s="100"/>
      <c r="AS122" s="100"/>
      <c r="AT122" s="100"/>
      <c r="AU122" s="100"/>
      <c r="AV122" s="100"/>
      <c r="AW122" s="100"/>
      <c r="AX122" s="100"/>
      <c r="AY122" s="100"/>
      <c r="AZ122" s="100"/>
      <c r="BA122" s="100"/>
      <c r="BB122" s="100"/>
      <c r="BC122" s="100"/>
      <c r="BD122" s="100"/>
      <c r="BE122" s="100"/>
      <c r="BF122" s="100"/>
      <c r="BG122" s="100"/>
      <c r="BH122" s="100"/>
      <c r="BI122" s="100"/>
      <c r="BJ122" s="100"/>
      <c r="BK122" s="100"/>
      <c r="BL122" s="100"/>
      <c r="BM122" s="100"/>
      <c r="BN122" s="100"/>
      <c r="BO122" s="100"/>
      <c r="BP122" s="100"/>
      <c r="BQ122" s="100"/>
      <c r="BR122" s="100"/>
      <c r="BS122" s="100"/>
      <c r="BT122" s="100"/>
      <c r="BU122" s="100"/>
      <c r="BV122" s="100"/>
      <c r="BW122" s="100"/>
      <c r="BX122" s="100"/>
      <c r="BY122" s="100"/>
      <c r="BZ122" s="100"/>
      <c r="CA122" s="100"/>
      <c r="CB122" s="100"/>
      <c r="CC122" s="100"/>
      <c r="CD122" s="100"/>
      <c r="CE122" s="100"/>
      <c r="CF122" s="100"/>
      <c r="CG122" s="100"/>
      <c r="CH122" s="100"/>
      <c r="CI122" s="100"/>
      <c r="CJ122" s="100"/>
      <c r="CK122" s="100"/>
      <c r="CL122" s="100"/>
      <c r="CM122" s="100"/>
      <c r="CN122" s="100"/>
      <c r="CO122" s="100"/>
      <c r="CP122" s="100"/>
      <c r="CQ122" s="100"/>
      <c r="CR122" s="100"/>
      <c r="CS122" s="100"/>
      <c r="CT122" s="100"/>
      <c r="CU122" s="100"/>
      <c r="CV122" s="100"/>
      <c r="CW122" s="100"/>
      <c r="CX122" s="100"/>
      <c r="CY122" s="100"/>
      <c r="CZ122" s="100"/>
      <c r="DA122" s="100"/>
      <c r="DB122" s="100"/>
      <c r="DC122" s="100"/>
      <c r="DD122" s="100"/>
      <c r="DE122" s="100"/>
      <c r="DF122" s="100"/>
      <c r="DG122" s="100"/>
      <c r="DH122" s="100"/>
      <c r="DI122" s="100"/>
      <c r="DJ122" s="100"/>
      <c r="DK122" s="100"/>
      <c r="DL122" s="100"/>
      <c r="DM122" s="100"/>
      <c r="DN122" s="100"/>
      <c r="DO122" s="100"/>
      <c r="DP122" s="100"/>
      <c r="DQ122" s="100"/>
      <c r="DR122" s="100"/>
      <c r="DS122" s="100"/>
      <c r="DT122" s="100"/>
      <c r="DU122" s="100"/>
      <c r="DV122" s="100"/>
      <c r="DW122" s="100"/>
      <c r="DX122" s="100"/>
      <c r="DY122" s="100"/>
      <c r="DZ122" s="100"/>
      <c r="EA122" s="100"/>
      <c r="EB122" s="100"/>
      <c r="EC122" s="100"/>
      <c r="ED122" s="100"/>
      <c r="EE122" s="100"/>
      <c r="EF122" s="100"/>
      <c r="EG122" s="100"/>
      <c r="EH122" s="100"/>
      <c r="EI122" s="100"/>
      <c r="EJ122" s="100"/>
      <c r="EK122" s="100"/>
      <c r="EL122" s="100"/>
      <c r="EM122" s="100"/>
      <c r="EN122" s="100"/>
      <c r="EO122" s="100"/>
      <c r="EP122" s="100"/>
      <c r="EQ122" s="100"/>
      <c r="ER122" s="100"/>
      <c r="ES122" s="100"/>
      <c r="ET122" s="100"/>
      <c r="EU122" s="100"/>
      <c r="EV122" s="100"/>
      <c r="EW122" s="100"/>
      <c r="EX122" s="100"/>
      <c r="EY122" s="100"/>
      <c r="EZ122" s="100"/>
      <c r="FA122" s="100"/>
      <c r="FB122" s="100"/>
      <c r="FC122" s="100"/>
      <c r="FD122" s="100"/>
      <c r="FE122" s="100"/>
      <c r="FF122" s="100"/>
      <c r="FG122" s="100"/>
      <c r="FH122" s="100"/>
      <c r="FI122" s="100"/>
      <c r="FJ122" s="100"/>
      <c r="FK122" s="100"/>
      <c r="FL122" s="100"/>
      <c r="FM122" s="100"/>
      <c r="FN122" s="100"/>
      <c r="FO122" s="100"/>
      <c r="FP122" s="100"/>
      <c r="FQ122" s="100"/>
      <c r="FR122" s="100"/>
      <c r="FS122" s="100"/>
      <c r="FT122" s="100"/>
      <c r="FU122" s="100"/>
      <c r="FV122" s="100"/>
      <c r="FW122" s="100"/>
      <c r="FX122" s="100"/>
      <c r="FY122" s="100"/>
      <c r="FZ122" s="100"/>
      <c r="GA122" s="100"/>
      <c r="GB122" s="100"/>
      <c r="GC122" s="100"/>
      <c r="GD122" s="100"/>
      <c r="GE122" s="100"/>
      <c r="GF122" s="100"/>
      <c r="GG122" s="100"/>
      <c r="GH122" s="100"/>
      <c r="GI122" s="100"/>
      <c r="GJ122" s="100"/>
      <c r="GK122" s="100"/>
      <c r="GL122" s="100"/>
      <c r="GM122" s="100"/>
      <c r="GN122" s="100"/>
      <c r="GO122" s="100"/>
      <c r="GP122" s="100"/>
      <c r="GQ122" s="100"/>
      <c r="GR122" s="100"/>
      <c r="GS122" s="100"/>
      <c r="GT122" s="100"/>
      <c r="GU122" s="100"/>
      <c r="GV122" s="100"/>
      <c r="GW122" s="100"/>
      <c r="GX122" s="100"/>
      <c r="GY122" s="100"/>
      <c r="GZ122" s="100"/>
      <c r="HA122" s="100"/>
      <c r="HB122" s="100"/>
      <c r="HC122" s="100"/>
      <c r="HD122" s="100"/>
      <c r="HE122" s="100"/>
      <c r="HF122" s="100"/>
      <c r="HG122" s="100"/>
      <c r="HH122" s="100"/>
      <c r="HI122" s="100"/>
      <c r="HJ122" s="100"/>
      <c r="HK122" s="100"/>
      <c r="HL122" s="100"/>
      <c r="HM122" s="100"/>
      <c r="HN122" s="100"/>
      <c r="HO122" s="100"/>
      <c r="HP122" s="100"/>
      <c r="HQ122" s="100"/>
      <c r="HR122" s="100"/>
      <c r="HS122" s="100"/>
      <c r="HT122" s="100"/>
      <c r="HU122" s="100"/>
      <c r="HV122" s="100"/>
      <c r="HW122" s="100"/>
      <c r="HX122" s="100"/>
      <c r="HY122" s="100"/>
      <c r="HZ122" s="100"/>
      <c r="IA122" s="100"/>
      <c r="IB122" s="100"/>
      <c r="IC122" s="100"/>
      <c r="ID122" s="100"/>
      <c r="IE122" s="100"/>
      <c r="IF122" s="100"/>
      <c r="IG122" s="100"/>
      <c r="IH122" s="100"/>
      <c r="II122" s="100"/>
      <c r="IJ122" s="100"/>
      <c r="IK122" s="100"/>
      <c r="IL122" s="100"/>
      <c r="IM122" s="100"/>
      <c r="IN122" s="100"/>
      <c r="IO122" s="100"/>
      <c r="IP122" s="100"/>
      <c r="IQ122" s="100"/>
      <c r="IR122" s="100"/>
      <c r="IS122" s="100"/>
      <c r="IT122" s="100"/>
      <c r="IU122" s="100"/>
      <c r="IV122" s="100"/>
      <c r="IW122" s="100"/>
      <c r="IX122" s="100"/>
      <c r="IY122" s="100"/>
      <c r="IZ122" s="100"/>
      <c r="JA122" s="100"/>
      <c r="JB122" s="100"/>
      <c r="JC122" s="100"/>
      <c r="JD122" s="100"/>
      <c r="JE122" s="100"/>
      <c r="JF122" s="100"/>
      <c r="JG122" s="100"/>
      <c r="JH122" s="100"/>
      <c r="JI122" s="100"/>
      <c r="JJ122" s="100"/>
      <c r="JK122" s="100"/>
      <c r="JL122" s="100"/>
      <c r="JM122" s="100"/>
      <c r="JN122" s="100"/>
      <c r="JO122" s="100"/>
      <c r="JP122" s="100"/>
      <c r="JQ122" s="100"/>
      <c r="JR122" s="100"/>
      <c r="JS122" s="100"/>
      <c r="JT122" s="100"/>
      <c r="JU122" s="100"/>
      <c r="JV122" s="100"/>
      <c r="JW122" s="100"/>
      <c r="JX122" s="100"/>
      <c r="JY122" s="100"/>
      <c r="JZ122" s="100"/>
      <c r="KA122" s="100"/>
      <c r="KB122" s="100"/>
      <c r="KC122" s="100"/>
      <c r="KD122" s="100"/>
      <c r="KE122" s="100"/>
      <c r="KF122" s="100"/>
      <c r="KG122" s="100"/>
      <c r="KH122" s="100"/>
      <c r="KI122" s="100"/>
      <c r="KJ122" s="100"/>
      <c r="KK122" s="100"/>
      <c r="KL122" s="100"/>
      <c r="KM122" s="100"/>
      <c r="KN122" s="100"/>
      <c r="KO122" s="100"/>
      <c r="KP122" s="100"/>
      <c r="KQ122" s="100"/>
      <c r="KR122" s="100"/>
      <c r="KS122" s="100"/>
      <c r="KT122" s="100"/>
      <c r="KU122" s="100"/>
      <c r="KV122" s="100"/>
      <c r="KW122" s="100"/>
      <c r="KX122" s="100"/>
      <c r="KY122" s="100"/>
      <c r="KZ122" s="100"/>
      <c r="LA122" s="100"/>
      <c r="LB122" s="100"/>
      <c r="LC122" s="100"/>
      <c r="LD122" s="100"/>
      <c r="LE122" s="100"/>
      <c r="LF122" s="100"/>
      <c r="LG122" s="100"/>
      <c r="LH122" s="100"/>
      <c r="LI122" s="100"/>
      <c r="LJ122" s="100"/>
      <c r="LK122" s="100"/>
      <c r="LL122" s="100"/>
      <c r="LM122" s="100"/>
      <c r="LN122" s="100"/>
      <c r="LO122" s="100"/>
      <c r="LP122" s="100"/>
      <c r="LQ122" s="100"/>
      <c r="LR122" s="100"/>
      <c r="LS122" s="100"/>
      <c r="LT122" s="100"/>
      <c r="LU122" s="100"/>
      <c r="LV122" s="100"/>
      <c r="LW122" s="100"/>
      <c r="LX122" s="100"/>
      <c r="LY122" s="100"/>
      <c r="LZ122" s="100"/>
      <c r="MA122" s="100"/>
      <c r="MB122" s="100"/>
      <c r="MC122" s="100"/>
      <c r="MD122" s="100"/>
      <c r="ME122" s="100"/>
      <c r="MF122" s="100"/>
      <c r="MG122" s="100"/>
      <c r="MH122" s="100"/>
      <c r="MI122" s="100"/>
      <c r="MJ122" s="100"/>
      <c r="MK122" s="100"/>
      <c r="ML122" s="100"/>
      <c r="MM122" s="100"/>
      <c r="MN122" s="100"/>
      <c r="MO122" s="100"/>
      <c r="MP122" s="100"/>
      <c r="MQ122" s="100"/>
      <c r="MR122" s="100"/>
      <c r="MS122" s="100"/>
      <c r="MT122" s="100"/>
      <c r="MU122" s="100"/>
      <c r="MV122" s="100"/>
      <c r="MW122" s="100"/>
      <c r="MX122" s="100"/>
      <c r="MY122" s="100"/>
      <c r="MZ122" s="100"/>
      <c r="NA122" s="100"/>
      <c r="NB122" s="100"/>
      <c r="NC122" s="100"/>
      <c r="ND122" s="100"/>
      <c r="NE122" s="100"/>
      <c r="NF122" s="100"/>
      <c r="NG122" s="100"/>
      <c r="NH122" s="100"/>
      <c r="NI122" s="100"/>
      <c r="NJ122" s="100"/>
      <c r="NK122" s="100"/>
      <c r="NL122" s="100"/>
      <c r="NM122" s="100"/>
      <c r="NN122" s="100"/>
      <c r="NO122" s="100"/>
      <c r="NP122" s="100"/>
      <c r="NQ122" s="100"/>
      <c r="NR122" s="100"/>
      <c r="NS122" s="100"/>
      <c r="NT122" s="100"/>
      <c r="NU122" s="100"/>
      <c r="NV122" s="100"/>
      <c r="NW122" s="100"/>
      <c r="NX122" s="100"/>
      <c r="NY122" s="100"/>
      <c r="NZ122" s="100"/>
      <c r="OA122" s="100"/>
      <c r="OB122" s="100"/>
      <c r="OC122" s="100"/>
      <c r="OD122" s="100"/>
      <c r="OE122" s="100"/>
      <c r="OF122" s="100"/>
      <c r="OG122" s="100"/>
      <c r="OH122" s="100"/>
      <c r="OI122" s="100"/>
      <c r="OJ122" s="100"/>
      <c r="OK122" s="100"/>
      <c r="OL122" s="100"/>
      <c r="OM122" s="100"/>
      <c r="ON122" s="100"/>
      <c r="OO122" s="100"/>
      <c r="OP122" s="100"/>
      <c r="OQ122" s="100"/>
      <c r="OR122" s="100"/>
      <c r="OS122" s="100"/>
      <c r="OT122" s="100"/>
      <c r="OU122" s="100"/>
      <c r="OV122" s="100"/>
      <c r="OW122" s="100"/>
      <c r="OX122" s="100"/>
      <c r="OY122" s="100"/>
      <c r="OZ122" s="100"/>
      <c r="PA122" s="100"/>
      <c r="PB122" s="100"/>
      <c r="PC122" s="100"/>
      <c r="PD122" s="100"/>
      <c r="PE122" s="100"/>
      <c r="PF122" s="100"/>
      <c r="PG122" s="100"/>
      <c r="PH122" s="100"/>
      <c r="PI122" s="100"/>
      <c r="PJ122" s="100"/>
      <c r="PK122" s="100"/>
      <c r="PL122" s="100"/>
      <c r="PM122" s="100"/>
      <c r="PN122" s="100"/>
      <c r="PO122" s="100"/>
      <c r="PP122" s="100"/>
      <c r="PQ122" s="100"/>
      <c r="PR122" s="100"/>
      <c r="PS122" s="100"/>
      <c r="PT122" s="100"/>
      <c r="PU122" s="100"/>
      <c r="PV122" s="100"/>
      <c r="PW122" s="100"/>
      <c r="PX122" s="100"/>
      <c r="PY122" s="100"/>
      <c r="PZ122" s="100"/>
      <c r="QA122" s="100"/>
      <c r="QB122" s="100"/>
      <c r="QC122" s="100"/>
      <c r="QD122" s="100"/>
      <c r="QE122" s="100"/>
      <c r="QF122" s="100"/>
      <c r="QG122" s="100"/>
      <c r="QH122" s="100"/>
      <c r="QI122" s="100"/>
      <c r="QJ122" s="100"/>
      <c r="QK122" s="100"/>
      <c r="QL122" s="100"/>
      <c r="QM122" s="100"/>
      <c r="QN122" s="100"/>
      <c r="QO122" s="100"/>
      <c r="QP122" s="100"/>
      <c r="QQ122" s="100"/>
      <c r="QR122" s="100"/>
      <c r="QS122" s="100"/>
      <c r="QT122" s="100"/>
      <c r="QU122" s="100"/>
      <c r="QV122" s="100"/>
      <c r="QW122" s="100"/>
      <c r="QX122" s="100"/>
      <c r="QY122" s="100"/>
      <c r="QZ122" s="100"/>
      <c r="RA122" s="100"/>
      <c r="RB122" s="100"/>
      <c r="RC122" s="100"/>
      <c r="RD122" s="100"/>
      <c r="RE122" s="100"/>
      <c r="RF122" s="100"/>
      <c r="RG122" s="100"/>
      <c r="RH122" s="100"/>
      <c r="RI122" s="100"/>
      <c r="RJ122" s="100"/>
      <c r="RK122" s="100"/>
      <c r="RL122" s="100"/>
      <c r="RM122" s="100"/>
      <c r="RN122" s="100"/>
      <c r="RO122" s="100"/>
    </row>
    <row r="123" spans="1:483">
      <c r="A123" s="100" t="s">
        <v>252</v>
      </c>
      <c r="B123" s="17" t="s">
        <v>253</v>
      </c>
    </row>
    <row r="124" spans="1:483">
      <c r="A124" s="100" t="s">
        <v>254</v>
      </c>
      <c r="B124" s="17" t="s">
        <v>255</v>
      </c>
    </row>
    <row r="125" spans="1:483">
      <c r="A125" s="100" t="s">
        <v>256</v>
      </c>
      <c r="B125" s="17" t="s">
        <v>257</v>
      </c>
    </row>
    <row r="126" spans="1:483">
      <c r="A126" s="100" t="s">
        <v>258</v>
      </c>
      <c r="B126" s="17" t="s">
        <v>259</v>
      </c>
    </row>
    <row r="127" spans="1:483">
      <c r="A127" s="100" t="s">
        <v>260</v>
      </c>
      <c r="B127" s="17" t="s">
        <v>261</v>
      </c>
    </row>
  </sheetData>
  <mergeCells count="90">
    <mergeCell ref="VX6:WD6"/>
    <mergeCell ref="WE6:WK6"/>
    <mergeCell ref="WL6:WR6"/>
    <mergeCell ref="WS6:WY6"/>
    <mergeCell ref="UO6:UU6"/>
    <mergeCell ref="UV6:VB6"/>
    <mergeCell ref="VC6:VI6"/>
    <mergeCell ref="VJ6:VP6"/>
    <mergeCell ref="VQ6:VW6"/>
    <mergeCell ref="TF6:TL6"/>
    <mergeCell ref="TM6:TS6"/>
    <mergeCell ref="TT6:TZ6"/>
    <mergeCell ref="UA6:UG6"/>
    <mergeCell ref="UH6:UN6"/>
    <mergeCell ref="RW6:SC6"/>
    <mergeCell ref="SD6:SJ6"/>
    <mergeCell ref="SK6:SQ6"/>
    <mergeCell ref="SR6:SX6"/>
    <mergeCell ref="SY6:TE6"/>
    <mergeCell ref="QN6:QT6"/>
    <mergeCell ref="QU6:RA6"/>
    <mergeCell ref="RB6:RH6"/>
    <mergeCell ref="RI6:RO6"/>
    <mergeCell ref="RP6:RV6"/>
    <mergeCell ref="PE6:PK6"/>
    <mergeCell ref="PL6:PR6"/>
    <mergeCell ref="PS6:PY6"/>
    <mergeCell ref="PZ6:QF6"/>
    <mergeCell ref="QG6:QM6"/>
    <mergeCell ref="NV6:OB6"/>
    <mergeCell ref="OC6:OI6"/>
    <mergeCell ref="OJ6:OP6"/>
    <mergeCell ref="OQ6:OW6"/>
    <mergeCell ref="OX6:PD6"/>
    <mergeCell ref="MM6:MS6"/>
    <mergeCell ref="MT6:MZ6"/>
    <mergeCell ref="NA6:NG6"/>
    <mergeCell ref="NH6:NN6"/>
    <mergeCell ref="NO6:NU6"/>
    <mergeCell ref="LD6:LJ6"/>
    <mergeCell ref="LK6:LQ6"/>
    <mergeCell ref="LR6:LX6"/>
    <mergeCell ref="LY6:ME6"/>
    <mergeCell ref="MF6:ML6"/>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WY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B36"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7"/>
  <sheetViews>
    <sheetView topLeftCell="A8" zoomScale="181" zoomScaleNormal="181" zoomScalePageLayoutView="181" workbookViewId="0">
      <selection activeCell="B10" sqref="B10"/>
    </sheetView>
  </sheetViews>
  <sheetFormatPr baseColWidth="10" defaultColWidth="8.83203125" defaultRowHeight="15" x14ac:dyDescent="0"/>
  <cols>
    <col min="1" max="1" width="15" style="101" customWidth="1"/>
    <col min="2" max="86" width="6.6640625" style="101" customWidth="1"/>
    <col min="87" max="1025" width="8.83203125" style="101"/>
  </cols>
  <sheetData>
    <row r="1" spans="1:86">
      <c r="A1" s="14" t="s">
        <v>262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row>
    <row r="2" spans="1:86">
      <c r="A2" s="102" t="s">
        <v>263</v>
      </c>
      <c r="B2" s="102"/>
      <c r="C2" s="102"/>
      <c r="D2" s="102"/>
      <c r="E2" s="102"/>
      <c r="F2" s="102"/>
      <c r="G2" s="103" t="s">
        <v>264</v>
      </c>
      <c r="J2" s="104"/>
      <c r="K2" s="104"/>
      <c r="L2" s="102"/>
      <c r="M2" s="102"/>
      <c r="N2" s="102"/>
      <c r="O2" s="102"/>
      <c r="P2" s="102"/>
      <c r="Q2" s="102"/>
      <c r="R2" s="102"/>
      <c r="S2" s="102"/>
      <c r="T2" s="102"/>
      <c r="U2" s="102"/>
      <c r="V2" s="102"/>
      <c r="W2" s="102"/>
      <c r="X2" s="102"/>
      <c r="Y2" s="102"/>
      <c r="Z2" s="102"/>
      <c r="AA2" s="104"/>
      <c r="AB2" s="102"/>
      <c r="AC2" s="102"/>
    </row>
    <row r="3" spans="1:86">
      <c r="A3" s="104" t="s">
        <v>14</v>
      </c>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row>
    <row r="6" spans="1:86">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row>
    <row r="7" spans="1:86">
      <c r="A7" s="105"/>
      <c r="B7" s="3" t="s">
        <v>265</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row>
    <row r="8" spans="1:86" ht="80" customHeight="1">
      <c r="A8" s="106" t="s">
        <v>266</v>
      </c>
      <c r="B8" s="107">
        <v>44002</v>
      </c>
      <c r="C8" s="107">
        <v>44001</v>
      </c>
      <c r="D8" s="107">
        <v>44000</v>
      </c>
      <c r="E8" s="107">
        <v>43999</v>
      </c>
      <c r="F8" s="107">
        <v>43998</v>
      </c>
      <c r="G8" s="107">
        <v>43997</v>
      </c>
      <c r="H8" s="107">
        <v>43996</v>
      </c>
      <c r="I8" s="107">
        <v>43995</v>
      </c>
      <c r="J8" s="107">
        <v>43994</v>
      </c>
      <c r="K8" s="107">
        <v>43993</v>
      </c>
      <c r="L8" s="107">
        <v>43992</v>
      </c>
      <c r="M8" s="107">
        <v>43991</v>
      </c>
      <c r="N8" s="108">
        <v>43990</v>
      </c>
      <c r="O8" s="108">
        <v>43989</v>
      </c>
      <c r="P8" s="108">
        <v>43988</v>
      </c>
      <c r="Q8" s="108">
        <v>43987</v>
      </c>
      <c r="R8" s="108">
        <v>43986</v>
      </c>
      <c r="S8" s="108">
        <v>43985</v>
      </c>
      <c r="T8" s="108">
        <v>43984</v>
      </c>
      <c r="U8" s="108">
        <v>43983</v>
      </c>
      <c r="V8" s="108">
        <v>43982</v>
      </c>
      <c r="W8" s="108">
        <v>43981</v>
      </c>
      <c r="X8" s="108">
        <v>43980</v>
      </c>
      <c r="Y8" s="108">
        <v>43979</v>
      </c>
      <c r="Z8" s="108">
        <v>43978</v>
      </c>
      <c r="AA8" s="108">
        <v>43977</v>
      </c>
      <c r="AB8" s="108">
        <v>43976</v>
      </c>
      <c r="AC8" s="108">
        <v>43975</v>
      </c>
      <c r="AD8" s="108">
        <v>43974</v>
      </c>
      <c r="AE8" s="108">
        <v>43973</v>
      </c>
      <c r="AF8" s="108">
        <v>43972</v>
      </c>
      <c r="AG8" s="108">
        <v>43971</v>
      </c>
      <c r="AH8" s="108">
        <v>43970</v>
      </c>
      <c r="AI8" s="108">
        <v>43969</v>
      </c>
      <c r="AJ8" s="108">
        <v>43968</v>
      </c>
      <c r="AK8" s="108">
        <v>43967</v>
      </c>
      <c r="AL8" s="108">
        <v>43966</v>
      </c>
      <c r="AM8" s="108">
        <v>43965</v>
      </c>
      <c r="AN8" s="108">
        <v>43964</v>
      </c>
      <c r="AO8" s="108">
        <v>43963</v>
      </c>
      <c r="AP8" s="108">
        <v>43962</v>
      </c>
      <c r="AQ8" s="108">
        <v>43961</v>
      </c>
      <c r="AR8" s="108">
        <v>43960</v>
      </c>
      <c r="AS8" s="108">
        <v>43959</v>
      </c>
      <c r="AT8" s="108">
        <v>43958</v>
      </c>
      <c r="AU8" s="108">
        <v>43957</v>
      </c>
      <c r="AV8" s="108">
        <v>43956</v>
      </c>
      <c r="AW8" s="108">
        <v>43955</v>
      </c>
      <c r="AX8" s="108">
        <v>43954</v>
      </c>
      <c r="AY8" s="108">
        <v>43953</v>
      </c>
      <c r="AZ8" s="108">
        <v>43952</v>
      </c>
      <c r="BA8" s="108">
        <v>43951</v>
      </c>
      <c r="BB8" s="108">
        <v>43950</v>
      </c>
      <c r="BC8" s="108">
        <v>43949</v>
      </c>
      <c r="BD8" s="108">
        <v>43948</v>
      </c>
      <c r="BE8" s="108">
        <v>43947</v>
      </c>
      <c r="BF8" s="108">
        <v>43946</v>
      </c>
      <c r="BG8" s="108">
        <v>43945</v>
      </c>
      <c r="BH8" s="108">
        <v>43944</v>
      </c>
      <c r="BI8" s="108">
        <v>43943</v>
      </c>
      <c r="BJ8" s="108">
        <v>43942</v>
      </c>
      <c r="BK8" s="108">
        <v>43941</v>
      </c>
      <c r="BL8" s="108">
        <v>43940</v>
      </c>
      <c r="BM8" s="108">
        <v>43939</v>
      </c>
      <c r="BN8" s="108">
        <v>43938</v>
      </c>
      <c r="BO8" s="108">
        <v>43937</v>
      </c>
      <c r="BP8" s="108">
        <v>43936</v>
      </c>
      <c r="BQ8" s="108">
        <v>43935</v>
      </c>
      <c r="BR8" s="108">
        <v>43934</v>
      </c>
      <c r="BS8" s="108">
        <v>43933</v>
      </c>
      <c r="BT8" s="108">
        <v>43932</v>
      </c>
      <c r="BU8" s="108">
        <v>43931</v>
      </c>
      <c r="BV8" s="108">
        <v>43930</v>
      </c>
      <c r="BW8" s="108">
        <v>43929</v>
      </c>
      <c r="BX8" s="108">
        <v>43928</v>
      </c>
      <c r="BY8" s="108">
        <v>43927</v>
      </c>
      <c r="BZ8" s="108">
        <v>43926</v>
      </c>
      <c r="CA8" s="108">
        <v>43925</v>
      </c>
      <c r="CB8" s="108">
        <v>43923</v>
      </c>
      <c r="CC8" s="108">
        <v>43922</v>
      </c>
      <c r="CD8" s="108">
        <v>43921</v>
      </c>
      <c r="CE8" s="108">
        <v>43920</v>
      </c>
      <c r="CF8" s="108">
        <v>43919</v>
      </c>
      <c r="CG8" s="108">
        <v>43918</v>
      </c>
      <c r="CH8" s="108">
        <v>43916</v>
      </c>
    </row>
    <row r="9" spans="1:86">
      <c r="A9" s="109" t="s">
        <v>267</v>
      </c>
      <c r="B9" s="110">
        <v>7</v>
      </c>
      <c r="C9" s="110">
        <v>7</v>
      </c>
      <c r="D9" s="110">
        <v>7</v>
      </c>
      <c r="E9" s="111">
        <v>7</v>
      </c>
      <c r="F9" s="111">
        <v>7</v>
      </c>
      <c r="G9" s="111">
        <v>7</v>
      </c>
      <c r="H9" s="111">
        <v>7</v>
      </c>
      <c r="I9" s="111">
        <v>7</v>
      </c>
      <c r="J9" s="111">
        <v>7</v>
      </c>
      <c r="K9" s="112">
        <v>7</v>
      </c>
      <c r="L9" s="113">
        <v>7</v>
      </c>
      <c r="M9" s="113">
        <v>7</v>
      </c>
      <c r="N9" s="113">
        <v>7</v>
      </c>
      <c r="O9" s="113">
        <v>7</v>
      </c>
      <c r="P9" s="113">
        <v>7</v>
      </c>
      <c r="Q9" s="113">
        <v>7</v>
      </c>
      <c r="R9" s="113">
        <v>7</v>
      </c>
      <c r="S9" s="113">
        <v>7</v>
      </c>
      <c r="T9" s="113">
        <v>7</v>
      </c>
      <c r="U9" s="113">
        <v>7</v>
      </c>
      <c r="V9" s="113">
        <v>7</v>
      </c>
      <c r="W9" s="113">
        <v>7</v>
      </c>
      <c r="X9" s="113">
        <v>7</v>
      </c>
      <c r="Y9" s="113">
        <v>8</v>
      </c>
      <c r="Z9" s="113">
        <v>8</v>
      </c>
      <c r="AA9" s="113">
        <v>8</v>
      </c>
      <c r="AB9" s="113">
        <v>8</v>
      </c>
      <c r="AC9" s="113">
        <v>8</v>
      </c>
      <c r="AD9" s="113">
        <v>8</v>
      </c>
      <c r="AE9" s="113">
        <v>8</v>
      </c>
      <c r="AF9" s="113">
        <v>8</v>
      </c>
      <c r="AG9" s="113">
        <v>8</v>
      </c>
      <c r="AH9" s="113">
        <v>8</v>
      </c>
      <c r="AI9" s="113">
        <v>8</v>
      </c>
      <c r="AJ9" s="113">
        <v>9</v>
      </c>
      <c r="AK9" s="113">
        <v>10</v>
      </c>
      <c r="AL9" s="113">
        <v>9</v>
      </c>
      <c r="AM9" s="113">
        <v>9</v>
      </c>
      <c r="AN9" s="113">
        <v>8</v>
      </c>
      <c r="AO9" s="113">
        <v>8</v>
      </c>
      <c r="AP9" s="113">
        <v>8</v>
      </c>
      <c r="AQ9" s="113">
        <v>8</v>
      </c>
      <c r="AR9" s="113">
        <v>8</v>
      </c>
      <c r="AS9" s="113">
        <v>12</v>
      </c>
      <c r="AT9" s="113">
        <v>8</v>
      </c>
      <c r="AU9" s="113">
        <v>7</v>
      </c>
      <c r="AV9" s="113">
        <v>9</v>
      </c>
      <c r="AW9" s="113">
        <v>8</v>
      </c>
      <c r="AX9" s="113">
        <v>9</v>
      </c>
      <c r="AY9" s="113">
        <v>9</v>
      </c>
      <c r="AZ9" s="113">
        <v>9</v>
      </c>
      <c r="BA9" s="113">
        <v>9</v>
      </c>
      <c r="BB9" s="113">
        <v>10</v>
      </c>
      <c r="BC9" s="113">
        <v>10</v>
      </c>
      <c r="BD9" s="113">
        <v>10</v>
      </c>
      <c r="BE9" s="113">
        <v>10</v>
      </c>
      <c r="BF9" s="113">
        <v>12</v>
      </c>
      <c r="BG9" s="113">
        <v>10</v>
      </c>
      <c r="BH9" s="113">
        <v>12</v>
      </c>
      <c r="BI9" s="113">
        <v>16</v>
      </c>
      <c r="BJ9" s="113">
        <v>15</v>
      </c>
      <c r="BK9" s="113">
        <v>14</v>
      </c>
      <c r="BL9" s="113">
        <v>13</v>
      </c>
      <c r="BM9" s="113">
        <v>12</v>
      </c>
      <c r="BN9" s="113">
        <v>12</v>
      </c>
      <c r="BO9" s="113">
        <v>11</v>
      </c>
      <c r="BP9" s="113">
        <v>12</v>
      </c>
      <c r="BQ9" s="113">
        <v>9</v>
      </c>
      <c r="BR9" s="113">
        <v>9</v>
      </c>
      <c r="BS9" s="113">
        <v>11</v>
      </c>
      <c r="BT9" s="113">
        <v>11</v>
      </c>
      <c r="BU9" s="113">
        <v>8</v>
      </c>
      <c r="BV9" s="113">
        <v>7</v>
      </c>
      <c r="BW9" s="113">
        <v>7</v>
      </c>
      <c r="BX9" s="113">
        <v>5</v>
      </c>
      <c r="BY9" s="113">
        <v>3</v>
      </c>
      <c r="BZ9" s="113">
        <v>3</v>
      </c>
      <c r="CA9" s="113">
        <v>2</v>
      </c>
      <c r="CB9" s="113">
        <v>2</v>
      </c>
      <c r="CC9" s="113">
        <v>4</v>
      </c>
      <c r="CD9" s="113">
        <v>1</v>
      </c>
      <c r="CE9" s="113">
        <v>0</v>
      </c>
      <c r="CF9" s="113">
        <v>0</v>
      </c>
      <c r="CG9" s="113">
        <v>0</v>
      </c>
      <c r="CH9" s="114">
        <v>4</v>
      </c>
    </row>
    <row r="10" spans="1:86">
      <c r="A10" s="115">
        <v>44002</v>
      </c>
      <c r="B10" s="112">
        <v>6082</v>
      </c>
      <c r="C10" s="110"/>
      <c r="D10" s="110"/>
      <c r="E10" s="111"/>
      <c r="F10" s="111"/>
      <c r="G10" s="111"/>
      <c r="H10" s="111"/>
      <c r="I10" s="111"/>
      <c r="J10" s="111"/>
      <c r="K10" s="112"/>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4"/>
    </row>
    <row r="11" spans="1:86">
      <c r="A11" s="115">
        <v>44001</v>
      </c>
      <c r="B11" s="112">
        <v>6082</v>
      </c>
      <c r="C11" s="112">
        <v>6074</v>
      </c>
      <c r="D11" s="110"/>
      <c r="E11" s="111"/>
      <c r="F11" s="111"/>
      <c r="G11" s="111"/>
      <c r="H11" s="111"/>
      <c r="I11" s="111"/>
      <c r="J11" s="111"/>
      <c r="K11" s="112"/>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4"/>
    </row>
    <row r="12" spans="1:86">
      <c r="A12" s="115">
        <v>44000</v>
      </c>
      <c r="B12" s="112">
        <v>6081</v>
      </c>
      <c r="C12" s="112">
        <v>6074</v>
      </c>
      <c r="D12" s="112">
        <v>6071</v>
      </c>
      <c r="E12" s="116"/>
      <c r="F12" s="116"/>
      <c r="G12" s="116"/>
      <c r="H12" s="116"/>
      <c r="I12" s="116"/>
      <c r="J12" s="116"/>
      <c r="K12" s="112"/>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4"/>
    </row>
    <row r="13" spans="1:86">
      <c r="A13" s="115">
        <v>43999</v>
      </c>
      <c r="B13" s="117">
        <v>6076</v>
      </c>
      <c r="C13" s="117">
        <v>6074</v>
      </c>
      <c r="D13" s="117">
        <v>6071</v>
      </c>
      <c r="E13" s="118">
        <v>6067</v>
      </c>
      <c r="F13" s="118"/>
      <c r="G13" s="118"/>
      <c r="H13" s="118"/>
      <c r="I13" s="118"/>
      <c r="J13" s="118"/>
      <c r="K13" s="117"/>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119"/>
      <c r="AZ13" s="119"/>
      <c r="BA13" s="119"/>
      <c r="BB13" s="119"/>
      <c r="BC13" s="119"/>
      <c r="BD13" s="119"/>
      <c r="BE13" s="119"/>
      <c r="BF13" s="119"/>
      <c r="BG13" s="119"/>
      <c r="BH13" s="119"/>
      <c r="BI13" s="119"/>
      <c r="BJ13" s="119"/>
      <c r="BK13" s="119"/>
      <c r="BL13" s="119"/>
      <c r="BM13" s="119"/>
      <c r="BN13" s="119"/>
      <c r="BO13" s="119"/>
      <c r="BP13" s="119"/>
      <c r="BQ13" s="119"/>
      <c r="BR13" s="119"/>
      <c r="BS13" s="119"/>
      <c r="BT13" s="119"/>
      <c r="BU13" s="119"/>
      <c r="BV13" s="119"/>
      <c r="BW13" s="119"/>
      <c r="BX13" s="119"/>
      <c r="BY13" s="119"/>
      <c r="BZ13" s="119"/>
      <c r="CA13" s="119"/>
      <c r="CB13" s="119"/>
      <c r="CC13" s="119"/>
      <c r="CD13" s="119"/>
      <c r="CE13" s="119"/>
      <c r="CF13" s="119"/>
      <c r="CG13" s="119"/>
      <c r="CH13" s="120"/>
    </row>
    <row r="14" spans="1:86">
      <c r="A14" s="115">
        <v>43998</v>
      </c>
      <c r="B14" s="117">
        <v>6072</v>
      </c>
      <c r="C14" s="117">
        <v>6070</v>
      </c>
      <c r="D14" s="117">
        <v>6070</v>
      </c>
      <c r="E14" s="118">
        <v>6067</v>
      </c>
      <c r="F14" s="118">
        <v>6063</v>
      </c>
      <c r="G14" s="118"/>
      <c r="H14" s="118"/>
      <c r="I14" s="118"/>
      <c r="J14" s="118"/>
      <c r="K14" s="117"/>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20"/>
    </row>
    <row r="15" spans="1:86">
      <c r="A15" s="115">
        <v>43997</v>
      </c>
      <c r="B15" s="117">
        <v>6070</v>
      </c>
      <c r="C15" s="117">
        <v>6068</v>
      </c>
      <c r="D15" s="117">
        <v>6068</v>
      </c>
      <c r="E15" s="118">
        <v>6066</v>
      </c>
      <c r="F15" s="118">
        <v>6063</v>
      </c>
      <c r="G15" s="118">
        <v>6058</v>
      </c>
      <c r="H15" s="118"/>
      <c r="I15" s="118"/>
      <c r="J15" s="118"/>
      <c r="K15" s="117"/>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c r="AP15" s="119"/>
      <c r="AQ15" s="119"/>
      <c r="AR15" s="119"/>
      <c r="AS15" s="119"/>
      <c r="AT15" s="119"/>
      <c r="AU15" s="119"/>
      <c r="AV15" s="119"/>
      <c r="AW15" s="119"/>
      <c r="AX15" s="119"/>
      <c r="AY15" s="119"/>
      <c r="AZ15" s="119"/>
      <c r="BA15" s="119"/>
      <c r="BB15" s="119"/>
      <c r="BC15" s="119"/>
      <c r="BD15" s="119"/>
      <c r="BE15" s="119"/>
      <c r="BF15" s="119"/>
      <c r="BG15" s="119"/>
      <c r="BH15" s="119"/>
      <c r="BI15" s="119"/>
      <c r="BJ15" s="119"/>
      <c r="BK15" s="119"/>
      <c r="BL15" s="119"/>
      <c r="BM15" s="119"/>
      <c r="BN15" s="119"/>
      <c r="BO15" s="119"/>
      <c r="BP15" s="119"/>
      <c r="BQ15" s="119"/>
      <c r="BR15" s="119"/>
      <c r="BS15" s="119"/>
      <c r="BT15" s="119"/>
      <c r="BU15" s="119"/>
      <c r="BV15" s="119"/>
      <c r="BW15" s="119"/>
      <c r="BX15" s="119"/>
      <c r="BY15" s="119"/>
      <c r="BZ15" s="119"/>
      <c r="CA15" s="119"/>
      <c r="CB15" s="119"/>
      <c r="CC15" s="119"/>
      <c r="CD15" s="119"/>
      <c r="CE15" s="119"/>
      <c r="CF15" s="119"/>
      <c r="CG15" s="119"/>
      <c r="CH15" s="120"/>
    </row>
    <row r="16" spans="1:86">
      <c r="A16" s="115">
        <v>43996</v>
      </c>
      <c r="B16" s="117">
        <v>6065</v>
      </c>
      <c r="C16" s="117">
        <v>6064</v>
      </c>
      <c r="D16" s="117">
        <v>6064</v>
      </c>
      <c r="E16" s="118">
        <v>6063</v>
      </c>
      <c r="F16" s="118">
        <v>6062</v>
      </c>
      <c r="G16" s="118">
        <v>6058</v>
      </c>
      <c r="H16" s="118">
        <v>6052</v>
      </c>
      <c r="I16" s="118"/>
      <c r="J16" s="118"/>
      <c r="K16" s="117"/>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c r="AP16" s="119"/>
      <c r="AQ16" s="119"/>
      <c r="AR16" s="119"/>
      <c r="AS16" s="119"/>
      <c r="AT16" s="119"/>
      <c r="AU16" s="119"/>
      <c r="AV16" s="119"/>
      <c r="AW16" s="119"/>
      <c r="AX16" s="119"/>
      <c r="AY16" s="119"/>
      <c r="AZ16" s="119"/>
      <c r="BA16" s="119"/>
      <c r="BB16" s="119"/>
      <c r="BC16" s="119"/>
      <c r="BD16" s="119"/>
      <c r="BE16" s="119"/>
      <c r="BF16" s="119"/>
      <c r="BG16" s="119"/>
      <c r="BH16" s="119"/>
      <c r="BI16" s="119"/>
      <c r="BJ16" s="119"/>
      <c r="BK16" s="119"/>
      <c r="BL16" s="119"/>
      <c r="BM16" s="119"/>
      <c r="BN16" s="119"/>
      <c r="BO16" s="119"/>
      <c r="BP16" s="119"/>
      <c r="BQ16" s="119"/>
      <c r="BR16" s="119"/>
      <c r="BS16" s="119"/>
      <c r="BT16" s="119"/>
      <c r="BU16" s="119"/>
      <c r="BV16" s="119"/>
      <c r="BW16" s="119"/>
      <c r="BX16" s="119"/>
      <c r="BY16" s="119"/>
      <c r="BZ16" s="119"/>
      <c r="CA16" s="119"/>
      <c r="CB16" s="119"/>
      <c r="CC16" s="119"/>
      <c r="CD16" s="119"/>
      <c r="CE16" s="119"/>
      <c r="CF16" s="119"/>
      <c r="CG16" s="119"/>
      <c r="CH16" s="120"/>
    </row>
    <row r="17" spans="1:86">
      <c r="A17" s="115">
        <v>43995</v>
      </c>
      <c r="B17" s="117">
        <v>6061</v>
      </c>
      <c r="C17" s="117">
        <v>6060</v>
      </c>
      <c r="D17" s="117">
        <v>6060</v>
      </c>
      <c r="E17" s="118">
        <v>6059</v>
      </c>
      <c r="F17" s="118">
        <v>6059</v>
      </c>
      <c r="G17" s="118">
        <v>6056</v>
      </c>
      <c r="H17" s="118">
        <v>6051</v>
      </c>
      <c r="I17" s="118">
        <v>6050</v>
      </c>
      <c r="J17" s="118"/>
      <c r="K17" s="117"/>
      <c r="L17" s="119"/>
      <c r="M17" s="119"/>
      <c r="N17" s="119"/>
      <c r="O17" s="119"/>
      <c r="P17" s="119"/>
      <c r="Q17" s="119"/>
      <c r="R17" s="119"/>
      <c r="S17" s="119"/>
      <c r="T17" s="119"/>
      <c r="U17" s="119"/>
      <c r="V17" s="119"/>
      <c r="W17" s="119"/>
      <c r="X17" s="119"/>
      <c r="Y17" s="119"/>
      <c r="Z17" s="119"/>
      <c r="AA17" s="119"/>
      <c r="AB17" s="119"/>
      <c r="AC17" s="119"/>
      <c r="AD17" s="119"/>
      <c r="AE17" s="119"/>
      <c r="AF17" s="119"/>
      <c r="AG17" s="119"/>
      <c r="AH17" s="119"/>
      <c r="AI17" s="119"/>
      <c r="AJ17" s="119"/>
      <c r="AK17" s="119"/>
      <c r="AL17" s="119"/>
      <c r="AM17" s="119"/>
      <c r="AN17" s="119"/>
      <c r="AO17" s="119"/>
      <c r="AP17" s="119"/>
      <c r="AQ17" s="119"/>
      <c r="AR17" s="119"/>
      <c r="AS17" s="119"/>
      <c r="AT17" s="119"/>
      <c r="AU17" s="119"/>
      <c r="AV17" s="119"/>
      <c r="AW17" s="119"/>
      <c r="AX17" s="119"/>
      <c r="AY17" s="119"/>
      <c r="AZ17" s="119"/>
      <c r="BA17" s="119"/>
      <c r="BB17" s="119"/>
      <c r="BC17" s="119"/>
      <c r="BD17" s="119"/>
      <c r="BE17" s="119"/>
      <c r="BF17" s="119"/>
      <c r="BG17" s="119"/>
      <c r="BH17" s="119"/>
      <c r="BI17" s="119"/>
      <c r="BJ17" s="119"/>
      <c r="BK17" s="119"/>
      <c r="BL17" s="119"/>
      <c r="BM17" s="119"/>
      <c r="BN17" s="119"/>
      <c r="BO17" s="119"/>
      <c r="BP17" s="119"/>
      <c r="BQ17" s="119"/>
      <c r="BR17" s="119"/>
      <c r="BS17" s="119"/>
      <c r="BT17" s="119"/>
      <c r="BU17" s="119"/>
      <c r="BV17" s="119"/>
      <c r="BW17" s="119"/>
      <c r="BX17" s="119"/>
      <c r="BY17" s="119"/>
      <c r="BZ17" s="119"/>
      <c r="CA17" s="119"/>
      <c r="CB17" s="119"/>
      <c r="CC17" s="119"/>
      <c r="CD17" s="119"/>
      <c r="CE17" s="119"/>
      <c r="CF17" s="119"/>
      <c r="CG17" s="119"/>
      <c r="CH17" s="120"/>
    </row>
    <row r="18" spans="1:86">
      <c r="A18" s="115">
        <v>43994</v>
      </c>
      <c r="B18" s="117">
        <v>6060</v>
      </c>
      <c r="C18" s="117">
        <v>6059</v>
      </c>
      <c r="D18" s="117">
        <v>6059</v>
      </c>
      <c r="E18" s="118">
        <v>6058</v>
      </c>
      <c r="F18" s="118">
        <v>6058</v>
      </c>
      <c r="G18" s="118">
        <v>6056</v>
      </c>
      <c r="H18" s="118">
        <v>6051</v>
      </c>
      <c r="I18" s="118">
        <v>6050</v>
      </c>
      <c r="J18" s="118">
        <v>6046</v>
      </c>
      <c r="K18" s="118"/>
      <c r="L18" s="119"/>
      <c r="M18" s="119"/>
      <c r="N18" s="119"/>
      <c r="O18" s="119"/>
      <c r="P18" s="119"/>
      <c r="Q18" s="119"/>
      <c r="R18" s="119"/>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c r="BI18" s="119"/>
      <c r="BJ18" s="119"/>
      <c r="BK18" s="119"/>
      <c r="BL18" s="119"/>
      <c r="BM18" s="119"/>
      <c r="BN18" s="119"/>
      <c r="BO18" s="119"/>
      <c r="BP18" s="119"/>
      <c r="BQ18" s="119"/>
      <c r="BR18" s="119"/>
      <c r="BS18" s="119"/>
      <c r="BT18" s="119"/>
      <c r="BU18" s="119"/>
      <c r="BV18" s="119"/>
      <c r="BW18" s="119"/>
      <c r="BX18" s="119"/>
      <c r="BY18" s="119"/>
      <c r="BZ18" s="119"/>
      <c r="CA18" s="119"/>
      <c r="CB18" s="119"/>
      <c r="CC18" s="119"/>
      <c r="CD18" s="119"/>
      <c r="CE18" s="119"/>
      <c r="CF18" s="119"/>
      <c r="CG18" s="119"/>
      <c r="CH18" s="120"/>
    </row>
    <row r="19" spans="1:86">
      <c r="A19" s="115">
        <v>43993</v>
      </c>
      <c r="B19" s="117">
        <v>6055</v>
      </c>
      <c r="C19" s="117">
        <v>6054</v>
      </c>
      <c r="D19" s="117">
        <v>6054</v>
      </c>
      <c r="E19" s="118">
        <v>6053</v>
      </c>
      <c r="F19" s="118">
        <v>6053</v>
      </c>
      <c r="G19" s="118">
        <v>6053</v>
      </c>
      <c r="H19" s="118">
        <v>6050</v>
      </c>
      <c r="I19" s="118">
        <v>6049</v>
      </c>
      <c r="J19" s="118">
        <v>6046</v>
      </c>
      <c r="K19" s="117">
        <v>6037</v>
      </c>
      <c r="L19" s="119"/>
      <c r="M19" s="119"/>
      <c r="N19" s="119"/>
      <c r="O19" s="119"/>
      <c r="P19" s="119"/>
      <c r="Q19" s="119"/>
      <c r="R19" s="119"/>
      <c r="S19" s="119"/>
      <c r="T19" s="119"/>
      <c r="U19" s="119"/>
      <c r="V19" s="119"/>
      <c r="W19" s="119"/>
      <c r="X19" s="119"/>
      <c r="Y19" s="119"/>
      <c r="Z19" s="119"/>
      <c r="AA19" s="119"/>
      <c r="AB19" s="119"/>
      <c r="AC19" s="119"/>
      <c r="AD19" s="119"/>
      <c r="AE19" s="119"/>
      <c r="AF19" s="119"/>
      <c r="AG19" s="119"/>
      <c r="AH19" s="119"/>
      <c r="AI19" s="119"/>
      <c r="AJ19" s="119"/>
      <c r="AK19" s="119"/>
      <c r="AL19" s="119"/>
      <c r="AM19" s="119"/>
      <c r="AN19" s="119"/>
      <c r="AO19" s="119"/>
      <c r="AP19" s="119"/>
      <c r="AQ19" s="119"/>
      <c r="AR19" s="119"/>
      <c r="AS19" s="119"/>
      <c r="AT19" s="119"/>
      <c r="AU19" s="119"/>
      <c r="AV19" s="119"/>
      <c r="AW19" s="119"/>
      <c r="AX19" s="119"/>
      <c r="AY19" s="119"/>
      <c r="AZ19" s="119"/>
      <c r="BA19" s="119"/>
      <c r="BB19" s="119"/>
      <c r="BC19" s="119"/>
      <c r="BD19" s="119"/>
      <c r="BE19" s="119"/>
      <c r="BF19" s="119"/>
      <c r="BG19" s="119"/>
      <c r="BH19" s="119"/>
      <c r="BI19" s="119"/>
      <c r="BJ19" s="119"/>
      <c r="BK19" s="119"/>
      <c r="BL19" s="119"/>
      <c r="BM19" s="119"/>
      <c r="BN19" s="119"/>
      <c r="BO19" s="119"/>
      <c r="BP19" s="119"/>
      <c r="BQ19" s="119"/>
      <c r="BR19" s="119"/>
      <c r="BS19" s="119"/>
      <c r="BT19" s="119"/>
      <c r="BU19" s="119"/>
      <c r="BV19" s="119"/>
      <c r="BW19" s="119"/>
      <c r="BX19" s="119"/>
      <c r="BY19" s="119"/>
      <c r="BZ19" s="119"/>
      <c r="CA19" s="119"/>
      <c r="CB19" s="119"/>
      <c r="CC19" s="119"/>
      <c r="CD19" s="119"/>
      <c r="CE19" s="119"/>
      <c r="CF19" s="119"/>
      <c r="CG19" s="119"/>
      <c r="CH19" s="120"/>
    </row>
    <row r="20" spans="1:86">
      <c r="A20" s="115">
        <v>43992</v>
      </c>
      <c r="B20" s="121">
        <v>6050</v>
      </c>
      <c r="C20" s="121">
        <v>6049</v>
      </c>
      <c r="D20" s="121">
        <v>6049</v>
      </c>
      <c r="E20" s="122">
        <v>6048</v>
      </c>
      <c r="F20" s="122">
        <v>6048</v>
      </c>
      <c r="G20" s="122">
        <v>6048</v>
      </c>
      <c r="H20" s="122">
        <v>6047</v>
      </c>
      <c r="I20" s="122">
        <v>6046</v>
      </c>
      <c r="J20" s="123">
        <v>6045</v>
      </c>
      <c r="K20" s="124">
        <v>6037</v>
      </c>
      <c r="L20" s="119">
        <v>6035</v>
      </c>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c r="AT20" s="119"/>
      <c r="AU20" s="119"/>
      <c r="AV20" s="119"/>
      <c r="AW20" s="119"/>
      <c r="AX20" s="119"/>
      <c r="AY20" s="119"/>
      <c r="AZ20" s="119"/>
      <c r="BA20" s="119"/>
      <c r="BB20" s="119"/>
      <c r="BC20" s="119"/>
      <c r="BD20" s="119"/>
      <c r="BE20" s="119"/>
      <c r="BF20" s="119"/>
      <c r="BG20" s="119"/>
      <c r="BH20" s="119"/>
      <c r="BI20" s="119"/>
      <c r="BJ20" s="119"/>
      <c r="BK20" s="119"/>
      <c r="BL20" s="119"/>
      <c r="BM20" s="119"/>
      <c r="BN20" s="119"/>
      <c r="BO20" s="119"/>
      <c r="BP20" s="119"/>
      <c r="BQ20" s="119"/>
      <c r="BR20" s="119"/>
      <c r="BS20" s="119"/>
      <c r="BT20" s="119"/>
      <c r="BU20" s="119"/>
      <c r="BV20" s="119"/>
      <c r="BW20" s="119"/>
      <c r="BX20" s="119"/>
      <c r="BY20" s="119"/>
      <c r="BZ20" s="119"/>
      <c r="CA20" s="119"/>
      <c r="CB20" s="119"/>
      <c r="CC20" s="119"/>
      <c r="CD20" s="119"/>
      <c r="CE20" s="119"/>
      <c r="CF20" s="119"/>
      <c r="CG20" s="119"/>
      <c r="CH20" s="120"/>
    </row>
    <row r="21" spans="1:86">
      <c r="A21" s="115">
        <v>43991</v>
      </c>
      <c r="B21" s="121">
        <v>6044</v>
      </c>
      <c r="C21" s="121">
        <v>6043</v>
      </c>
      <c r="D21" s="121">
        <v>6043</v>
      </c>
      <c r="E21" s="122">
        <v>6042</v>
      </c>
      <c r="F21" s="122">
        <v>6042</v>
      </c>
      <c r="G21" s="122">
        <v>6042</v>
      </c>
      <c r="H21" s="122">
        <v>6041</v>
      </c>
      <c r="I21" s="122">
        <v>6041</v>
      </c>
      <c r="J21" s="123">
        <v>6040</v>
      </c>
      <c r="K21" s="124">
        <v>6035</v>
      </c>
      <c r="L21" s="119">
        <v>6035</v>
      </c>
      <c r="M21" s="119">
        <v>6024</v>
      </c>
      <c r="N21" s="119"/>
      <c r="O21" s="119"/>
      <c r="P21" s="119"/>
      <c r="Q21" s="119"/>
      <c r="R21" s="119"/>
      <c r="S21" s="119"/>
      <c r="T21" s="119"/>
      <c r="U21" s="119"/>
      <c r="V21" s="119"/>
      <c r="W21" s="119"/>
      <c r="X21" s="119"/>
      <c r="Y21" s="119"/>
      <c r="Z21" s="119"/>
      <c r="AA21" s="119"/>
      <c r="AB21" s="119"/>
      <c r="AC21" s="119"/>
      <c r="AD21" s="119"/>
      <c r="AE21" s="119"/>
      <c r="AF21" s="119"/>
      <c r="AG21" s="119"/>
      <c r="AH21" s="119"/>
      <c r="AI21" s="119"/>
      <c r="AJ21" s="119"/>
      <c r="AK21" s="119"/>
      <c r="AL21" s="119"/>
      <c r="AM21" s="119"/>
      <c r="AN21" s="119"/>
      <c r="AO21" s="119"/>
      <c r="AP21" s="119"/>
      <c r="AQ21" s="119"/>
      <c r="AR21" s="119"/>
      <c r="AS21" s="119"/>
      <c r="AT21" s="119"/>
      <c r="AU21" s="119"/>
      <c r="AV21" s="119"/>
      <c r="AW21" s="119"/>
      <c r="AX21" s="119"/>
      <c r="AY21" s="119"/>
      <c r="AZ21" s="119"/>
      <c r="BA21" s="119"/>
      <c r="BB21" s="119"/>
      <c r="BC21" s="119"/>
      <c r="BD21" s="119"/>
      <c r="BE21" s="119"/>
      <c r="BF21" s="119"/>
      <c r="BG21" s="119"/>
      <c r="BH21" s="119"/>
      <c r="BI21" s="119"/>
      <c r="BJ21" s="119"/>
      <c r="BK21" s="119"/>
      <c r="BL21" s="119"/>
      <c r="BM21" s="119"/>
      <c r="BN21" s="119"/>
      <c r="BO21" s="119"/>
      <c r="BP21" s="119"/>
      <c r="BQ21" s="119"/>
      <c r="BR21" s="119"/>
      <c r="BS21" s="119"/>
      <c r="BT21" s="119"/>
      <c r="BU21" s="119"/>
      <c r="BV21" s="119"/>
      <c r="BW21" s="119"/>
      <c r="BX21" s="119"/>
      <c r="BY21" s="119"/>
      <c r="BZ21" s="119"/>
      <c r="CA21" s="119"/>
      <c r="CB21" s="119"/>
      <c r="CC21" s="119"/>
      <c r="CD21" s="119"/>
      <c r="CE21" s="119"/>
      <c r="CF21" s="119"/>
      <c r="CG21" s="119"/>
      <c r="CH21" s="120"/>
    </row>
    <row r="22" spans="1:86">
      <c r="A22" s="115">
        <v>43990</v>
      </c>
      <c r="B22" s="121">
        <v>6039</v>
      </c>
      <c r="C22" s="121">
        <v>6038</v>
      </c>
      <c r="D22" s="121">
        <v>6038</v>
      </c>
      <c r="E22" s="122">
        <v>6037</v>
      </c>
      <c r="F22" s="122">
        <v>6037</v>
      </c>
      <c r="G22" s="122">
        <v>6037</v>
      </c>
      <c r="H22" s="122">
        <v>6036</v>
      </c>
      <c r="I22" s="122">
        <v>6036</v>
      </c>
      <c r="J22" s="123">
        <v>6035</v>
      </c>
      <c r="K22" s="124">
        <v>6032</v>
      </c>
      <c r="L22" s="119">
        <v>6032</v>
      </c>
      <c r="M22" s="119">
        <v>6024</v>
      </c>
      <c r="N22" s="119">
        <v>6009</v>
      </c>
      <c r="O22" s="119"/>
      <c r="P22" s="119"/>
      <c r="Q22" s="119"/>
      <c r="R22" s="119"/>
      <c r="S22" s="119"/>
      <c r="T22" s="119"/>
      <c r="U22" s="119"/>
      <c r="V22" s="119"/>
      <c r="W22" s="119"/>
      <c r="X22" s="119"/>
      <c r="Y22" s="119"/>
      <c r="Z22" s="119"/>
      <c r="AA22" s="119"/>
      <c r="AB22" s="119"/>
      <c r="AC22" s="119"/>
      <c r="AD22" s="119"/>
      <c r="AE22" s="119"/>
      <c r="AF22" s="119"/>
      <c r="AG22" s="119"/>
      <c r="AH22" s="119"/>
      <c r="AI22" s="119"/>
      <c r="AJ22" s="119"/>
      <c r="AK22" s="119"/>
      <c r="AL22" s="119"/>
      <c r="AM22" s="119"/>
      <c r="AN22" s="119"/>
      <c r="AO22" s="119"/>
      <c r="AP22" s="119"/>
      <c r="AQ22" s="119"/>
      <c r="AR22" s="119"/>
      <c r="AS22" s="119"/>
      <c r="AT22" s="119"/>
      <c r="AU22" s="119"/>
      <c r="AV22" s="119"/>
      <c r="AW22" s="119"/>
      <c r="AX22" s="119"/>
      <c r="AY22" s="119"/>
      <c r="AZ22" s="119"/>
      <c r="BA22" s="119"/>
      <c r="BB22" s="119"/>
      <c r="BC22" s="119"/>
      <c r="BD22" s="119"/>
      <c r="BE22" s="119"/>
      <c r="BF22" s="119"/>
      <c r="BG22" s="119"/>
      <c r="BH22" s="119"/>
      <c r="BI22" s="119"/>
      <c r="BJ22" s="119"/>
      <c r="BK22" s="119"/>
      <c r="BL22" s="119"/>
      <c r="BM22" s="119"/>
      <c r="BN22" s="119"/>
      <c r="BO22" s="119"/>
      <c r="BP22" s="119"/>
      <c r="BQ22" s="119"/>
      <c r="BR22" s="119"/>
      <c r="BS22" s="119"/>
      <c r="BT22" s="119"/>
      <c r="BU22" s="119"/>
      <c r="BV22" s="119"/>
      <c r="BW22" s="119"/>
      <c r="BX22" s="119"/>
      <c r="BY22" s="119"/>
      <c r="BZ22" s="119"/>
      <c r="CA22" s="119"/>
      <c r="CB22" s="119"/>
      <c r="CC22" s="119"/>
      <c r="CD22" s="119"/>
      <c r="CE22" s="119"/>
      <c r="CF22" s="119"/>
      <c r="CG22" s="119"/>
      <c r="CH22" s="120"/>
    </row>
    <row r="23" spans="1:86">
      <c r="A23" s="115">
        <v>43989</v>
      </c>
      <c r="B23" s="121">
        <v>6037</v>
      </c>
      <c r="C23" s="121">
        <v>6036</v>
      </c>
      <c r="D23" s="121">
        <v>6036</v>
      </c>
      <c r="E23" s="122">
        <v>6035</v>
      </c>
      <c r="F23" s="122">
        <v>6035</v>
      </c>
      <c r="G23" s="122">
        <v>6035</v>
      </c>
      <c r="H23" s="122">
        <v>6035</v>
      </c>
      <c r="I23" s="122">
        <v>6035</v>
      </c>
      <c r="J23" s="123">
        <v>6034</v>
      </c>
      <c r="K23" s="124">
        <v>6031</v>
      </c>
      <c r="L23" s="119">
        <v>6031</v>
      </c>
      <c r="M23" s="119">
        <v>6023</v>
      </c>
      <c r="N23" s="119">
        <v>6009</v>
      </c>
      <c r="O23" s="119">
        <v>6006</v>
      </c>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c r="AT23" s="119"/>
      <c r="AU23" s="119"/>
      <c r="AV23" s="119"/>
      <c r="AW23" s="119"/>
      <c r="AX23" s="119"/>
      <c r="AY23" s="119"/>
      <c r="AZ23" s="119"/>
      <c r="BA23" s="119"/>
      <c r="BB23" s="119"/>
      <c r="BC23" s="119"/>
      <c r="BD23" s="119"/>
      <c r="BE23" s="119"/>
      <c r="BF23" s="119"/>
      <c r="BG23" s="119"/>
      <c r="BH23" s="119"/>
      <c r="BI23" s="119"/>
      <c r="BJ23" s="119"/>
      <c r="BK23" s="119"/>
      <c r="BL23" s="119"/>
      <c r="BM23" s="119"/>
      <c r="BN23" s="119"/>
      <c r="BO23" s="119"/>
      <c r="BP23" s="119"/>
      <c r="BQ23" s="119"/>
      <c r="BR23" s="119"/>
      <c r="BS23" s="119"/>
      <c r="BT23" s="119"/>
      <c r="BU23" s="119"/>
      <c r="BV23" s="119"/>
      <c r="BW23" s="119"/>
      <c r="BX23" s="119"/>
      <c r="BY23" s="119"/>
      <c r="BZ23" s="119"/>
      <c r="CA23" s="119"/>
      <c r="CB23" s="119"/>
      <c r="CC23" s="119"/>
      <c r="CD23" s="119"/>
      <c r="CE23" s="119"/>
      <c r="CF23" s="119"/>
      <c r="CG23" s="119"/>
      <c r="CH23" s="120"/>
    </row>
    <row r="24" spans="1:86">
      <c r="A24" s="115">
        <v>43988</v>
      </c>
      <c r="B24" s="124">
        <v>6028</v>
      </c>
      <c r="C24" s="124">
        <v>6027</v>
      </c>
      <c r="D24" s="124">
        <v>6027</v>
      </c>
      <c r="E24" s="124">
        <v>6026</v>
      </c>
      <c r="F24" s="124">
        <v>6026</v>
      </c>
      <c r="G24" s="124">
        <v>6026</v>
      </c>
      <c r="H24" s="124">
        <v>6026</v>
      </c>
      <c r="I24" s="124">
        <v>6026</v>
      </c>
      <c r="J24" s="124">
        <v>6025</v>
      </c>
      <c r="K24" s="124">
        <v>6022</v>
      </c>
      <c r="L24" s="119">
        <v>6022</v>
      </c>
      <c r="M24" s="119">
        <v>6015</v>
      </c>
      <c r="N24" s="119">
        <v>6008</v>
      </c>
      <c r="O24" s="119">
        <v>6006</v>
      </c>
      <c r="P24" s="119">
        <v>6004</v>
      </c>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c r="BZ24" s="119"/>
      <c r="CA24" s="119"/>
      <c r="CB24" s="119"/>
      <c r="CC24" s="119"/>
      <c r="CD24" s="119"/>
      <c r="CE24" s="119"/>
      <c r="CF24" s="119"/>
      <c r="CG24" s="119"/>
      <c r="CH24" s="120"/>
    </row>
    <row r="25" spans="1:86">
      <c r="A25" s="115">
        <v>43987</v>
      </c>
      <c r="B25" s="124">
        <v>6021</v>
      </c>
      <c r="C25" s="124">
        <v>6020</v>
      </c>
      <c r="D25" s="124">
        <v>6020</v>
      </c>
      <c r="E25" s="124">
        <v>6019</v>
      </c>
      <c r="F25" s="124">
        <v>6019</v>
      </c>
      <c r="G25" s="124">
        <v>6019</v>
      </c>
      <c r="H25" s="124">
        <v>6019</v>
      </c>
      <c r="I25" s="124">
        <v>6019</v>
      </c>
      <c r="J25" s="124">
        <v>6019</v>
      </c>
      <c r="K25" s="124">
        <v>6016</v>
      </c>
      <c r="L25" s="119">
        <v>6016</v>
      </c>
      <c r="M25" s="119">
        <v>6010</v>
      </c>
      <c r="N25" s="119">
        <v>6005</v>
      </c>
      <c r="O25" s="119">
        <v>6004</v>
      </c>
      <c r="P25" s="119">
        <v>6004</v>
      </c>
      <c r="Q25" s="119">
        <v>5998</v>
      </c>
      <c r="R25" s="119"/>
      <c r="S25" s="119"/>
      <c r="T25" s="119"/>
      <c r="U25" s="119"/>
      <c r="V25" s="119"/>
      <c r="W25" s="119"/>
      <c r="X25" s="119"/>
      <c r="Y25" s="119"/>
      <c r="Z25" s="119"/>
      <c r="AA25" s="119"/>
      <c r="AB25" s="119"/>
      <c r="AC25" s="119"/>
      <c r="AD25" s="119"/>
      <c r="AE25" s="119"/>
      <c r="AF25" s="119"/>
      <c r="AG25" s="119"/>
      <c r="AH25" s="119"/>
      <c r="AI25" s="119"/>
      <c r="AJ25" s="119"/>
      <c r="AK25" s="119"/>
      <c r="AL25" s="119"/>
      <c r="AM25" s="119"/>
      <c r="AN25" s="119"/>
      <c r="AO25" s="119"/>
      <c r="AP25" s="119"/>
      <c r="AQ25" s="119"/>
      <c r="AR25" s="119"/>
      <c r="AS25" s="119"/>
      <c r="AT25" s="119"/>
      <c r="AU25" s="119"/>
      <c r="AV25" s="119"/>
      <c r="AW25" s="119"/>
      <c r="AX25" s="119"/>
      <c r="AY25" s="119"/>
      <c r="AZ25" s="119"/>
      <c r="BA25" s="119"/>
      <c r="BB25" s="119"/>
      <c r="BC25" s="119"/>
      <c r="BD25" s="119"/>
      <c r="BE25" s="119"/>
      <c r="BF25" s="119"/>
      <c r="BG25" s="119"/>
      <c r="BH25" s="119"/>
      <c r="BI25" s="119"/>
      <c r="BJ25" s="119"/>
      <c r="BK25" s="119"/>
      <c r="BL25" s="119"/>
      <c r="BM25" s="119"/>
      <c r="BN25" s="119"/>
      <c r="BO25" s="119"/>
      <c r="BP25" s="119"/>
      <c r="BQ25" s="119"/>
      <c r="BR25" s="119"/>
      <c r="BS25" s="119"/>
      <c r="BT25" s="119"/>
      <c r="BU25" s="119"/>
      <c r="BV25" s="119"/>
      <c r="BW25" s="119"/>
      <c r="BX25" s="119"/>
      <c r="BY25" s="119"/>
      <c r="BZ25" s="119"/>
      <c r="CA25" s="119"/>
      <c r="CB25" s="119"/>
      <c r="CC25" s="119"/>
      <c r="CD25" s="119"/>
      <c r="CE25" s="119"/>
      <c r="CF25" s="119"/>
      <c r="CG25" s="119"/>
      <c r="CH25" s="120"/>
    </row>
    <row r="26" spans="1:86">
      <c r="A26" s="115">
        <v>43986</v>
      </c>
      <c r="B26" s="124">
        <v>6012</v>
      </c>
      <c r="C26" s="124">
        <v>6011</v>
      </c>
      <c r="D26" s="124">
        <v>6011</v>
      </c>
      <c r="E26" s="124">
        <v>6010</v>
      </c>
      <c r="F26" s="124">
        <v>6010</v>
      </c>
      <c r="G26" s="124">
        <v>6010</v>
      </c>
      <c r="H26" s="124">
        <v>6010</v>
      </c>
      <c r="I26" s="124">
        <v>6010</v>
      </c>
      <c r="J26" s="124">
        <v>6010</v>
      </c>
      <c r="K26" s="124">
        <v>6008</v>
      </c>
      <c r="L26" s="119">
        <v>6008</v>
      </c>
      <c r="M26" s="119">
        <v>6003</v>
      </c>
      <c r="N26" s="119">
        <v>6000</v>
      </c>
      <c r="O26" s="119">
        <v>6000</v>
      </c>
      <c r="P26" s="119">
        <v>6001</v>
      </c>
      <c r="Q26" s="119">
        <v>5998</v>
      </c>
      <c r="R26" s="119">
        <v>5983</v>
      </c>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c r="BM26" s="119"/>
      <c r="BN26" s="119"/>
      <c r="BO26" s="119"/>
      <c r="BP26" s="119"/>
      <c r="BQ26" s="119"/>
      <c r="BR26" s="119"/>
      <c r="BS26" s="119"/>
      <c r="BT26" s="119"/>
      <c r="BU26" s="119"/>
      <c r="BV26" s="119"/>
      <c r="BW26" s="119"/>
      <c r="BX26" s="119"/>
      <c r="BY26" s="119"/>
      <c r="BZ26" s="119"/>
      <c r="CA26" s="119"/>
      <c r="CB26" s="119"/>
      <c r="CC26" s="119"/>
      <c r="CD26" s="119"/>
      <c r="CE26" s="119"/>
      <c r="CF26" s="119"/>
      <c r="CG26" s="119"/>
      <c r="CH26" s="120"/>
    </row>
    <row r="27" spans="1:86">
      <c r="A27" s="115">
        <v>43985</v>
      </c>
      <c r="B27" s="124">
        <v>6005</v>
      </c>
      <c r="C27" s="124">
        <v>6004</v>
      </c>
      <c r="D27" s="124">
        <v>6004</v>
      </c>
      <c r="E27" s="124">
        <v>6003</v>
      </c>
      <c r="F27" s="124">
        <v>6003</v>
      </c>
      <c r="G27" s="124">
        <v>6003</v>
      </c>
      <c r="H27" s="124">
        <v>6003</v>
      </c>
      <c r="I27" s="124">
        <v>6003</v>
      </c>
      <c r="J27" s="124">
        <v>6003</v>
      </c>
      <c r="K27" s="124">
        <v>6002</v>
      </c>
      <c r="L27" s="119">
        <v>6002</v>
      </c>
      <c r="M27" s="119">
        <v>5999</v>
      </c>
      <c r="N27" s="119">
        <v>5996</v>
      </c>
      <c r="O27" s="119">
        <v>5996</v>
      </c>
      <c r="P27" s="119">
        <v>5997</v>
      </c>
      <c r="Q27" s="119">
        <v>5995</v>
      </c>
      <c r="R27" s="119">
        <v>5983</v>
      </c>
      <c r="S27" s="119">
        <v>5970</v>
      </c>
      <c r="T27" s="119"/>
      <c r="U27" s="119"/>
      <c r="V27" s="119"/>
      <c r="W27" s="119"/>
      <c r="X27" s="119"/>
      <c r="Y27" s="119"/>
      <c r="Z27" s="119"/>
      <c r="AA27" s="119"/>
      <c r="AB27" s="119"/>
      <c r="AC27" s="119"/>
      <c r="AD27" s="119"/>
      <c r="AE27" s="119"/>
      <c r="AF27" s="119"/>
      <c r="AG27" s="119"/>
      <c r="AH27" s="119"/>
      <c r="AI27" s="119"/>
      <c r="AJ27" s="119"/>
      <c r="AK27" s="119"/>
      <c r="AL27" s="119"/>
      <c r="AM27" s="119"/>
      <c r="AN27" s="119"/>
      <c r="AO27" s="119"/>
      <c r="AP27" s="119"/>
      <c r="AQ27" s="119"/>
      <c r="AR27" s="119"/>
      <c r="AS27" s="119"/>
      <c r="AT27" s="119"/>
      <c r="AU27" s="119"/>
      <c r="AV27" s="119"/>
      <c r="AW27" s="119"/>
      <c r="AX27" s="119"/>
      <c r="AY27" s="119"/>
      <c r="AZ27" s="119"/>
      <c r="BA27" s="119"/>
      <c r="BB27" s="119"/>
      <c r="BC27" s="119"/>
      <c r="BD27" s="119"/>
      <c r="BE27" s="119"/>
      <c r="BF27" s="119"/>
      <c r="BG27" s="119"/>
      <c r="BH27" s="119"/>
      <c r="BI27" s="119"/>
      <c r="BJ27" s="119"/>
      <c r="BK27" s="119"/>
      <c r="BL27" s="119"/>
      <c r="BM27" s="119"/>
      <c r="BN27" s="119"/>
      <c r="BO27" s="119"/>
      <c r="BP27" s="119"/>
      <c r="BQ27" s="119"/>
      <c r="BR27" s="119"/>
      <c r="BS27" s="119"/>
      <c r="BT27" s="119"/>
      <c r="BU27" s="119"/>
      <c r="BV27" s="119"/>
      <c r="BW27" s="119"/>
      <c r="BX27" s="119"/>
      <c r="BY27" s="119"/>
      <c r="BZ27" s="119"/>
      <c r="CA27" s="119"/>
      <c r="CB27" s="119"/>
      <c r="CC27" s="119"/>
      <c r="CD27" s="119"/>
      <c r="CE27" s="119"/>
      <c r="CF27" s="119"/>
      <c r="CG27" s="119"/>
      <c r="CH27" s="120"/>
    </row>
    <row r="28" spans="1:86">
      <c r="A28" s="115">
        <v>43984</v>
      </c>
      <c r="B28" s="124">
        <v>5999</v>
      </c>
      <c r="C28" s="124">
        <v>5998</v>
      </c>
      <c r="D28" s="124">
        <v>5998</v>
      </c>
      <c r="E28" s="124">
        <v>5997</v>
      </c>
      <c r="F28" s="124">
        <v>5997</v>
      </c>
      <c r="G28" s="124">
        <v>5997</v>
      </c>
      <c r="H28" s="124">
        <v>5997</v>
      </c>
      <c r="I28" s="124">
        <v>5997</v>
      </c>
      <c r="J28" s="124">
        <v>5997</v>
      </c>
      <c r="K28" s="124">
        <v>5996</v>
      </c>
      <c r="L28" s="119">
        <v>5996</v>
      </c>
      <c r="M28" s="119">
        <v>5993</v>
      </c>
      <c r="N28" s="119">
        <v>5991</v>
      </c>
      <c r="O28" s="119">
        <v>5991</v>
      </c>
      <c r="P28" s="119">
        <v>5992</v>
      </c>
      <c r="Q28" s="119">
        <v>5990</v>
      </c>
      <c r="R28" s="119">
        <v>5980</v>
      </c>
      <c r="S28" s="119">
        <v>5970</v>
      </c>
      <c r="T28" s="119">
        <v>5960</v>
      </c>
      <c r="U28" s="119"/>
      <c r="V28" s="119"/>
      <c r="W28" s="119"/>
      <c r="X28" s="119"/>
      <c r="Y28" s="119"/>
      <c r="Z28" s="119"/>
      <c r="AA28" s="119"/>
      <c r="AB28" s="119"/>
      <c r="AC28" s="119"/>
      <c r="AD28" s="119"/>
      <c r="AE28" s="119"/>
      <c r="AF28" s="119"/>
      <c r="AG28" s="119"/>
      <c r="AH28" s="119"/>
      <c r="AI28" s="119"/>
      <c r="AJ28" s="119"/>
      <c r="AK28" s="119"/>
      <c r="AL28" s="119"/>
      <c r="AM28" s="119"/>
      <c r="AN28" s="119"/>
      <c r="AO28" s="119"/>
      <c r="AP28" s="119"/>
      <c r="AQ28" s="119"/>
      <c r="AR28" s="119"/>
      <c r="AS28" s="119"/>
      <c r="AT28" s="119"/>
      <c r="AU28" s="119"/>
      <c r="AV28" s="119"/>
      <c r="AW28" s="119"/>
      <c r="AX28" s="119"/>
      <c r="AY28" s="119"/>
      <c r="AZ28" s="119"/>
      <c r="BA28" s="119"/>
      <c r="BB28" s="119"/>
      <c r="BC28" s="119"/>
      <c r="BD28" s="119"/>
      <c r="BE28" s="119"/>
      <c r="BF28" s="119"/>
      <c r="BG28" s="119"/>
      <c r="BH28" s="119"/>
      <c r="BI28" s="119"/>
      <c r="BJ28" s="119"/>
      <c r="BK28" s="119"/>
      <c r="BL28" s="119"/>
      <c r="BM28" s="119"/>
      <c r="BN28" s="119"/>
      <c r="BO28" s="119"/>
      <c r="BP28" s="119"/>
      <c r="BQ28" s="119"/>
      <c r="BR28" s="119"/>
      <c r="BS28" s="119"/>
      <c r="BT28" s="119"/>
      <c r="BU28" s="119"/>
      <c r="BV28" s="119"/>
      <c r="BW28" s="119"/>
      <c r="BX28" s="119"/>
      <c r="BY28" s="119"/>
      <c r="BZ28" s="119"/>
      <c r="CA28" s="119"/>
      <c r="CB28" s="119"/>
      <c r="CC28" s="119"/>
      <c r="CD28" s="119"/>
      <c r="CE28" s="119"/>
      <c r="CF28" s="119"/>
      <c r="CG28" s="119"/>
      <c r="CH28" s="120"/>
    </row>
    <row r="29" spans="1:86">
      <c r="A29" s="115">
        <v>43983</v>
      </c>
      <c r="B29" s="124">
        <v>5991</v>
      </c>
      <c r="C29" s="124">
        <v>5990</v>
      </c>
      <c r="D29" s="124">
        <v>5990</v>
      </c>
      <c r="E29" s="124">
        <v>5989</v>
      </c>
      <c r="F29" s="124">
        <v>5989</v>
      </c>
      <c r="G29" s="124">
        <v>5989</v>
      </c>
      <c r="H29" s="124">
        <v>5989</v>
      </c>
      <c r="I29" s="124">
        <v>5989</v>
      </c>
      <c r="J29" s="124">
        <v>5989</v>
      </c>
      <c r="K29" s="124">
        <v>5988</v>
      </c>
      <c r="L29" s="119">
        <v>5988</v>
      </c>
      <c r="M29" s="119">
        <v>5986</v>
      </c>
      <c r="N29" s="119">
        <v>5984</v>
      </c>
      <c r="O29" s="119">
        <v>5984</v>
      </c>
      <c r="P29" s="119">
        <v>5985</v>
      </c>
      <c r="Q29" s="119">
        <v>5983</v>
      </c>
      <c r="R29" s="119">
        <v>5975</v>
      </c>
      <c r="S29" s="119">
        <v>5968</v>
      </c>
      <c r="T29" s="119">
        <v>5960</v>
      </c>
      <c r="U29" s="119">
        <v>5955</v>
      </c>
      <c r="V29" s="119"/>
      <c r="W29" s="119"/>
      <c r="X29" s="119"/>
      <c r="Y29" s="119"/>
      <c r="Z29" s="119"/>
      <c r="AA29" s="119"/>
      <c r="AB29" s="119"/>
      <c r="AC29" s="119"/>
      <c r="AD29" s="119"/>
      <c r="AE29" s="119"/>
      <c r="AF29" s="119"/>
      <c r="AG29" s="119"/>
      <c r="AH29" s="119"/>
      <c r="AI29" s="119"/>
      <c r="AJ29" s="119"/>
      <c r="AK29" s="119"/>
      <c r="AL29" s="119"/>
      <c r="AM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20"/>
    </row>
    <row r="30" spans="1:86">
      <c r="A30" s="115">
        <v>43982</v>
      </c>
      <c r="B30" s="124">
        <v>5984</v>
      </c>
      <c r="C30" s="124">
        <v>5983</v>
      </c>
      <c r="D30" s="124">
        <v>5983</v>
      </c>
      <c r="E30" s="124">
        <v>5982</v>
      </c>
      <c r="F30" s="124">
        <v>5982</v>
      </c>
      <c r="G30" s="124">
        <v>5982</v>
      </c>
      <c r="H30" s="124">
        <v>5982</v>
      </c>
      <c r="I30" s="124">
        <v>5982</v>
      </c>
      <c r="J30" s="124">
        <v>5982</v>
      </c>
      <c r="K30" s="124">
        <v>5981</v>
      </c>
      <c r="L30" s="119">
        <v>5981</v>
      </c>
      <c r="M30" s="119">
        <v>5979</v>
      </c>
      <c r="N30" s="119">
        <v>5977</v>
      </c>
      <c r="O30" s="119">
        <v>5977</v>
      </c>
      <c r="P30" s="119">
        <v>5978</v>
      </c>
      <c r="Q30" s="119">
        <v>5976</v>
      </c>
      <c r="R30" s="119">
        <v>5969</v>
      </c>
      <c r="S30" s="119">
        <v>5963</v>
      </c>
      <c r="T30" s="119">
        <v>5958</v>
      </c>
      <c r="U30" s="119">
        <v>5955</v>
      </c>
      <c r="V30" s="119">
        <v>5949</v>
      </c>
      <c r="W30" s="119"/>
      <c r="X30" s="119"/>
      <c r="Y30" s="119"/>
      <c r="Z30" s="119"/>
      <c r="AA30" s="119"/>
      <c r="AB30" s="119"/>
      <c r="AC30" s="119"/>
      <c r="AD30" s="119"/>
      <c r="AE30" s="119"/>
      <c r="AF30" s="119"/>
      <c r="AG30" s="119"/>
      <c r="AH30" s="119"/>
      <c r="AI30" s="119"/>
      <c r="AJ30" s="119"/>
      <c r="AK30" s="119"/>
      <c r="AL30" s="119"/>
      <c r="AM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20"/>
    </row>
    <row r="31" spans="1:86">
      <c r="A31" s="115">
        <v>43981</v>
      </c>
      <c r="B31" s="124">
        <v>5971</v>
      </c>
      <c r="C31" s="124">
        <v>5970</v>
      </c>
      <c r="D31" s="124">
        <v>5970</v>
      </c>
      <c r="E31" s="124">
        <v>5969</v>
      </c>
      <c r="F31" s="124">
        <v>5969</v>
      </c>
      <c r="G31" s="124">
        <v>5969</v>
      </c>
      <c r="H31" s="124">
        <v>5969</v>
      </c>
      <c r="I31" s="124">
        <v>5969</v>
      </c>
      <c r="J31" s="124">
        <v>5969</v>
      </c>
      <c r="K31" s="124">
        <v>5968</v>
      </c>
      <c r="L31" s="119">
        <v>5969</v>
      </c>
      <c r="M31" s="119">
        <v>5967</v>
      </c>
      <c r="N31" s="119">
        <v>5966</v>
      </c>
      <c r="O31" s="119">
        <v>5966</v>
      </c>
      <c r="P31" s="119">
        <v>5967</v>
      </c>
      <c r="Q31" s="119">
        <v>5965</v>
      </c>
      <c r="R31" s="119">
        <v>5961</v>
      </c>
      <c r="S31" s="119">
        <v>5957</v>
      </c>
      <c r="T31" s="119">
        <v>5955</v>
      </c>
      <c r="U31" s="119">
        <v>5953</v>
      </c>
      <c r="V31" s="119">
        <v>5949</v>
      </c>
      <c r="W31" s="119">
        <v>5944</v>
      </c>
      <c r="X31" s="119"/>
      <c r="Y31" s="119"/>
      <c r="Z31" s="119"/>
      <c r="AA31" s="119"/>
      <c r="AB31" s="119"/>
      <c r="AC31" s="119"/>
      <c r="AD31" s="119"/>
      <c r="AE31" s="119"/>
      <c r="AF31" s="119"/>
      <c r="AG31" s="119"/>
      <c r="AH31" s="119"/>
      <c r="AI31" s="119"/>
      <c r="AJ31" s="119"/>
      <c r="AK31" s="119"/>
      <c r="AL31" s="119"/>
      <c r="AM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20"/>
    </row>
    <row r="32" spans="1:86">
      <c r="A32" s="115">
        <v>43980</v>
      </c>
      <c r="B32" s="124">
        <v>5960</v>
      </c>
      <c r="C32" s="124">
        <v>5959</v>
      </c>
      <c r="D32" s="124">
        <v>5959</v>
      </c>
      <c r="E32" s="124">
        <v>5958</v>
      </c>
      <c r="F32" s="124">
        <v>5958</v>
      </c>
      <c r="G32" s="124">
        <v>5958</v>
      </c>
      <c r="H32" s="124">
        <v>5958</v>
      </c>
      <c r="I32" s="124">
        <v>5958</v>
      </c>
      <c r="J32" s="124">
        <v>5958</v>
      </c>
      <c r="K32" s="124">
        <v>5957</v>
      </c>
      <c r="L32" s="119">
        <v>5958</v>
      </c>
      <c r="M32" s="119">
        <v>5956</v>
      </c>
      <c r="N32" s="119">
        <v>5955</v>
      </c>
      <c r="O32" s="119">
        <v>5955</v>
      </c>
      <c r="P32" s="119">
        <v>5956</v>
      </c>
      <c r="Q32" s="119">
        <v>5955</v>
      </c>
      <c r="R32" s="119">
        <v>5952</v>
      </c>
      <c r="S32" s="119">
        <v>5949</v>
      </c>
      <c r="T32" s="119">
        <v>5951</v>
      </c>
      <c r="U32" s="119">
        <v>5950</v>
      </c>
      <c r="V32" s="119">
        <v>5949</v>
      </c>
      <c r="W32" s="119">
        <v>5944</v>
      </c>
      <c r="X32" s="119">
        <v>5924</v>
      </c>
      <c r="Y32" s="119"/>
      <c r="Z32" s="119"/>
      <c r="AA32" s="119"/>
      <c r="AB32" s="119"/>
      <c r="AC32" s="119"/>
      <c r="AD32" s="119"/>
      <c r="AE32" s="119"/>
      <c r="AF32" s="119"/>
      <c r="AG32" s="119"/>
      <c r="AH32" s="119"/>
      <c r="AI32" s="119"/>
      <c r="AJ32" s="119"/>
      <c r="AK32" s="119"/>
      <c r="AL32" s="119"/>
      <c r="AM32" s="119"/>
      <c r="AN32" s="119"/>
      <c r="AO32" s="119"/>
      <c r="AP32" s="119"/>
      <c r="AQ32" s="119"/>
      <c r="AR32" s="119"/>
      <c r="AS32" s="119"/>
      <c r="AT32" s="119"/>
      <c r="AU32" s="119"/>
      <c r="AV32" s="119"/>
      <c r="AW32" s="119"/>
      <c r="AX32" s="119"/>
      <c r="AY32" s="119"/>
      <c r="AZ32" s="119"/>
      <c r="BA32" s="119"/>
      <c r="BB32" s="119"/>
      <c r="BC32" s="119"/>
      <c r="BD32" s="119"/>
      <c r="BE32" s="119"/>
      <c r="BF32" s="119"/>
      <c r="BG32" s="119"/>
      <c r="BH32" s="119"/>
      <c r="BI32" s="119"/>
      <c r="BJ32" s="119"/>
      <c r="BK32" s="119"/>
      <c r="BL32" s="119"/>
      <c r="BM32" s="119"/>
      <c r="BN32" s="119"/>
      <c r="BO32" s="119"/>
      <c r="BP32" s="119"/>
      <c r="BQ32" s="119"/>
      <c r="BR32" s="119"/>
      <c r="BS32" s="119"/>
      <c r="BT32" s="119"/>
      <c r="BU32" s="119"/>
      <c r="BV32" s="119"/>
      <c r="BW32" s="119"/>
      <c r="BX32" s="119"/>
      <c r="BY32" s="119"/>
      <c r="BZ32" s="119"/>
      <c r="CA32" s="119"/>
      <c r="CB32" s="119"/>
      <c r="CC32" s="119"/>
      <c r="CD32" s="119"/>
      <c r="CE32" s="119"/>
      <c r="CF32" s="119"/>
      <c r="CG32" s="119"/>
      <c r="CH32" s="120"/>
    </row>
    <row r="33" spans="1:86">
      <c r="A33" s="115">
        <v>43979</v>
      </c>
      <c r="B33" s="124">
        <v>5949</v>
      </c>
      <c r="C33" s="124">
        <v>5948</v>
      </c>
      <c r="D33" s="124">
        <v>5948</v>
      </c>
      <c r="E33" s="124">
        <v>5947</v>
      </c>
      <c r="F33" s="124">
        <v>5947</v>
      </c>
      <c r="G33" s="124">
        <v>5947</v>
      </c>
      <c r="H33" s="124">
        <v>5947</v>
      </c>
      <c r="I33" s="124">
        <v>5947</v>
      </c>
      <c r="J33" s="124">
        <v>5947</v>
      </c>
      <c r="K33" s="124">
        <v>5947</v>
      </c>
      <c r="L33" s="119">
        <v>5948</v>
      </c>
      <c r="M33" s="119">
        <v>5946</v>
      </c>
      <c r="N33" s="119">
        <v>5945</v>
      </c>
      <c r="O33" s="119">
        <v>5945</v>
      </c>
      <c r="P33" s="119">
        <v>5945</v>
      </c>
      <c r="Q33" s="119">
        <v>5944</v>
      </c>
      <c r="R33" s="119">
        <v>5941</v>
      </c>
      <c r="S33" s="119">
        <v>5939</v>
      </c>
      <c r="T33" s="119">
        <v>5941</v>
      </c>
      <c r="U33" s="119">
        <v>5940</v>
      </c>
      <c r="V33" s="119">
        <v>5939</v>
      </c>
      <c r="W33" s="119">
        <v>5937</v>
      </c>
      <c r="X33" s="119">
        <v>5924</v>
      </c>
      <c r="Y33" s="119">
        <v>5895</v>
      </c>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c r="BM33" s="119"/>
      <c r="BN33" s="119"/>
      <c r="BO33" s="119"/>
      <c r="BP33" s="119"/>
      <c r="BQ33" s="119"/>
      <c r="BR33" s="119"/>
      <c r="BS33" s="119"/>
      <c r="BT33" s="119"/>
      <c r="BU33" s="119"/>
      <c r="BV33" s="119"/>
      <c r="BW33" s="119"/>
      <c r="BX33" s="119"/>
      <c r="BY33" s="119"/>
      <c r="BZ33" s="119"/>
      <c r="CA33" s="119"/>
      <c r="CB33" s="119"/>
      <c r="CC33" s="119"/>
      <c r="CD33" s="119"/>
      <c r="CE33" s="119"/>
      <c r="CF33" s="119"/>
      <c r="CG33" s="119"/>
      <c r="CH33" s="120"/>
    </row>
    <row r="34" spans="1:86">
      <c r="A34" s="115">
        <v>43978</v>
      </c>
      <c r="B34" s="124">
        <v>5944</v>
      </c>
      <c r="C34" s="124">
        <v>5943</v>
      </c>
      <c r="D34" s="124">
        <v>5943</v>
      </c>
      <c r="E34" s="124">
        <v>5942</v>
      </c>
      <c r="F34" s="124">
        <v>5942</v>
      </c>
      <c r="G34" s="124">
        <v>5942</v>
      </c>
      <c r="H34" s="124">
        <v>5942</v>
      </c>
      <c r="I34" s="124">
        <v>5942</v>
      </c>
      <c r="J34" s="124">
        <v>5942</v>
      </c>
      <c r="K34" s="124">
        <v>5942</v>
      </c>
      <c r="L34" s="119">
        <v>5943</v>
      </c>
      <c r="M34" s="119">
        <v>5941</v>
      </c>
      <c r="N34" s="119">
        <v>5940</v>
      </c>
      <c r="O34" s="119">
        <v>5940</v>
      </c>
      <c r="P34" s="119">
        <v>5940</v>
      </c>
      <c r="Q34" s="119">
        <v>5939</v>
      </c>
      <c r="R34" s="119">
        <v>5936</v>
      </c>
      <c r="S34" s="119">
        <v>5934</v>
      </c>
      <c r="T34" s="119">
        <v>5936</v>
      </c>
      <c r="U34" s="119">
        <v>5935</v>
      </c>
      <c r="V34" s="119">
        <v>5934</v>
      </c>
      <c r="W34" s="119">
        <v>5932</v>
      </c>
      <c r="X34" s="119">
        <v>5924</v>
      </c>
      <c r="Y34" s="119">
        <v>5895</v>
      </c>
      <c r="Z34" s="119">
        <v>5863</v>
      </c>
      <c r="AA34" s="119"/>
      <c r="AB34" s="119"/>
      <c r="AC34" s="119"/>
      <c r="AD34" s="119"/>
      <c r="AE34" s="119"/>
      <c r="AF34" s="119"/>
      <c r="AG34" s="119"/>
      <c r="AH34" s="119"/>
      <c r="AI34" s="119"/>
      <c r="AJ34" s="119"/>
      <c r="AK34" s="119"/>
      <c r="AL34" s="119"/>
      <c r="AM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19"/>
      <c r="BL34" s="119"/>
      <c r="BM34" s="119"/>
      <c r="BN34" s="119"/>
      <c r="BO34" s="119"/>
      <c r="BP34" s="119"/>
      <c r="BQ34" s="119"/>
      <c r="BR34" s="119"/>
      <c r="BS34" s="119"/>
      <c r="BT34" s="119"/>
      <c r="BU34" s="119"/>
      <c r="BV34" s="119"/>
      <c r="BW34" s="119"/>
      <c r="BX34" s="119"/>
      <c r="BY34" s="119"/>
      <c r="BZ34" s="119"/>
      <c r="CA34" s="119"/>
      <c r="CB34" s="119"/>
      <c r="CC34" s="119"/>
      <c r="CD34" s="119"/>
      <c r="CE34" s="119"/>
      <c r="CF34" s="119"/>
      <c r="CG34" s="119"/>
      <c r="CH34" s="120"/>
    </row>
    <row r="35" spans="1:86">
      <c r="A35" s="115">
        <v>43977</v>
      </c>
      <c r="B35" s="124">
        <v>5928</v>
      </c>
      <c r="C35" s="124">
        <v>5927</v>
      </c>
      <c r="D35" s="124">
        <v>5927</v>
      </c>
      <c r="E35" s="124">
        <v>5926</v>
      </c>
      <c r="F35" s="124">
        <v>5926</v>
      </c>
      <c r="G35" s="124">
        <v>5926</v>
      </c>
      <c r="H35" s="124">
        <v>5926</v>
      </c>
      <c r="I35" s="124">
        <v>5926</v>
      </c>
      <c r="J35" s="124">
        <v>5926</v>
      </c>
      <c r="K35" s="124">
        <v>5926</v>
      </c>
      <c r="L35" s="119">
        <v>5927</v>
      </c>
      <c r="M35" s="119">
        <v>5925</v>
      </c>
      <c r="N35" s="119">
        <v>5924</v>
      </c>
      <c r="O35" s="119">
        <v>5924</v>
      </c>
      <c r="P35" s="119">
        <v>5924</v>
      </c>
      <c r="Q35" s="119">
        <v>5923</v>
      </c>
      <c r="R35" s="119">
        <v>5921</v>
      </c>
      <c r="S35" s="119">
        <v>5919</v>
      </c>
      <c r="T35" s="119">
        <v>5921</v>
      </c>
      <c r="U35" s="119">
        <v>5920</v>
      </c>
      <c r="V35" s="119">
        <v>5919</v>
      </c>
      <c r="W35" s="119">
        <v>5918</v>
      </c>
      <c r="X35" s="119">
        <v>5911</v>
      </c>
      <c r="Y35" s="119">
        <v>5887</v>
      </c>
      <c r="Z35" s="119">
        <v>5863</v>
      </c>
      <c r="AA35" s="119">
        <v>5848</v>
      </c>
      <c r="AB35" s="119"/>
      <c r="AC35" s="119"/>
      <c r="AD35" s="119"/>
      <c r="AE35" s="119"/>
      <c r="AF35" s="119"/>
      <c r="AG35" s="119"/>
      <c r="AH35" s="119"/>
      <c r="AI35" s="119"/>
      <c r="AJ35" s="119"/>
      <c r="AK35" s="119"/>
      <c r="AL35" s="119"/>
      <c r="AM35" s="119"/>
      <c r="AN35" s="119"/>
      <c r="AO35" s="119"/>
      <c r="AP35" s="119"/>
      <c r="AQ35" s="119"/>
      <c r="AR35" s="119"/>
      <c r="AS35" s="119"/>
      <c r="AT35" s="119"/>
      <c r="AU35" s="119"/>
      <c r="AV35" s="119"/>
      <c r="AW35" s="119"/>
      <c r="AX35" s="119"/>
      <c r="AY35" s="119"/>
      <c r="AZ35" s="119"/>
      <c r="BA35" s="119"/>
      <c r="BB35" s="119"/>
      <c r="BC35" s="119"/>
      <c r="BD35" s="119"/>
      <c r="BE35" s="119"/>
      <c r="BF35" s="119"/>
      <c r="BG35" s="119"/>
      <c r="BH35" s="119"/>
      <c r="BI35" s="119"/>
      <c r="BJ35" s="119"/>
      <c r="BK35" s="119"/>
      <c r="BL35" s="119"/>
      <c r="BM35" s="119"/>
      <c r="BN35" s="119"/>
      <c r="BO35" s="119"/>
      <c r="BP35" s="119"/>
      <c r="BQ35" s="119"/>
      <c r="BR35" s="119"/>
      <c r="BS35" s="119"/>
      <c r="BT35" s="119"/>
      <c r="BU35" s="119"/>
      <c r="BV35" s="119"/>
      <c r="BW35" s="119"/>
      <c r="BX35" s="119"/>
      <c r="BY35" s="119"/>
      <c r="BZ35" s="119"/>
      <c r="CA35" s="119"/>
      <c r="CB35" s="119"/>
      <c r="CC35" s="119"/>
      <c r="CD35" s="119"/>
      <c r="CE35" s="119"/>
      <c r="CF35" s="119"/>
      <c r="CG35" s="119"/>
      <c r="CH35" s="120"/>
    </row>
    <row r="36" spans="1:86">
      <c r="A36" s="115">
        <v>43976</v>
      </c>
      <c r="B36" s="124">
        <v>5909</v>
      </c>
      <c r="C36" s="124">
        <v>5908</v>
      </c>
      <c r="D36" s="124">
        <v>5908</v>
      </c>
      <c r="E36" s="124">
        <v>5907</v>
      </c>
      <c r="F36" s="124">
        <v>5907</v>
      </c>
      <c r="G36" s="124">
        <v>5907</v>
      </c>
      <c r="H36" s="124">
        <v>5907</v>
      </c>
      <c r="I36" s="124">
        <v>5907</v>
      </c>
      <c r="J36" s="124">
        <v>5907</v>
      </c>
      <c r="K36" s="124">
        <v>5907</v>
      </c>
      <c r="L36" s="119">
        <v>5908</v>
      </c>
      <c r="M36" s="119">
        <v>5906</v>
      </c>
      <c r="N36" s="119">
        <v>5905</v>
      </c>
      <c r="O36" s="119">
        <v>5905</v>
      </c>
      <c r="P36" s="119">
        <v>5905</v>
      </c>
      <c r="Q36" s="119">
        <v>5904</v>
      </c>
      <c r="R36" s="119">
        <v>5902</v>
      </c>
      <c r="S36" s="119">
        <v>5900</v>
      </c>
      <c r="T36" s="119">
        <v>5902</v>
      </c>
      <c r="U36" s="119">
        <v>5901</v>
      </c>
      <c r="V36" s="119">
        <v>5900</v>
      </c>
      <c r="W36" s="119">
        <v>5899</v>
      </c>
      <c r="X36" s="119">
        <v>5893</v>
      </c>
      <c r="Y36" s="119">
        <v>5873</v>
      </c>
      <c r="Z36" s="119">
        <v>5859</v>
      </c>
      <c r="AA36" s="119">
        <v>5848</v>
      </c>
      <c r="AB36" s="119">
        <v>5822</v>
      </c>
      <c r="AC36" s="119"/>
      <c r="AD36" s="119"/>
      <c r="AE36" s="119"/>
      <c r="AF36" s="119"/>
      <c r="AG36" s="119"/>
      <c r="AH36" s="119"/>
      <c r="AI36" s="119"/>
      <c r="AJ36" s="119"/>
      <c r="AK36" s="119"/>
      <c r="AL36" s="119"/>
      <c r="AM36" s="119"/>
      <c r="AN36" s="119"/>
      <c r="AO36" s="119"/>
      <c r="AP36" s="119"/>
      <c r="AQ36" s="119"/>
      <c r="AR36" s="119"/>
      <c r="AS36" s="119"/>
      <c r="AT36" s="119"/>
      <c r="AU36" s="119"/>
      <c r="AV36" s="119"/>
      <c r="AW36" s="119"/>
      <c r="AX36" s="119"/>
      <c r="AY36" s="119"/>
      <c r="AZ36" s="119"/>
      <c r="BA36" s="119"/>
      <c r="BB36" s="119"/>
      <c r="BC36" s="119"/>
      <c r="BD36" s="119"/>
      <c r="BE36" s="119"/>
      <c r="BF36" s="119"/>
      <c r="BG36" s="119"/>
      <c r="BH36" s="119"/>
      <c r="BI36" s="119"/>
      <c r="BJ36" s="119"/>
      <c r="BK36" s="119"/>
      <c r="BL36" s="119"/>
      <c r="BM36" s="119"/>
      <c r="BN36" s="119"/>
      <c r="BO36" s="119"/>
      <c r="BP36" s="119"/>
      <c r="BQ36" s="119"/>
      <c r="BR36" s="119"/>
      <c r="BS36" s="119"/>
      <c r="BT36" s="119"/>
      <c r="BU36" s="119"/>
      <c r="BV36" s="119"/>
      <c r="BW36" s="119"/>
      <c r="BX36" s="119"/>
      <c r="BY36" s="119"/>
      <c r="BZ36" s="119"/>
      <c r="CA36" s="119"/>
      <c r="CB36" s="119"/>
      <c r="CC36" s="119"/>
      <c r="CD36" s="119"/>
      <c r="CE36" s="119"/>
      <c r="CF36" s="119"/>
      <c r="CG36" s="119"/>
      <c r="CH36" s="120"/>
    </row>
    <row r="37" spans="1:86">
      <c r="A37" s="115">
        <v>43975</v>
      </c>
      <c r="B37" s="124">
        <v>5894</v>
      </c>
      <c r="C37" s="124">
        <v>5893</v>
      </c>
      <c r="D37" s="124">
        <v>5893</v>
      </c>
      <c r="E37" s="124">
        <v>5892</v>
      </c>
      <c r="F37" s="124">
        <v>5892</v>
      </c>
      <c r="G37" s="124">
        <v>5892</v>
      </c>
      <c r="H37" s="124">
        <v>5892</v>
      </c>
      <c r="I37" s="124">
        <v>5892</v>
      </c>
      <c r="J37" s="124">
        <v>5892</v>
      </c>
      <c r="K37" s="124">
        <v>5892</v>
      </c>
      <c r="L37" s="119">
        <v>5893</v>
      </c>
      <c r="M37" s="119">
        <v>5891</v>
      </c>
      <c r="N37" s="119">
        <v>5890</v>
      </c>
      <c r="O37" s="119">
        <v>5890</v>
      </c>
      <c r="P37" s="119">
        <v>5890</v>
      </c>
      <c r="Q37" s="119">
        <v>5889</v>
      </c>
      <c r="R37" s="119">
        <v>5887</v>
      </c>
      <c r="S37" s="119">
        <v>5885</v>
      </c>
      <c r="T37" s="119">
        <v>5887</v>
      </c>
      <c r="U37" s="119">
        <v>5886</v>
      </c>
      <c r="V37" s="119">
        <v>5885</v>
      </c>
      <c r="W37" s="119">
        <v>5884</v>
      </c>
      <c r="X37" s="119">
        <v>5878</v>
      </c>
      <c r="Y37" s="119">
        <v>5860</v>
      </c>
      <c r="Z37" s="119">
        <v>5851</v>
      </c>
      <c r="AA37" s="119">
        <v>5842</v>
      </c>
      <c r="AB37" s="119">
        <v>5821</v>
      </c>
      <c r="AC37" s="119">
        <v>5814</v>
      </c>
      <c r="AD37" s="119"/>
      <c r="AE37" s="119"/>
      <c r="AF37" s="119"/>
      <c r="AG37" s="119"/>
      <c r="AH37" s="119"/>
      <c r="AI37" s="119"/>
      <c r="AJ37" s="119"/>
      <c r="AK37" s="119"/>
      <c r="AL37" s="119"/>
      <c r="AM37" s="119"/>
      <c r="AN37" s="119"/>
      <c r="AO37" s="119"/>
      <c r="AP37" s="119"/>
      <c r="AQ37" s="119"/>
      <c r="AR37" s="119"/>
      <c r="AS37" s="119"/>
      <c r="AT37" s="119"/>
      <c r="AU37" s="119"/>
      <c r="AV37" s="119"/>
      <c r="AW37" s="119"/>
      <c r="AX37" s="119"/>
      <c r="AY37" s="119"/>
      <c r="AZ37" s="119"/>
      <c r="BA37" s="119"/>
      <c r="BB37" s="119"/>
      <c r="BC37" s="119"/>
      <c r="BD37" s="119"/>
      <c r="BE37" s="119"/>
      <c r="BF37" s="119"/>
      <c r="BG37" s="119"/>
      <c r="BH37" s="119"/>
      <c r="BI37" s="119"/>
      <c r="BJ37" s="119"/>
      <c r="BK37" s="119"/>
      <c r="BL37" s="119"/>
      <c r="BM37" s="119"/>
      <c r="BN37" s="119"/>
      <c r="BO37" s="119"/>
      <c r="BP37" s="119"/>
      <c r="BQ37" s="119"/>
      <c r="BR37" s="119"/>
      <c r="BS37" s="119"/>
      <c r="BT37" s="119"/>
      <c r="BU37" s="119"/>
      <c r="BV37" s="119"/>
      <c r="BW37" s="119"/>
      <c r="BX37" s="119"/>
      <c r="BY37" s="119"/>
      <c r="BZ37" s="119"/>
      <c r="CA37" s="119"/>
      <c r="CB37" s="119"/>
      <c r="CC37" s="119"/>
      <c r="CD37" s="119"/>
      <c r="CE37" s="119"/>
      <c r="CF37" s="119"/>
      <c r="CG37" s="119"/>
      <c r="CH37" s="120"/>
    </row>
    <row r="38" spans="1:86">
      <c r="A38" s="115">
        <v>43974</v>
      </c>
      <c r="B38" s="124">
        <v>5881</v>
      </c>
      <c r="C38" s="124">
        <v>5880</v>
      </c>
      <c r="D38" s="124">
        <v>5880</v>
      </c>
      <c r="E38" s="124">
        <v>5879</v>
      </c>
      <c r="F38" s="124">
        <v>5879</v>
      </c>
      <c r="G38" s="124">
        <v>5879</v>
      </c>
      <c r="H38" s="124">
        <v>5879</v>
      </c>
      <c r="I38" s="124">
        <v>5879</v>
      </c>
      <c r="J38" s="124">
        <v>5879</v>
      </c>
      <c r="K38" s="124">
        <v>5879</v>
      </c>
      <c r="L38" s="119">
        <v>5880</v>
      </c>
      <c r="M38" s="119">
        <v>5878</v>
      </c>
      <c r="N38" s="119">
        <v>5877</v>
      </c>
      <c r="O38" s="119">
        <v>5877</v>
      </c>
      <c r="P38" s="119">
        <v>5877</v>
      </c>
      <c r="Q38" s="119">
        <v>5877</v>
      </c>
      <c r="R38" s="119">
        <v>5876</v>
      </c>
      <c r="S38" s="119">
        <v>5874</v>
      </c>
      <c r="T38" s="119">
        <v>5876</v>
      </c>
      <c r="U38" s="119">
        <v>5875</v>
      </c>
      <c r="V38" s="119">
        <v>5874</v>
      </c>
      <c r="W38" s="119">
        <v>5873</v>
      </c>
      <c r="X38" s="119">
        <v>5867</v>
      </c>
      <c r="Y38" s="119">
        <v>5849</v>
      </c>
      <c r="Z38" s="119">
        <v>5841</v>
      </c>
      <c r="AA38" s="119">
        <v>5833</v>
      </c>
      <c r="AB38" s="119">
        <v>5819</v>
      </c>
      <c r="AC38" s="119">
        <v>5814</v>
      </c>
      <c r="AD38" s="119">
        <v>5803</v>
      </c>
      <c r="AE38" s="119"/>
      <c r="AF38" s="119"/>
      <c r="AG38" s="119"/>
      <c r="AH38" s="119"/>
      <c r="AI38" s="119"/>
      <c r="AJ38" s="119"/>
      <c r="AK38" s="119"/>
      <c r="AL38" s="119"/>
      <c r="AM38" s="119"/>
      <c r="AN38" s="119"/>
      <c r="AO38" s="119"/>
      <c r="AP38" s="119"/>
      <c r="AQ38" s="119"/>
      <c r="AR38" s="119"/>
      <c r="AS38" s="119"/>
      <c r="AT38" s="119"/>
      <c r="AU38" s="119"/>
      <c r="AV38" s="119"/>
      <c r="AW38" s="119"/>
      <c r="AX38" s="119"/>
      <c r="AY38" s="119"/>
      <c r="AZ38" s="119"/>
      <c r="BA38" s="119"/>
      <c r="BB38" s="119"/>
      <c r="BC38" s="119"/>
      <c r="BD38" s="119"/>
      <c r="BE38" s="119"/>
      <c r="BF38" s="119"/>
      <c r="BG38" s="119"/>
      <c r="BH38" s="119"/>
      <c r="BI38" s="119"/>
      <c r="BJ38" s="119"/>
      <c r="BK38" s="119"/>
      <c r="BL38" s="119"/>
      <c r="BM38" s="119"/>
      <c r="BN38" s="119"/>
      <c r="BO38" s="119"/>
      <c r="BP38" s="119"/>
      <c r="BQ38" s="119"/>
      <c r="BR38" s="119"/>
      <c r="BS38" s="119"/>
      <c r="BT38" s="119"/>
      <c r="BU38" s="119"/>
      <c r="BV38" s="119"/>
      <c r="BW38" s="119"/>
      <c r="BX38" s="119"/>
      <c r="BY38" s="119"/>
      <c r="BZ38" s="119"/>
      <c r="CA38" s="119"/>
      <c r="CB38" s="119"/>
      <c r="CC38" s="119"/>
      <c r="CD38" s="119"/>
      <c r="CE38" s="119"/>
      <c r="CF38" s="119"/>
      <c r="CG38" s="119"/>
      <c r="CH38" s="120"/>
    </row>
    <row r="39" spans="1:86">
      <c r="A39" s="115">
        <v>43973</v>
      </c>
      <c r="B39" s="124">
        <v>5863</v>
      </c>
      <c r="C39" s="124">
        <v>5862</v>
      </c>
      <c r="D39" s="124">
        <v>5862</v>
      </c>
      <c r="E39" s="124">
        <v>5862</v>
      </c>
      <c r="F39" s="124">
        <v>5862</v>
      </c>
      <c r="G39" s="124">
        <v>5862</v>
      </c>
      <c r="H39" s="124">
        <v>5862</v>
      </c>
      <c r="I39" s="124">
        <v>5862</v>
      </c>
      <c r="J39" s="124">
        <v>5862</v>
      </c>
      <c r="K39" s="124">
        <v>5862</v>
      </c>
      <c r="L39" s="119">
        <v>5863</v>
      </c>
      <c r="M39" s="119">
        <v>5861</v>
      </c>
      <c r="N39" s="119">
        <v>5860</v>
      </c>
      <c r="O39" s="119">
        <v>5860</v>
      </c>
      <c r="P39" s="119">
        <v>5860</v>
      </c>
      <c r="Q39" s="119">
        <v>5860</v>
      </c>
      <c r="R39" s="119">
        <v>5860</v>
      </c>
      <c r="S39" s="119">
        <v>5858</v>
      </c>
      <c r="T39" s="119">
        <v>5860</v>
      </c>
      <c r="U39" s="119">
        <v>5859</v>
      </c>
      <c r="V39" s="119">
        <v>5858</v>
      </c>
      <c r="W39" s="119">
        <v>5857</v>
      </c>
      <c r="X39" s="119">
        <v>5853</v>
      </c>
      <c r="Y39" s="119">
        <v>5835</v>
      </c>
      <c r="Z39" s="119">
        <v>5829</v>
      </c>
      <c r="AA39" s="119">
        <v>5824</v>
      </c>
      <c r="AB39" s="119">
        <v>5816</v>
      </c>
      <c r="AC39" s="119">
        <v>5813</v>
      </c>
      <c r="AD39" s="119">
        <v>5803</v>
      </c>
      <c r="AE39" s="119">
        <v>5780</v>
      </c>
      <c r="AF39" s="119"/>
      <c r="AG39" s="119"/>
      <c r="AH39" s="119"/>
      <c r="AI39" s="119"/>
      <c r="AJ39" s="119"/>
      <c r="AK39" s="119"/>
      <c r="AL39" s="119"/>
      <c r="AM39" s="119"/>
      <c r="AN39" s="119"/>
      <c r="AO39" s="119"/>
      <c r="AP39" s="119"/>
      <c r="AQ39" s="119"/>
      <c r="AR39" s="119"/>
      <c r="AS39" s="119"/>
      <c r="AT39" s="119"/>
      <c r="AU39" s="119"/>
      <c r="AV39" s="119"/>
      <c r="AW39" s="119"/>
      <c r="AX39" s="119"/>
      <c r="AY39" s="119"/>
      <c r="AZ39" s="119"/>
      <c r="BA39" s="119"/>
      <c r="BB39" s="119"/>
      <c r="BC39" s="119"/>
      <c r="BD39" s="119"/>
      <c r="BE39" s="119"/>
      <c r="BF39" s="119"/>
      <c r="BG39" s="119"/>
      <c r="BH39" s="119"/>
      <c r="BI39" s="119"/>
      <c r="BJ39" s="119"/>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20"/>
    </row>
    <row r="40" spans="1:86">
      <c r="A40" s="115">
        <v>43972</v>
      </c>
      <c r="B40" s="124">
        <v>5843</v>
      </c>
      <c r="C40" s="124">
        <v>5842</v>
      </c>
      <c r="D40" s="124">
        <v>5842</v>
      </c>
      <c r="E40" s="124">
        <v>5842</v>
      </c>
      <c r="F40" s="124">
        <v>5842</v>
      </c>
      <c r="G40" s="124">
        <v>5842</v>
      </c>
      <c r="H40" s="124">
        <v>5842</v>
      </c>
      <c r="I40" s="124">
        <v>5842</v>
      </c>
      <c r="J40" s="124">
        <v>5842</v>
      </c>
      <c r="K40" s="124">
        <v>5842</v>
      </c>
      <c r="L40" s="119">
        <v>5843</v>
      </c>
      <c r="M40" s="119">
        <v>5841</v>
      </c>
      <c r="N40" s="119">
        <v>5840</v>
      </c>
      <c r="O40" s="119">
        <v>5840</v>
      </c>
      <c r="P40" s="119">
        <v>5840</v>
      </c>
      <c r="Q40" s="119">
        <v>5840</v>
      </c>
      <c r="R40" s="119">
        <v>5840</v>
      </c>
      <c r="S40" s="119">
        <v>5838</v>
      </c>
      <c r="T40" s="119">
        <v>5839</v>
      </c>
      <c r="U40" s="119">
        <v>5838</v>
      </c>
      <c r="V40" s="119">
        <v>5837</v>
      </c>
      <c r="W40" s="119">
        <v>5836</v>
      </c>
      <c r="X40" s="119">
        <v>5833</v>
      </c>
      <c r="Y40" s="119">
        <v>5815</v>
      </c>
      <c r="Z40" s="119">
        <v>5809</v>
      </c>
      <c r="AA40" s="119">
        <v>5806</v>
      </c>
      <c r="AB40" s="119">
        <v>5801</v>
      </c>
      <c r="AC40" s="119">
        <v>5798</v>
      </c>
      <c r="AD40" s="119">
        <v>5796</v>
      </c>
      <c r="AE40" s="119">
        <v>5779</v>
      </c>
      <c r="AF40" s="119">
        <v>5767</v>
      </c>
      <c r="AG40" s="119"/>
      <c r="AH40" s="119"/>
      <c r="AI40" s="119"/>
      <c r="AJ40" s="119"/>
      <c r="AK40" s="119"/>
      <c r="AL40" s="119"/>
      <c r="AM40" s="119"/>
      <c r="AN40" s="119"/>
      <c r="AO40" s="119"/>
      <c r="AP40" s="119"/>
      <c r="AQ40" s="119"/>
      <c r="AR40" s="119"/>
      <c r="AS40" s="119"/>
      <c r="AT40" s="119"/>
      <c r="AU40" s="119"/>
      <c r="AV40" s="119"/>
      <c r="AW40" s="119"/>
      <c r="AX40" s="119"/>
      <c r="AY40" s="119"/>
      <c r="AZ40" s="119"/>
      <c r="BA40" s="119"/>
      <c r="BB40" s="119"/>
      <c r="BC40" s="119"/>
      <c r="BD40" s="119"/>
      <c r="BE40" s="119"/>
      <c r="BF40" s="119"/>
      <c r="BG40" s="119"/>
      <c r="BH40" s="119"/>
      <c r="BI40" s="119"/>
      <c r="BJ40" s="119"/>
      <c r="BK40" s="119"/>
      <c r="BL40" s="119"/>
      <c r="BM40" s="119"/>
      <c r="BN40" s="119"/>
      <c r="BO40" s="119"/>
      <c r="BP40" s="119"/>
      <c r="BQ40" s="119"/>
      <c r="BR40" s="119"/>
      <c r="BS40" s="119"/>
      <c r="BT40" s="119"/>
      <c r="BU40" s="119"/>
      <c r="BV40" s="119"/>
      <c r="BW40" s="119"/>
      <c r="BX40" s="119"/>
      <c r="BY40" s="119"/>
      <c r="BZ40" s="119"/>
      <c r="CA40" s="119"/>
      <c r="CB40" s="119"/>
      <c r="CC40" s="119"/>
      <c r="CD40" s="119"/>
      <c r="CE40" s="119"/>
      <c r="CF40" s="119"/>
      <c r="CG40" s="119"/>
      <c r="CH40" s="120"/>
    </row>
    <row r="41" spans="1:86">
      <c r="A41" s="115">
        <v>43971</v>
      </c>
      <c r="B41" s="124">
        <v>5832</v>
      </c>
      <c r="C41" s="124">
        <v>5831</v>
      </c>
      <c r="D41" s="124">
        <v>5831</v>
      </c>
      <c r="E41" s="124">
        <v>5831</v>
      </c>
      <c r="F41" s="124">
        <v>5831</v>
      </c>
      <c r="G41" s="124">
        <v>5831</v>
      </c>
      <c r="H41" s="124">
        <v>5831</v>
      </c>
      <c r="I41" s="124">
        <v>5831</v>
      </c>
      <c r="J41" s="124">
        <v>5831</v>
      </c>
      <c r="K41" s="124">
        <v>5831</v>
      </c>
      <c r="L41" s="119">
        <v>5832</v>
      </c>
      <c r="M41" s="119">
        <v>5830</v>
      </c>
      <c r="N41" s="119">
        <v>5829</v>
      </c>
      <c r="O41" s="119">
        <v>5829</v>
      </c>
      <c r="P41" s="119">
        <v>5829</v>
      </c>
      <c r="Q41" s="119">
        <v>5829</v>
      </c>
      <c r="R41" s="119">
        <v>5829</v>
      </c>
      <c r="S41" s="119">
        <v>5827</v>
      </c>
      <c r="T41" s="119">
        <v>5828</v>
      </c>
      <c r="U41" s="119">
        <v>5827</v>
      </c>
      <c r="V41" s="119">
        <v>5826</v>
      </c>
      <c r="W41" s="119">
        <v>5825</v>
      </c>
      <c r="X41" s="119">
        <v>5822</v>
      </c>
      <c r="Y41" s="119">
        <v>5804</v>
      </c>
      <c r="Z41" s="119">
        <v>5798</v>
      </c>
      <c r="AA41" s="119">
        <v>5795</v>
      </c>
      <c r="AB41" s="119">
        <v>5791</v>
      </c>
      <c r="AC41" s="119">
        <v>5788</v>
      </c>
      <c r="AD41" s="119">
        <v>5787</v>
      </c>
      <c r="AE41" s="119">
        <v>5776</v>
      </c>
      <c r="AF41" s="119">
        <v>5767</v>
      </c>
      <c r="AG41" s="119">
        <v>5740</v>
      </c>
      <c r="AH41" s="119"/>
      <c r="AI41" s="119"/>
      <c r="AJ41" s="119"/>
      <c r="AK41" s="119"/>
      <c r="AL41" s="119"/>
      <c r="AM41" s="119"/>
      <c r="AN41" s="119"/>
      <c r="AO41" s="119"/>
      <c r="AP41" s="119"/>
      <c r="AQ41" s="119"/>
      <c r="AR41" s="119"/>
      <c r="AS41" s="119"/>
      <c r="AT41" s="119"/>
      <c r="AU41" s="119"/>
      <c r="AV41" s="119"/>
      <c r="AW41" s="119"/>
      <c r="AX41" s="119"/>
      <c r="AY41" s="119"/>
      <c r="AZ41" s="119"/>
      <c r="BA41" s="119"/>
      <c r="BB41" s="119"/>
      <c r="BC41" s="119"/>
      <c r="BD41" s="119"/>
      <c r="BE41" s="119"/>
      <c r="BF41" s="119"/>
      <c r="BG41" s="119"/>
      <c r="BH41" s="119"/>
      <c r="BI41" s="119"/>
      <c r="BJ41" s="119"/>
      <c r="BK41" s="119"/>
      <c r="BL41" s="119"/>
      <c r="BM41" s="119"/>
      <c r="BN41" s="119"/>
      <c r="BO41" s="119"/>
      <c r="BP41" s="119"/>
      <c r="BQ41" s="119"/>
      <c r="BR41" s="119"/>
      <c r="BS41" s="119"/>
      <c r="BT41" s="119"/>
      <c r="BU41" s="119"/>
      <c r="BV41" s="119"/>
      <c r="BW41" s="119"/>
      <c r="BX41" s="119"/>
      <c r="BY41" s="119"/>
      <c r="BZ41" s="119"/>
      <c r="CA41" s="119"/>
      <c r="CB41" s="119"/>
      <c r="CC41" s="119"/>
      <c r="CD41" s="119"/>
      <c r="CE41" s="119"/>
      <c r="CF41" s="119"/>
      <c r="CG41" s="119"/>
      <c r="CH41" s="120"/>
    </row>
    <row r="42" spans="1:86">
      <c r="A42" s="115">
        <v>43970</v>
      </c>
      <c r="B42" s="124">
        <v>5810</v>
      </c>
      <c r="C42" s="124">
        <v>5809</v>
      </c>
      <c r="D42" s="124">
        <v>5809</v>
      </c>
      <c r="E42" s="124">
        <v>5809</v>
      </c>
      <c r="F42" s="124">
        <v>5809</v>
      </c>
      <c r="G42" s="124">
        <v>5809</v>
      </c>
      <c r="H42" s="124">
        <v>5809</v>
      </c>
      <c r="I42" s="124">
        <v>5809</v>
      </c>
      <c r="J42" s="124">
        <v>5809</v>
      </c>
      <c r="K42" s="124">
        <v>5809</v>
      </c>
      <c r="L42" s="119">
        <v>5810</v>
      </c>
      <c r="M42" s="119">
        <v>5808</v>
      </c>
      <c r="N42" s="119">
        <v>5807</v>
      </c>
      <c r="O42" s="119">
        <v>5807</v>
      </c>
      <c r="P42" s="119">
        <v>5807</v>
      </c>
      <c r="Q42" s="119">
        <v>5807</v>
      </c>
      <c r="R42" s="119">
        <v>5807</v>
      </c>
      <c r="S42" s="119">
        <v>5805</v>
      </c>
      <c r="T42" s="119">
        <v>5806</v>
      </c>
      <c r="U42" s="119">
        <v>5805</v>
      </c>
      <c r="V42" s="119">
        <v>5804</v>
      </c>
      <c r="W42" s="119">
        <v>5803</v>
      </c>
      <c r="X42" s="119">
        <v>5801</v>
      </c>
      <c r="Y42" s="119">
        <v>5784</v>
      </c>
      <c r="Z42" s="119">
        <v>5778</v>
      </c>
      <c r="AA42" s="119">
        <v>5775</v>
      </c>
      <c r="AB42" s="119">
        <v>5772</v>
      </c>
      <c r="AC42" s="119">
        <v>5770</v>
      </c>
      <c r="AD42" s="119">
        <v>5770</v>
      </c>
      <c r="AE42" s="119">
        <v>5761</v>
      </c>
      <c r="AF42" s="119">
        <v>5758</v>
      </c>
      <c r="AG42" s="119">
        <v>5739</v>
      </c>
      <c r="AH42" s="119">
        <v>5707</v>
      </c>
      <c r="AI42" s="119"/>
      <c r="AJ42" s="119"/>
      <c r="AK42" s="119"/>
      <c r="AL42" s="119"/>
      <c r="AM42" s="119"/>
      <c r="AN42" s="119"/>
      <c r="AO42" s="119"/>
      <c r="AP42" s="119"/>
      <c r="AQ42" s="119"/>
      <c r="AR42" s="119"/>
      <c r="AS42" s="119"/>
      <c r="AT42" s="119"/>
      <c r="AU42" s="119"/>
      <c r="AV42" s="119"/>
      <c r="AW42" s="119"/>
      <c r="AX42" s="119"/>
      <c r="AY42" s="119"/>
      <c r="AZ42" s="119"/>
      <c r="BA42" s="119"/>
      <c r="BB42" s="119"/>
      <c r="BC42" s="119"/>
      <c r="BD42" s="119"/>
      <c r="BE42" s="119"/>
      <c r="BF42" s="119"/>
      <c r="BG42" s="119"/>
      <c r="BH42" s="119"/>
      <c r="BI42" s="119"/>
      <c r="BJ42" s="119"/>
      <c r="BK42" s="119"/>
      <c r="BL42" s="119"/>
      <c r="BM42" s="119"/>
      <c r="BN42" s="119"/>
      <c r="BO42" s="119"/>
      <c r="BP42" s="119"/>
      <c r="BQ42" s="119"/>
      <c r="BR42" s="119"/>
      <c r="BS42" s="119"/>
      <c r="BT42" s="119"/>
      <c r="BU42" s="119"/>
      <c r="BV42" s="119"/>
      <c r="BW42" s="119"/>
      <c r="BX42" s="119"/>
      <c r="BY42" s="119"/>
      <c r="BZ42" s="119"/>
      <c r="CA42" s="119"/>
      <c r="CB42" s="119"/>
      <c r="CC42" s="119"/>
      <c r="CD42" s="119"/>
      <c r="CE42" s="119"/>
      <c r="CF42" s="119"/>
      <c r="CG42" s="119"/>
      <c r="CH42" s="120"/>
    </row>
    <row r="43" spans="1:86">
      <c r="A43" s="115">
        <v>43969</v>
      </c>
      <c r="B43" s="124">
        <v>5791</v>
      </c>
      <c r="C43" s="124">
        <v>5790</v>
      </c>
      <c r="D43" s="124">
        <v>5790</v>
      </c>
      <c r="E43" s="124">
        <v>5790</v>
      </c>
      <c r="F43" s="124">
        <v>5790</v>
      </c>
      <c r="G43" s="124">
        <v>5790</v>
      </c>
      <c r="H43" s="124">
        <v>5790</v>
      </c>
      <c r="I43" s="124">
        <v>5790</v>
      </c>
      <c r="J43" s="124">
        <v>5790</v>
      </c>
      <c r="K43" s="124">
        <v>5790</v>
      </c>
      <c r="L43" s="119">
        <v>5791</v>
      </c>
      <c r="M43" s="119">
        <v>5789</v>
      </c>
      <c r="N43" s="119">
        <v>5788</v>
      </c>
      <c r="O43" s="119">
        <v>5788</v>
      </c>
      <c r="P43" s="119">
        <v>5788</v>
      </c>
      <c r="Q43" s="119">
        <v>5788</v>
      </c>
      <c r="R43" s="119">
        <v>5788</v>
      </c>
      <c r="S43" s="119">
        <v>5786</v>
      </c>
      <c r="T43" s="119">
        <v>5787</v>
      </c>
      <c r="U43" s="119">
        <v>5786</v>
      </c>
      <c r="V43" s="119">
        <v>5785</v>
      </c>
      <c r="W43" s="119">
        <v>5784</v>
      </c>
      <c r="X43" s="119">
        <v>5782</v>
      </c>
      <c r="Y43" s="119">
        <v>5766</v>
      </c>
      <c r="Z43" s="119">
        <v>5761</v>
      </c>
      <c r="AA43" s="119">
        <v>5760</v>
      </c>
      <c r="AB43" s="119">
        <v>5757</v>
      </c>
      <c r="AC43" s="119">
        <v>5755</v>
      </c>
      <c r="AD43" s="119">
        <v>5755</v>
      </c>
      <c r="AE43" s="119">
        <v>5747</v>
      </c>
      <c r="AF43" s="119">
        <v>5746</v>
      </c>
      <c r="AG43" s="119">
        <v>5732</v>
      </c>
      <c r="AH43" s="119">
        <v>5707</v>
      </c>
      <c r="AI43" s="119">
        <v>5686</v>
      </c>
      <c r="AJ43" s="119"/>
      <c r="AK43" s="119"/>
      <c r="AL43" s="119"/>
      <c r="AM43" s="119"/>
      <c r="AN43" s="119"/>
      <c r="AO43" s="119"/>
      <c r="AP43" s="119"/>
      <c r="AQ43" s="119"/>
      <c r="AR43" s="119"/>
      <c r="AS43" s="119"/>
      <c r="AT43" s="119"/>
      <c r="AU43" s="119"/>
      <c r="AV43" s="119"/>
      <c r="AW43" s="119"/>
      <c r="AX43" s="119"/>
      <c r="AY43" s="119"/>
      <c r="AZ43" s="119"/>
      <c r="BA43" s="119"/>
      <c r="BB43" s="119"/>
      <c r="BC43" s="119"/>
      <c r="BD43" s="119"/>
      <c r="BE43" s="119"/>
      <c r="BF43" s="119"/>
      <c r="BG43" s="119"/>
      <c r="BH43" s="119"/>
      <c r="BI43" s="119"/>
      <c r="BJ43" s="119"/>
      <c r="BK43" s="119"/>
      <c r="BL43" s="119"/>
      <c r="BM43" s="119"/>
      <c r="BN43" s="119"/>
      <c r="BO43" s="119"/>
      <c r="BP43" s="119"/>
      <c r="BQ43" s="119"/>
      <c r="BR43" s="119"/>
      <c r="BS43" s="119"/>
      <c r="BT43" s="119"/>
      <c r="BU43" s="119"/>
      <c r="BV43" s="119"/>
      <c r="BW43" s="119"/>
      <c r="BX43" s="119"/>
      <c r="BY43" s="119"/>
      <c r="BZ43" s="119"/>
      <c r="CA43" s="119"/>
      <c r="CB43" s="119"/>
      <c r="CC43" s="119"/>
      <c r="CD43" s="119"/>
      <c r="CE43" s="119"/>
      <c r="CF43" s="119"/>
      <c r="CG43" s="119"/>
      <c r="CH43" s="120"/>
    </row>
    <row r="44" spans="1:86">
      <c r="A44" s="115">
        <v>43968</v>
      </c>
      <c r="B44" s="124">
        <v>5776</v>
      </c>
      <c r="C44" s="124">
        <v>5775</v>
      </c>
      <c r="D44" s="124">
        <v>5775</v>
      </c>
      <c r="E44" s="124">
        <v>5775</v>
      </c>
      <c r="F44" s="124">
        <v>5775</v>
      </c>
      <c r="G44" s="124">
        <v>5775</v>
      </c>
      <c r="H44" s="124">
        <v>5775</v>
      </c>
      <c r="I44" s="124">
        <v>5775</v>
      </c>
      <c r="J44" s="124">
        <v>5775</v>
      </c>
      <c r="K44" s="124">
        <v>5775</v>
      </c>
      <c r="L44" s="119">
        <v>5776</v>
      </c>
      <c r="M44" s="119">
        <v>5774</v>
      </c>
      <c r="N44" s="119">
        <v>5774</v>
      </c>
      <c r="O44" s="119">
        <v>5774</v>
      </c>
      <c r="P44" s="119">
        <v>5774</v>
      </c>
      <c r="Q44" s="119">
        <v>5774</v>
      </c>
      <c r="R44" s="119">
        <v>5774</v>
      </c>
      <c r="S44" s="119">
        <v>5772</v>
      </c>
      <c r="T44" s="119">
        <v>5773</v>
      </c>
      <c r="U44" s="119">
        <v>5772</v>
      </c>
      <c r="V44" s="119">
        <v>5771</v>
      </c>
      <c r="W44" s="119">
        <v>5770</v>
      </c>
      <c r="X44" s="119">
        <v>5768</v>
      </c>
      <c r="Y44" s="119">
        <v>5752</v>
      </c>
      <c r="Z44" s="119">
        <v>5747</v>
      </c>
      <c r="AA44" s="119">
        <v>5746</v>
      </c>
      <c r="AB44" s="119">
        <v>5744</v>
      </c>
      <c r="AC44" s="119">
        <v>5742</v>
      </c>
      <c r="AD44" s="119">
        <v>5742</v>
      </c>
      <c r="AE44" s="119">
        <v>5735</v>
      </c>
      <c r="AF44" s="119">
        <v>5734</v>
      </c>
      <c r="AG44" s="119">
        <v>5721</v>
      </c>
      <c r="AH44" s="119">
        <v>5702</v>
      </c>
      <c r="AI44" s="119">
        <v>5686</v>
      </c>
      <c r="AJ44" s="119">
        <v>5671</v>
      </c>
      <c r="AK44" s="119"/>
      <c r="AL44" s="119"/>
      <c r="AM44" s="119"/>
      <c r="AN44" s="119"/>
      <c r="AO44" s="119"/>
      <c r="AP44" s="119"/>
      <c r="AQ44" s="119"/>
      <c r="AR44" s="119"/>
      <c r="AS44" s="119"/>
      <c r="AT44" s="119"/>
      <c r="AU44" s="119"/>
      <c r="AV44" s="119"/>
      <c r="AW44" s="119"/>
      <c r="AX44" s="119"/>
      <c r="AY44" s="119"/>
      <c r="AZ44" s="119"/>
      <c r="BA44" s="119"/>
      <c r="BB44" s="119"/>
      <c r="BC44" s="119"/>
      <c r="BD44" s="119"/>
      <c r="BE44" s="119"/>
      <c r="BF44" s="119"/>
      <c r="BG44" s="119"/>
      <c r="BH44" s="119"/>
      <c r="BI44" s="119"/>
      <c r="BJ44" s="119"/>
      <c r="BK44" s="119"/>
      <c r="BL44" s="119"/>
      <c r="BM44" s="119"/>
      <c r="BN44" s="119"/>
      <c r="BO44" s="119"/>
      <c r="BP44" s="119"/>
      <c r="BQ44" s="119"/>
      <c r="BR44" s="119"/>
      <c r="BS44" s="119"/>
      <c r="BT44" s="119"/>
      <c r="BU44" s="119"/>
      <c r="BV44" s="119"/>
      <c r="BW44" s="119"/>
      <c r="BX44" s="119"/>
      <c r="BY44" s="119"/>
      <c r="BZ44" s="119"/>
      <c r="CA44" s="119"/>
      <c r="CB44" s="119"/>
      <c r="CC44" s="119"/>
      <c r="CD44" s="119"/>
      <c r="CE44" s="119"/>
      <c r="CF44" s="119"/>
      <c r="CG44" s="119"/>
      <c r="CH44" s="120"/>
    </row>
    <row r="45" spans="1:86">
      <c r="A45" s="115">
        <v>43967</v>
      </c>
      <c r="B45" s="124">
        <v>5760</v>
      </c>
      <c r="C45" s="124">
        <v>5759</v>
      </c>
      <c r="D45" s="124">
        <v>5759</v>
      </c>
      <c r="E45" s="124">
        <v>5759</v>
      </c>
      <c r="F45" s="124">
        <v>5759</v>
      </c>
      <c r="G45" s="124">
        <v>5759</v>
      </c>
      <c r="H45" s="124">
        <v>5759</v>
      </c>
      <c r="I45" s="124">
        <v>5759</v>
      </c>
      <c r="J45" s="124">
        <v>5759</v>
      </c>
      <c r="K45" s="124">
        <v>5759</v>
      </c>
      <c r="L45" s="119">
        <v>5760</v>
      </c>
      <c r="M45" s="119">
        <v>5758</v>
      </c>
      <c r="N45" s="119">
        <v>5758</v>
      </c>
      <c r="O45" s="119">
        <v>5758</v>
      </c>
      <c r="P45" s="119">
        <v>5758</v>
      </c>
      <c r="Q45" s="119">
        <v>5758</v>
      </c>
      <c r="R45" s="119">
        <v>5758</v>
      </c>
      <c r="S45" s="119">
        <v>5756</v>
      </c>
      <c r="T45" s="119">
        <v>5757</v>
      </c>
      <c r="U45" s="119">
        <v>5756</v>
      </c>
      <c r="V45" s="119">
        <v>5755</v>
      </c>
      <c r="W45" s="119">
        <v>5754</v>
      </c>
      <c r="X45" s="119">
        <v>5753</v>
      </c>
      <c r="Y45" s="119">
        <v>5737</v>
      </c>
      <c r="Z45" s="119">
        <v>5732</v>
      </c>
      <c r="AA45" s="119">
        <v>5731</v>
      </c>
      <c r="AB45" s="119">
        <v>5729</v>
      </c>
      <c r="AC45" s="119">
        <v>5727</v>
      </c>
      <c r="AD45" s="119">
        <v>5727</v>
      </c>
      <c r="AE45" s="119">
        <v>5721</v>
      </c>
      <c r="AF45" s="119">
        <v>5720</v>
      </c>
      <c r="AG45" s="119">
        <v>5708</v>
      </c>
      <c r="AH45" s="119">
        <v>5692</v>
      </c>
      <c r="AI45" s="119">
        <v>5681</v>
      </c>
      <c r="AJ45" s="119">
        <v>5671</v>
      </c>
      <c r="AK45" s="119">
        <v>5660</v>
      </c>
      <c r="AL45" s="119"/>
      <c r="AM45" s="119"/>
      <c r="AN45" s="119"/>
      <c r="AO45" s="119"/>
      <c r="AP45" s="119"/>
      <c r="AQ45" s="119"/>
      <c r="AR45" s="119"/>
      <c r="AS45" s="119"/>
      <c r="AT45" s="119"/>
      <c r="AU45" s="119"/>
      <c r="AV45" s="119"/>
      <c r="AW45" s="119"/>
      <c r="AX45" s="119"/>
      <c r="AY45" s="119"/>
      <c r="AZ45" s="119"/>
      <c r="BA45" s="119"/>
      <c r="BB45" s="119"/>
      <c r="BC45" s="119"/>
      <c r="BD45" s="119"/>
      <c r="BE45" s="119"/>
      <c r="BF45" s="119"/>
      <c r="BG45" s="119"/>
      <c r="BH45" s="119"/>
      <c r="BI45" s="119"/>
      <c r="BJ45" s="119"/>
      <c r="BK45" s="119"/>
      <c r="BL45" s="119"/>
      <c r="BM45" s="119"/>
      <c r="BN45" s="119"/>
      <c r="BO45" s="119"/>
      <c r="BP45" s="119"/>
      <c r="BQ45" s="119"/>
      <c r="BR45" s="119"/>
      <c r="BS45" s="119"/>
      <c r="BT45" s="119"/>
      <c r="BU45" s="119"/>
      <c r="BV45" s="119"/>
      <c r="BW45" s="119"/>
      <c r="BX45" s="119"/>
      <c r="BY45" s="119"/>
      <c r="BZ45" s="119"/>
      <c r="CA45" s="119"/>
      <c r="CB45" s="119"/>
      <c r="CC45" s="119"/>
      <c r="CD45" s="119"/>
      <c r="CE45" s="119"/>
      <c r="CF45" s="119"/>
      <c r="CG45" s="119"/>
      <c r="CH45" s="120"/>
    </row>
    <row r="46" spans="1:86">
      <c r="A46" s="115">
        <v>43966</v>
      </c>
      <c r="B46" s="124">
        <v>5740</v>
      </c>
      <c r="C46" s="124">
        <v>5739</v>
      </c>
      <c r="D46" s="124">
        <v>5739</v>
      </c>
      <c r="E46" s="124">
        <v>5739</v>
      </c>
      <c r="F46" s="124">
        <v>5739</v>
      </c>
      <c r="G46" s="124">
        <v>5739</v>
      </c>
      <c r="H46" s="124">
        <v>5739</v>
      </c>
      <c r="I46" s="124">
        <v>5739</v>
      </c>
      <c r="J46" s="124">
        <v>5739</v>
      </c>
      <c r="K46" s="124">
        <v>5739</v>
      </c>
      <c r="L46" s="119">
        <v>5740</v>
      </c>
      <c r="M46" s="119">
        <v>5738</v>
      </c>
      <c r="N46" s="119">
        <v>5738</v>
      </c>
      <c r="O46" s="119">
        <v>5738</v>
      </c>
      <c r="P46" s="119">
        <v>5738</v>
      </c>
      <c r="Q46" s="119">
        <v>5738</v>
      </c>
      <c r="R46" s="119">
        <v>5738</v>
      </c>
      <c r="S46" s="119">
        <v>5736</v>
      </c>
      <c r="T46" s="119">
        <v>5737</v>
      </c>
      <c r="U46" s="119">
        <v>5736</v>
      </c>
      <c r="V46" s="119">
        <v>5735</v>
      </c>
      <c r="W46" s="119">
        <v>5734</v>
      </c>
      <c r="X46" s="119">
        <v>5733</v>
      </c>
      <c r="Y46" s="119">
        <v>5719</v>
      </c>
      <c r="Z46" s="119">
        <v>5714</v>
      </c>
      <c r="AA46" s="119">
        <v>5713</v>
      </c>
      <c r="AB46" s="119">
        <v>5711</v>
      </c>
      <c r="AC46" s="119">
        <v>5709</v>
      </c>
      <c r="AD46" s="119">
        <v>5709</v>
      </c>
      <c r="AE46" s="119">
        <v>5705</v>
      </c>
      <c r="AF46" s="119">
        <v>5704</v>
      </c>
      <c r="AG46" s="119">
        <v>5694</v>
      </c>
      <c r="AH46" s="119">
        <v>5683</v>
      </c>
      <c r="AI46" s="119">
        <v>5673</v>
      </c>
      <c r="AJ46" s="119">
        <v>5669</v>
      </c>
      <c r="AK46" s="119">
        <v>5660</v>
      </c>
      <c r="AL46" s="119">
        <v>5634</v>
      </c>
      <c r="AM46" s="119"/>
      <c r="AN46" s="119"/>
      <c r="AO46" s="119"/>
      <c r="AP46" s="119"/>
      <c r="AQ46" s="119"/>
      <c r="AR46" s="119"/>
      <c r="AS46" s="119"/>
      <c r="AT46" s="119"/>
      <c r="AU46" s="119"/>
      <c r="AV46" s="119"/>
      <c r="AW46" s="119"/>
      <c r="AX46" s="119"/>
      <c r="AY46" s="119"/>
      <c r="AZ46" s="119"/>
      <c r="BA46" s="119"/>
      <c r="BB46" s="119"/>
      <c r="BC46" s="119"/>
      <c r="BD46" s="119"/>
      <c r="BE46" s="119"/>
      <c r="BF46" s="119"/>
      <c r="BG46" s="119"/>
      <c r="BH46" s="119"/>
      <c r="BI46" s="119"/>
      <c r="BJ46" s="119"/>
      <c r="BK46" s="119"/>
      <c r="BL46" s="119"/>
      <c r="BM46" s="119"/>
      <c r="BN46" s="119"/>
      <c r="BO46" s="119"/>
      <c r="BP46" s="119"/>
      <c r="BQ46" s="119"/>
      <c r="BR46" s="119"/>
      <c r="BS46" s="119"/>
      <c r="BT46" s="119"/>
      <c r="BU46" s="119"/>
      <c r="BV46" s="119"/>
      <c r="BW46" s="119"/>
      <c r="BX46" s="119"/>
      <c r="BY46" s="119"/>
      <c r="BZ46" s="119"/>
      <c r="CA46" s="119"/>
      <c r="CB46" s="119"/>
      <c r="CC46" s="119"/>
      <c r="CD46" s="119"/>
      <c r="CE46" s="119"/>
      <c r="CF46" s="119"/>
      <c r="CG46" s="119"/>
      <c r="CH46" s="120"/>
    </row>
    <row r="47" spans="1:86">
      <c r="A47" s="115">
        <v>43965</v>
      </c>
      <c r="B47" s="124">
        <v>5717</v>
      </c>
      <c r="C47" s="124">
        <v>5716</v>
      </c>
      <c r="D47" s="124">
        <v>5716</v>
      </c>
      <c r="E47" s="124">
        <v>5716</v>
      </c>
      <c r="F47" s="124">
        <v>5716</v>
      </c>
      <c r="G47" s="124">
        <v>5716</v>
      </c>
      <c r="H47" s="124">
        <v>5716</v>
      </c>
      <c r="I47" s="124">
        <v>5716</v>
      </c>
      <c r="J47" s="124">
        <v>5716</v>
      </c>
      <c r="K47" s="124">
        <v>5716</v>
      </c>
      <c r="L47" s="119">
        <v>5717</v>
      </c>
      <c r="M47" s="119">
        <v>5715</v>
      </c>
      <c r="N47" s="119">
        <v>5715</v>
      </c>
      <c r="O47" s="119">
        <v>5715</v>
      </c>
      <c r="P47" s="119">
        <v>5715</v>
      </c>
      <c r="Q47" s="119">
        <v>5715</v>
      </c>
      <c r="R47" s="119">
        <v>5715</v>
      </c>
      <c r="S47" s="119">
        <v>5713</v>
      </c>
      <c r="T47" s="119">
        <v>5714</v>
      </c>
      <c r="U47" s="119">
        <v>5713</v>
      </c>
      <c r="V47" s="119">
        <v>5712</v>
      </c>
      <c r="W47" s="119">
        <v>5711</v>
      </c>
      <c r="X47" s="119">
        <v>5711</v>
      </c>
      <c r="Y47" s="119">
        <v>5698</v>
      </c>
      <c r="Z47" s="119">
        <v>5695</v>
      </c>
      <c r="AA47" s="119">
        <v>5694</v>
      </c>
      <c r="AB47" s="119">
        <v>5692</v>
      </c>
      <c r="AC47" s="119">
        <v>5690</v>
      </c>
      <c r="AD47" s="119">
        <v>5690</v>
      </c>
      <c r="AE47" s="119">
        <v>5686</v>
      </c>
      <c r="AF47" s="119">
        <v>5686</v>
      </c>
      <c r="AG47" s="119">
        <v>5677</v>
      </c>
      <c r="AH47" s="119">
        <v>5667</v>
      </c>
      <c r="AI47" s="119">
        <v>5659</v>
      </c>
      <c r="AJ47" s="119">
        <v>5657</v>
      </c>
      <c r="AK47" s="119">
        <v>5653</v>
      </c>
      <c r="AL47" s="119">
        <v>5632</v>
      </c>
      <c r="AM47" s="119">
        <v>5581</v>
      </c>
      <c r="AN47" s="119"/>
      <c r="AO47" s="119"/>
      <c r="AP47" s="119"/>
      <c r="AQ47" s="119"/>
      <c r="AR47" s="119"/>
      <c r="AS47" s="119"/>
      <c r="AT47" s="119"/>
      <c r="AU47" s="119"/>
      <c r="AV47" s="119"/>
      <c r="AW47" s="119"/>
      <c r="AX47" s="119"/>
      <c r="AY47" s="119"/>
      <c r="AZ47" s="119"/>
      <c r="BA47" s="119"/>
      <c r="BB47" s="119"/>
      <c r="BC47" s="119"/>
      <c r="BD47" s="119"/>
      <c r="BE47" s="119"/>
      <c r="BF47" s="119"/>
      <c r="BG47" s="119"/>
      <c r="BH47" s="119"/>
      <c r="BI47" s="119"/>
      <c r="BJ47" s="119"/>
      <c r="BK47" s="119"/>
      <c r="BL47" s="119"/>
      <c r="BM47" s="119"/>
      <c r="BN47" s="119"/>
      <c r="BO47" s="119"/>
      <c r="BP47" s="119"/>
      <c r="BQ47" s="119"/>
      <c r="BR47" s="119"/>
      <c r="BS47" s="119"/>
      <c r="BT47" s="119"/>
      <c r="BU47" s="119"/>
      <c r="BV47" s="119"/>
      <c r="BW47" s="119"/>
      <c r="BX47" s="119"/>
      <c r="BY47" s="119"/>
      <c r="BZ47" s="119"/>
      <c r="CA47" s="119"/>
      <c r="CB47" s="119"/>
      <c r="CC47" s="119"/>
      <c r="CD47" s="119"/>
      <c r="CE47" s="119"/>
      <c r="CF47" s="119"/>
      <c r="CG47" s="119"/>
      <c r="CH47" s="120"/>
    </row>
    <row r="48" spans="1:86">
      <c r="A48" s="115">
        <v>43964</v>
      </c>
      <c r="B48" s="124">
        <v>5696</v>
      </c>
      <c r="C48" s="124">
        <v>5695</v>
      </c>
      <c r="D48" s="124">
        <v>5695</v>
      </c>
      <c r="E48" s="124">
        <v>5695</v>
      </c>
      <c r="F48" s="124">
        <v>5695</v>
      </c>
      <c r="G48" s="124">
        <v>5695</v>
      </c>
      <c r="H48" s="124">
        <v>5695</v>
      </c>
      <c r="I48" s="124">
        <v>5695</v>
      </c>
      <c r="J48" s="124">
        <v>5695</v>
      </c>
      <c r="K48" s="124">
        <v>5695</v>
      </c>
      <c r="L48" s="119">
        <v>5696</v>
      </c>
      <c r="M48" s="119">
        <v>5694</v>
      </c>
      <c r="N48" s="119">
        <v>5694</v>
      </c>
      <c r="O48" s="119">
        <v>5694</v>
      </c>
      <c r="P48" s="119">
        <v>5694</v>
      </c>
      <c r="Q48" s="119">
        <v>5694</v>
      </c>
      <c r="R48" s="119">
        <v>5694</v>
      </c>
      <c r="S48" s="119">
        <v>5692</v>
      </c>
      <c r="T48" s="119">
        <v>5693</v>
      </c>
      <c r="U48" s="119">
        <v>5692</v>
      </c>
      <c r="V48" s="119">
        <v>5691</v>
      </c>
      <c r="W48" s="119">
        <v>5690</v>
      </c>
      <c r="X48" s="119">
        <v>5690</v>
      </c>
      <c r="Y48" s="119">
        <v>5677</v>
      </c>
      <c r="Z48" s="119">
        <v>5674</v>
      </c>
      <c r="AA48" s="119">
        <v>5673</v>
      </c>
      <c r="AB48" s="119">
        <v>5671</v>
      </c>
      <c r="AC48" s="119">
        <v>5669</v>
      </c>
      <c r="AD48" s="119">
        <v>5669</v>
      </c>
      <c r="AE48" s="119">
        <v>5665</v>
      </c>
      <c r="AF48" s="119">
        <v>5665</v>
      </c>
      <c r="AG48" s="119">
        <v>5656</v>
      </c>
      <c r="AH48" s="119">
        <v>5646</v>
      </c>
      <c r="AI48" s="119">
        <v>5640</v>
      </c>
      <c r="AJ48" s="119">
        <v>5638</v>
      </c>
      <c r="AK48" s="119">
        <v>5634</v>
      </c>
      <c r="AL48" s="119">
        <v>5620</v>
      </c>
      <c r="AM48" s="119">
        <v>5580</v>
      </c>
      <c r="AN48" s="119">
        <v>5554</v>
      </c>
      <c r="AO48" s="119"/>
      <c r="AP48" s="119"/>
      <c r="AQ48" s="119"/>
      <c r="AR48" s="119"/>
      <c r="AS48" s="119"/>
      <c r="AT48" s="119"/>
      <c r="AU48" s="119"/>
      <c r="AV48" s="119"/>
      <c r="AW48" s="119"/>
      <c r="AX48" s="119"/>
      <c r="AY48" s="119"/>
      <c r="AZ48" s="119"/>
      <c r="BA48" s="119"/>
      <c r="BB48" s="119"/>
      <c r="BC48" s="119"/>
      <c r="BD48" s="119"/>
      <c r="BE48" s="119"/>
      <c r="BF48" s="119"/>
      <c r="BG48" s="119"/>
      <c r="BH48" s="119"/>
      <c r="BI48" s="119"/>
      <c r="BJ48" s="119"/>
      <c r="BK48" s="119"/>
      <c r="BL48" s="119"/>
      <c r="BM48" s="119"/>
      <c r="BN48" s="119"/>
      <c r="BO48" s="119"/>
      <c r="BP48" s="119"/>
      <c r="BQ48" s="119"/>
      <c r="BR48" s="119"/>
      <c r="BS48" s="119"/>
      <c r="BT48" s="119"/>
      <c r="BU48" s="119"/>
      <c r="BV48" s="119"/>
      <c r="BW48" s="119"/>
      <c r="BX48" s="119"/>
      <c r="BY48" s="119"/>
      <c r="BZ48" s="119"/>
      <c r="CA48" s="119"/>
      <c r="CB48" s="119"/>
      <c r="CC48" s="119"/>
      <c r="CD48" s="119"/>
      <c r="CE48" s="119"/>
      <c r="CF48" s="119"/>
      <c r="CG48" s="119"/>
      <c r="CH48" s="120"/>
    </row>
    <row r="49" spans="1:86">
      <c r="A49" s="115">
        <v>43963</v>
      </c>
      <c r="B49" s="124">
        <v>5670</v>
      </c>
      <c r="C49" s="124">
        <v>5669</v>
      </c>
      <c r="D49" s="124">
        <v>5669</v>
      </c>
      <c r="E49" s="124">
        <v>5669</v>
      </c>
      <c r="F49" s="124">
        <v>5669</v>
      </c>
      <c r="G49" s="124">
        <v>5669</v>
      </c>
      <c r="H49" s="124">
        <v>5669</v>
      </c>
      <c r="I49" s="124">
        <v>5669</v>
      </c>
      <c r="J49" s="124">
        <v>5669</v>
      </c>
      <c r="K49" s="124">
        <v>5669</v>
      </c>
      <c r="L49" s="119">
        <v>5670</v>
      </c>
      <c r="M49" s="119">
        <v>5668</v>
      </c>
      <c r="N49" s="119">
        <v>5668</v>
      </c>
      <c r="O49" s="119">
        <v>5668</v>
      </c>
      <c r="P49" s="119">
        <v>5668</v>
      </c>
      <c r="Q49" s="119">
        <v>5668</v>
      </c>
      <c r="R49" s="119">
        <v>5668</v>
      </c>
      <c r="S49" s="119">
        <v>5666</v>
      </c>
      <c r="T49" s="119">
        <v>5667</v>
      </c>
      <c r="U49" s="119">
        <v>5666</v>
      </c>
      <c r="V49" s="119">
        <v>5665</v>
      </c>
      <c r="W49" s="119">
        <v>5664</v>
      </c>
      <c r="X49" s="119">
        <v>5664</v>
      </c>
      <c r="Y49" s="119">
        <v>5651</v>
      </c>
      <c r="Z49" s="119">
        <v>5648</v>
      </c>
      <c r="AA49" s="119">
        <v>5647</v>
      </c>
      <c r="AB49" s="119">
        <v>5645</v>
      </c>
      <c r="AC49" s="119">
        <v>5643</v>
      </c>
      <c r="AD49" s="119">
        <v>5643</v>
      </c>
      <c r="AE49" s="119">
        <v>5639</v>
      </c>
      <c r="AF49" s="119">
        <v>5639</v>
      </c>
      <c r="AG49" s="119">
        <v>5630</v>
      </c>
      <c r="AH49" s="119">
        <v>5620</v>
      </c>
      <c r="AI49" s="119">
        <v>5615</v>
      </c>
      <c r="AJ49" s="119">
        <v>5613</v>
      </c>
      <c r="AK49" s="119">
        <v>5609</v>
      </c>
      <c r="AL49" s="119">
        <v>5599</v>
      </c>
      <c r="AM49" s="119">
        <v>5572</v>
      </c>
      <c r="AN49" s="119">
        <v>5552</v>
      </c>
      <c r="AO49" s="119">
        <v>5502</v>
      </c>
      <c r="AP49" s="119"/>
      <c r="AQ49" s="119"/>
      <c r="AR49" s="119"/>
      <c r="AS49" s="119"/>
      <c r="AT49" s="119"/>
      <c r="AU49" s="119"/>
      <c r="AV49" s="119"/>
      <c r="AW49" s="119"/>
      <c r="AX49" s="119"/>
      <c r="AY49" s="119"/>
      <c r="AZ49" s="119"/>
      <c r="BA49" s="119"/>
      <c r="BB49" s="119"/>
      <c r="BC49" s="119"/>
      <c r="BD49" s="119"/>
      <c r="BE49" s="119"/>
      <c r="BF49" s="119"/>
      <c r="BG49" s="119"/>
      <c r="BH49" s="119"/>
      <c r="BI49" s="119"/>
      <c r="BJ49" s="119"/>
      <c r="BK49" s="119"/>
      <c r="BL49" s="119"/>
      <c r="BM49" s="119"/>
      <c r="BN49" s="119"/>
      <c r="BO49" s="119"/>
      <c r="BP49" s="119"/>
      <c r="BQ49" s="119"/>
      <c r="BR49" s="119"/>
      <c r="BS49" s="119"/>
      <c r="BT49" s="119"/>
      <c r="BU49" s="119"/>
      <c r="BV49" s="119"/>
      <c r="BW49" s="119"/>
      <c r="BX49" s="119"/>
      <c r="BY49" s="119"/>
      <c r="BZ49" s="119"/>
      <c r="CA49" s="119"/>
      <c r="CB49" s="119"/>
      <c r="CC49" s="119"/>
      <c r="CD49" s="119"/>
      <c r="CE49" s="119"/>
      <c r="CF49" s="119"/>
      <c r="CG49" s="119"/>
      <c r="CH49" s="120"/>
    </row>
    <row r="50" spans="1:86">
      <c r="A50" s="115">
        <v>43962</v>
      </c>
      <c r="B50" s="124">
        <v>5637</v>
      </c>
      <c r="C50" s="124">
        <v>5636</v>
      </c>
      <c r="D50" s="124">
        <v>5636</v>
      </c>
      <c r="E50" s="124">
        <v>5636</v>
      </c>
      <c r="F50" s="124">
        <v>5636</v>
      </c>
      <c r="G50" s="124">
        <v>5636</v>
      </c>
      <c r="H50" s="124">
        <v>5636</v>
      </c>
      <c r="I50" s="124">
        <v>5636</v>
      </c>
      <c r="J50" s="124">
        <v>5636</v>
      </c>
      <c r="K50" s="124">
        <v>5636</v>
      </c>
      <c r="L50" s="119">
        <v>5637</v>
      </c>
      <c r="M50" s="119">
        <v>5635</v>
      </c>
      <c r="N50" s="119">
        <v>5635</v>
      </c>
      <c r="O50" s="119">
        <v>5635</v>
      </c>
      <c r="P50" s="119">
        <v>5635</v>
      </c>
      <c r="Q50" s="119">
        <v>5635</v>
      </c>
      <c r="R50" s="119">
        <v>5635</v>
      </c>
      <c r="S50" s="119">
        <v>5633</v>
      </c>
      <c r="T50" s="119">
        <v>5634</v>
      </c>
      <c r="U50" s="119">
        <v>5633</v>
      </c>
      <c r="V50" s="119">
        <v>5632</v>
      </c>
      <c r="W50" s="119">
        <v>5631</v>
      </c>
      <c r="X50" s="119">
        <v>5631</v>
      </c>
      <c r="Y50" s="119">
        <v>5619</v>
      </c>
      <c r="Z50" s="119">
        <v>5616</v>
      </c>
      <c r="AA50" s="119">
        <v>5615</v>
      </c>
      <c r="AB50" s="119">
        <v>5613</v>
      </c>
      <c r="AC50" s="119">
        <v>5611</v>
      </c>
      <c r="AD50" s="119">
        <v>5611</v>
      </c>
      <c r="AE50" s="119">
        <v>5607</v>
      </c>
      <c r="AF50" s="119">
        <v>5607</v>
      </c>
      <c r="AG50" s="119">
        <v>5598</v>
      </c>
      <c r="AH50" s="119">
        <v>5589</v>
      </c>
      <c r="AI50" s="119">
        <v>5584</v>
      </c>
      <c r="AJ50" s="119">
        <v>5582</v>
      </c>
      <c r="AK50" s="119">
        <v>5579</v>
      </c>
      <c r="AL50" s="119">
        <v>5570</v>
      </c>
      <c r="AM50" s="119">
        <v>5549</v>
      </c>
      <c r="AN50" s="119">
        <v>5536</v>
      </c>
      <c r="AO50" s="119">
        <v>5501</v>
      </c>
      <c r="AP50" s="119">
        <v>5448</v>
      </c>
      <c r="AQ50" s="119"/>
      <c r="AR50" s="119"/>
      <c r="AS50" s="119"/>
      <c r="AT50" s="119"/>
      <c r="AU50" s="119"/>
      <c r="AV50" s="119"/>
      <c r="AW50" s="119"/>
      <c r="AX50" s="119"/>
      <c r="AY50" s="119"/>
      <c r="AZ50" s="119"/>
      <c r="BA50" s="119"/>
      <c r="BB50" s="119"/>
      <c r="BC50" s="119"/>
      <c r="BD50" s="119"/>
      <c r="BE50" s="119"/>
      <c r="BF50" s="119"/>
      <c r="BG50" s="119"/>
      <c r="BH50" s="119"/>
      <c r="BI50" s="119"/>
      <c r="BJ50" s="119"/>
      <c r="BK50" s="119"/>
      <c r="BL50" s="119"/>
      <c r="BM50" s="119"/>
      <c r="BN50" s="119"/>
      <c r="BO50" s="119"/>
      <c r="BP50" s="119"/>
      <c r="BQ50" s="119"/>
      <c r="BR50" s="119"/>
      <c r="BS50" s="119"/>
      <c r="BT50" s="119"/>
      <c r="BU50" s="119"/>
      <c r="BV50" s="119"/>
      <c r="BW50" s="119"/>
      <c r="BX50" s="119"/>
      <c r="BY50" s="119"/>
      <c r="BZ50" s="119"/>
      <c r="CA50" s="119"/>
      <c r="CB50" s="119"/>
      <c r="CC50" s="119"/>
      <c r="CD50" s="119"/>
      <c r="CE50" s="119"/>
      <c r="CF50" s="119"/>
      <c r="CG50" s="119"/>
      <c r="CH50" s="120"/>
    </row>
    <row r="51" spans="1:86">
      <c r="A51" s="115">
        <v>43961</v>
      </c>
      <c r="B51" s="124">
        <v>5604</v>
      </c>
      <c r="C51" s="124">
        <v>5603</v>
      </c>
      <c r="D51" s="124">
        <v>5603</v>
      </c>
      <c r="E51" s="124">
        <v>5603</v>
      </c>
      <c r="F51" s="124">
        <v>5603</v>
      </c>
      <c r="G51" s="124">
        <v>5603</v>
      </c>
      <c r="H51" s="124">
        <v>5603</v>
      </c>
      <c r="I51" s="124">
        <v>5603</v>
      </c>
      <c r="J51" s="124">
        <v>5603</v>
      </c>
      <c r="K51" s="124">
        <v>5603</v>
      </c>
      <c r="L51" s="119">
        <v>5604</v>
      </c>
      <c r="M51" s="119">
        <v>5602</v>
      </c>
      <c r="N51" s="119">
        <v>5602</v>
      </c>
      <c r="O51" s="119">
        <v>5602</v>
      </c>
      <c r="P51" s="119">
        <v>5602</v>
      </c>
      <c r="Q51" s="119">
        <v>5602</v>
      </c>
      <c r="R51" s="119">
        <v>5602</v>
      </c>
      <c r="S51" s="119">
        <v>5600</v>
      </c>
      <c r="T51" s="119">
        <v>5601</v>
      </c>
      <c r="U51" s="119">
        <v>5600</v>
      </c>
      <c r="V51" s="119">
        <v>5599</v>
      </c>
      <c r="W51" s="119">
        <v>5598</v>
      </c>
      <c r="X51" s="119">
        <v>5598</v>
      </c>
      <c r="Y51" s="119">
        <v>5586</v>
      </c>
      <c r="Z51" s="119">
        <v>5583</v>
      </c>
      <c r="AA51" s="119">
        <v>5583</v>
      </c>
      <c r="AB51" s="119">
        <v>5581</v>
      </c>
      <c r="AC51" s="119">
        <v>5579</v>
      </c>
      <c r="AD51" s="119">
        <v>5579</v>
      </c>
      <c r="AE51" s="119">
        <v>5575</v>
      </c>
      <c r="AF51" s="119">
        <v>5575</v>
      </c>
      <c r="AG51" s="119">
        <v>5566</v>
      </c>
      <c r="AH51" s="119">
        <v>5558</v>
      </c>
      <c r="AI51" s="119">
        <v>5553</v>
      </c>
      <c r="AJ51" s="119">
        <v>5551</v>
      </c>
      <c r="AK51" s="119">
        <v>5549</v>
      </c>
      <c r="AL51" s="119">
        <v>5544</v>
      </c>
      <c r="AM51" s="119">
        <v>5526</v>
      </c>
      <c r="AN51" s="119">
        <v>5513</v>
      </c>
      <c r="AO51" s="119">
        <v>5488</v>
      </c>
      <c r="AP51" s="119">
        <v>5448</v>
      </c>
      <c r="AQ51" s="119">
        <v>5432</v>
      </c>
      <c r="AR51" s="119"/>
      <c r="AS51" s="119"/>
      <c r="AT51" s="119"/>
      <c r="AU51" s="119"/>
      <c r="AV51" s="119"/>
      <c r="AW51" s="119"/>
      <c r="AX51" s="119"/>
      <c r="AY51" s="119"/>
      <c r="AZ51" s="119"/>
      <c r="BA51" s="119"/>
      <c r="BB51" s="119"/>
      <c r="BC51" s="119"/>
      <c r="BD51" s="119"/>
      <c r="BE51" s="119"/>
      <c r="BF51" s="119"/>
      <c r="BG51" s="119"/>
      <c r="BH51" s="119"/>
      <c r="BI51" s="119"/>
      <c r="BJ51" s="119"/>
      <c r="BK51" s="119"/>
      <c r="BL51" s="119"/>
      <c r="BM51" s="119"/>
      <c r="BN51" s="119"/>
      <c r="BO51" s="119"/>
      <c r="BP51" s="119"/>
      <c r="BQ51" s="119"/>
      <c r="BR51" s="119"/>
      <c r="BS51" s="119"/>
      <c r="BT51" s="119"/>
      <c r="BU51" s="119"/>
      <c r="BV51" s="119"/>
      <c r="BW51" s="119"/>
      <c r="BX51" s="119"/>
      <c r="BY51" s="119"/>
      <c r="BZ51" s="119"/>
      <c r="CA51" s="119"/>
      <c r="CB51" s="119"/>
      <c r="CC51" s="119"/>
      <c r="CD51" s="119"/>
      <c r="CE51" s="119"/>
      <c r="CF51" s="119"/>
      <c r="CG51" s="119"/>
      <c r="CH51" s="120"/>
    </row>
    <row r="52" spans="1:86">
      <c r="A52" s="115">
        <v>43960</v>
      </c>
      <c r="B52" s="124">
        <v>5579</v>
      </c>
      <c r="C52" s="124">
        <v>5578</v>
      </c>
      <c r="D52" s="124">
        <v>5578</v>
      </c>
      <c r="E52" s="124">
        <v>5578</v>
      </c>
      <c r="F52" s="124">
        <v>5578</v>
      </c>
      <c r="G52" s="124">
        <v>5578</v>
      </c>
      <c r="H52" s="124">
        <v>5578</v>
      </c>
      <c r="I52" s="124">
        <v>5578</v>
      </c>
      <c r="J52" s="124">
        <v>5578</v>
      </c>
      <c r="K52" s="124">
        <v>5578</v>
      </c>
      <c r="L52" s="119">
        <v>5579</v>
      </c>
      <c r="M52" s="119">
        <v>5577</v>
      </c>
      <c r="N52" s="119">
        <v>5577</v>
      </c>
      <c r="O52" s="119">
        <v>5577</v>
      </c>
      <c r="P52" s="119">
        <v>5577</v>
      </c>
      <c r="Q52" s="119">
        <v>5577</v>
      </c>
      <c r="R52" s="119">
        <v>5577</v>
      </c>
      <c r="S52" s="119">
        <v>5575</v>
      </c>
      <c r="T52" s="119">
        <v>5576</v>
      </c>
      <c r="U52" s="119">
        <v>5575</v>
      </c>
      <c r="V52" s="119">
        <v>5574</v>
      </c>
      <c r="W52" s="119">
        <v>5573</v>
      </c>
      <c r="X52" s="119">
        <v>5573</v>
      </c>
      <c r="Y52" s="119">
        <v>5562</v>
      </c>
      <c r="Z52" s="119">
        <v>5560</v>
      </c>
      <c r="AA52" s="119">
        <v>5560</v>
      </c>
      <c r="AB52" s="119">
        <v>5558</v>
      </c>
      <c r="AC52" s="119">
        <v>5556</v>
      </c>
      <c r="AD52" s="119">
        <v>5556</v>
      </c>
      <c r="AE52" s="119">
        <v>5552</v>
      </c>
      <c r="AF52" s="119">
        <v>5552</v>
      </c>
      <c r="AG52" s="119">
        <v>5543</v>
      </c>
      <c r="AH52" s="119">
        <v>5535</v>
      </c>
      <c r="AI52" s="119">
        <v>5530</v>
      </c>
      <c r="AJ52" s="119">
        <v>5528</v>
      </c>
      <c r="AK52" s="119">
        <v>5526</v>
      </c>
      <c r="AL52" s="119">
        <v>5522</v>
      </c>
      <c r="AM52" s="119">
        <v>5506</v>
      </c>
      <c r="AN52" s="119">
        <v>5493</v>
      </c>
      <c r="AO52" s="119">
        <v>5473</v>
      </c>
      <c r="AP52" s="119">
        <v>5440</v>
      </c>
      <c r="AQ52" s="119">
        <v>5432</v>
      </c>
      <c r="AR52" s="119">
        <v>5414</v>
      </c>
      <c r="AS52" s="119"/>
      <c r="AT52" s="119"/>
      <c r="AU52" s="119"/>
      <c r="AV52" s="119"/>
      <c r="AW52" s="119"/>
      <c r="AX52" s="119"/>
      <c r="AY52" s="119"/>
      <c r="AZ52" s="119"/>
      <c r="BA52" s="119"/>
      <c r="BB52" s="119"/>
      <c r="BC52" s="119"/>
      <c r="BD52" s="119"/>
      <c r="BE52" s="119"/>
      <c r="BF52" s="119"/>
      <c r="BG52" s="119"/>
      <c r="BH52" s="119"/>
      <c r="BI52" s="119"/>
      <c r="BJ52" s="119"/>
      <c r="BK52" s="119"/>
      <c r="BL52" s="119"/>
      <c r="BM52" s="119"/>
      <c r="BN52" s="119"/>
      <c r="BO52" s="119"/>
      <c r="BP52" s="119"/>
      <c r="BQ52" s="119"/>
      <c r="BR52" s="119"/>
      <c r="BS52" s="119"/>
      <c r="BT52" s="119"/>
      <c r="BU52" s="119"/>
      <c r="BV52" s="119"/>
      <c r="BW52" s="119"/>
      <c r="BX52" s="119"/>
      <c r="BY52" s="119"/>
      <c r="BZ52" s="119"/>
      <c r="CA52" s="119"/>
      <c r="CB52" s="119"/>
      <c r="CC52" s="119"/>
      <c r="CD52" s="119"/>
      <c r="CE52" s="119"/>
      <c r="CF52" s="119"/>
      <c r="CG52" s="119"/>
      <c r="CH52" s="120"/>
    </row>
    <row r="53" spans="1:86">
      <c r="A53" s="115">
        <v>43959</v>
      </c>
      <c r="B53" s="124">
        <v>5540</v>
      </c>
      <c r="C53" s="124">
        <v>5539</v>
      </c>
      <c r="D53" s="124">
        <v>5539</v>
      </c>
      <c r="E53" s="124">
        <v>5539</v>
      </c>
      <c r="F53" s="124">
        <v>5539</v>
      </c>
      <c r="G53" s="124">
        <v>5539</v>
      </c>
      <c r="H53" s="124">
        <v>5539</v>
      </c>
      <c r="I53" s="124">
        <v>5539</v>
      </c>
      <c r="J53" s="124">
        <v>5539</v>
      </c>
      <c r="K53" s="124">
        <v>5539</v>
      </c>
      <c r="L53" s="119">
        <v>5540</v>
      </c>
      <c r="M53" s="119">
        <v>5538</v>
      </c>
      <c r="N53" s="119">
        <v>5538</v>
      </c>
      <c r="O53" s="119">
        <v>5538</v>
      </c>
      <c r="P53" s="119">
        <v>5538</v>
      </c>
      <c r="Q53" s="119">
        <v>5538</v>
      </c>
      <c r="R53" s="119">
        <v>5538</v>
      </c>
      <c r="S53" s="119">
        <v>5536</v>
      </c>
      <c r="T53" s="119">
        <v>5537</v>
      </c>
      <c r="U53" s="119">
        <v>5536</v>
      </c>
      <c r="V53" s="119">
        <v>5535</v>
      </c>
      <c r="W53" s="119">
        <v>5534</v>
      </c>
      <c r="X53" s="119">
        <v>5534</v>
      </c>
      <c r="Y53" s="119">
        <v>5524</v>
      </c>
      <c r="Z53" s="119">
        <v>5522</v>
      </c>
      <c r="AA53" s="119">
        <v>5522</v>
      </c>
      <c r="AB53" s="119">
        <v>5520</v>
      </c>
      <c r="AC53" s="119">
        <v>5518</v>
      </c>
      <c r="AD53" s="119">
        <v>5518</v>
      </c>
      <c r="AE53" s="119">
        <v>5514</v>
      </c>
      <c r="AF53" s="119">
        <v>5514</v>
      </c>
      <c r="AG53" s="119">
        <v>5505</v>
      </c>
      <c r="AH53" s="119">
        <v>5500</v>
      </c>
      <c r="AI53" s="119">
        <v>5495</v>
      </c>
      <c r="AJ53" s="119">
        <v>5493</v>
      </c>
      <c r="AK53" s="119">
        <v>5492</v>
      </c>
      <c r="AL53" s="119">
        <v>5488</v>
      </c>
      <c r="AM53" s="119">
        <v>5473</v>
      </c>
      <c r="AN53" s="119">
        <v>5459</v>
      </c>
      <c r="AO53" s="119">
        <v>5445</v>
      </c>
      <c r="AP53" s="119">
        <v>5424</v>
      </c>
      <c r="AQ53" s="119">
        <v>5420</v>
      </c>
      <c r="AR53" s="119">
        <v>5414</v>
      </c>
      <c r="AS53" s="119">
        <v>5347</v>
      </c>
      <c r="AT53" s="119"/>
      <c r="AU53" s="119"/>
      <c r="AV53" s="119"/>
      <c r="AW53" s="119"/>
      <c r="AX53" s="119"/>
      <c r="AY53" s="119"/>
      <c r="AZ53" s="119"/>
      <c r="BA53" s="119"/>
      <c r="BB53" s="119"/>
      <c r="BC53" s="119"/>
      <c r="BD53" s="119"/>
      <c r="BE53" s="119"/>
      <c r="BF53" s="119"/>
      <c r="BG53" s="119"/>
      <c r="BH53" s="119"/>
      <c r="BI53" s="119"/>
      <c r="BJ53" s="119"/>
      <c r="BK53" s="119"/>
      <c r="BL53" s="119"/>
      <c r="BM53" s="119"/>
      <c r="BN53" s="119"/>
      <c r="BO53" s="119"/>
      <c r="BP53" s="119"/>
      <c r="BQ53" s="119"/>
      <c r="BR53" s="119"/>
      <c r="BS53" s="119"/>
      <c r="BT53" s="119"/>
      <c r="BU53" s="119"/>
      <c r="BV53" s="119"/>
      <c r="BW53" s="119"/>
      <c r="BX53" s="119"/>
      <c r="BY53" s="119"/>
      <c r="BZ53" s="119"/>
      <c r="CA53" s="119"/>
      <c r="CB53" s="119"/>
      <c r="CC53" s="119"/>
      <c r="CD53" s="119"/>
      <c r="CE53" s="119"/>
      <c r="CF53" s="119"/>
      <c r="CG53" s="119"/>
      <c r="CH53" s="120"/>
    </row>
    <row r="54" spans="1:86">
      <c r="A54" s="115">
        <v>43958</v>
      </c>
      <c r="B54" s="124">
        <v>5500</v>
      </c>
      <c r="C54" s="124">
        <v>5499</v>
      </c>
      <c r="D54" s="124">
        <v>5499</v>
      </c>
      <c r="E54" s="124">
        <v>5499</v>
      </c>
      <c r="F54" s="124">
        <v>5499</v>
      </c>
      <c r="G54" s="124">
        <v>5499</v>
      </c>
      <c r="H54" s="124">
        <v>5499</v>
      </c>
      <c r="I54" s="124">
        <v>5499</v>
      </c>
      <c r="J54" s="124">
        <v>5499</v>
      </c>
      <c r="K54" s="124">
        <v>5499</v>
      </c>
      <c r="L54" s="119">
        <v>5500</v>
      </c>
      <c r="M54" s="119">
        <v>5498</v>
      </c>
      <c r="N54" s="119">
        <v>5498</v>
      </c>
      <c r="O54" s="119">
        <v>5498</v>
      </c>
      <c r="P54" s="119">
        <v>5498</v>
      </c>
      <c r="Q54" s="119">
        <v>5498</v>
      </c>
      <c r="R54" s="119">
        <v>5498</v>
      </c>
      <c r="S54" s="119">
        <v>5497</v>
      </c>
      <c r="T54" s="119">
        <v>5498</v>
      </c>
      <c r="U54" s="119">
        <v>5497</v>
      </c>
      <c r="V54" s="119">
        <v>5496</v>
      </c>
      <c r="W54" s="119">
        <v>5495</v>
      </c>
      <c r="X54" s="119">
        <v>5495</v>
      </c>
      <c r="Y54" s="119">
        <v>5485</v>
      </c>
      <c r="Z54" s="119">
        <v>5483</v>
      </c>
      <c r="AA54" s="119">
        <v>5483</v>
      </c>
      <c r="AB54" s="119">
        <v>5481</v>
      </c>
      <c r="AC54" s="119">
        <v>5480</v>
      </c>
      <c r="AD54" s="119">
        <v>5480</v>
      </c>
      <c r="AE54" s="119">
        <v>5476</v>
      </c>
      <c r="AF54" s="119">
        <v>5476</v>
      </c>
      <c r="AG54" s="119">
        <v>5467</v>
      </c>
      <c r="AH54" s="119">
        <v>5462</v>
      </c>
      <c r="AI54" s="119">
        <v>5458</v>
      </c>
      <c r="AJ54" s="119">
        <v>5456</v>
      </c>
      <c r="AK54" s="119">
        <v>5455</v>
      </c>
      <c r="AL54" s="119">
        <v>5451</v>
      </c>
      <c r="AM54" s="119">
        <v>5437</v>
      </c>
      <c r="AN54" s="119">
        <v>5425</v>
      </c>
      <c r="AO54" s="119">
        <v>5414</v>
      </c>
      <c r="AP54" s="119">
        <v>5402</v>
      </c>
      <c r="AQ54" s="119">
        <v>5400</v>
      </c>
      <c r="AR54" s="119">
        <v>5397</v>
      </c>
      <c r="AS54" s="119">
        <v>5347</v>
      </c>
      <c r="AT54" s="119">
        <v>5280</v>
      </c>
      <c r="AU54" s="119"/>
      <c r="AV54" s="119"/>
      <c r="AW54" s="119"/>
      <c r="AX54" s="119"/>
      <c r="AY54" s="119"/>
      <c r="AZ54" s="119"/>
      <c r="BA54" s="119"/>
      <c r="BB54" s="119"/>
      <c r="BC54" s="119"/>
      <c r="BD54" s="119"/>
      <c r="BE54" s="119"/>
      <c r="BF54" s="119"/>
      <c r="BG54" s="119"/>
      <c r="BH54" s="119"/>
      <c r="BI54" s="119"/>
      <c r="BJ54" s="119"/>
      <c r="BK54" s="119"/>
      <c r="BL54" s="119"/>
      <c r="BM54" s="119"/>
      <c r="BN54" s="119"/>
      <c r="BO54" s="119"/>
      <c r="BP54" s="119"/>
      <c r="BQ54" s="119"/>
      <c r="BR54" s="119"/>
      <c r="BS54" s="119"/>
      <c r="BT54" s="119"/>
      <c r="BU54" s="119"/>
      <c r="BV54" s="119"/>
      <c r="BW54" s="119"/>
      <c r="BX54" s="119"/>
      <c r="BY54" s="119"/>
      <c r="BZ54" s="119"/>
      <c r="CA54" s="119"/>
      <c r="CB54" s="119"/>
      <c r="CC54" s="119"/>
      <c r="CD54" s="119"/>
      <c r="CE54" s="119"/>
      <c r="CF54" s="119"/>
      <c r="CG54" s="119"/>
      <c r="CH54" s="120"/>
    </row>
    <row r="55" spans="1:86">
      <c r="A55" s="115">
        <v>43957</v>
      </c>
      <c r="B55" s="124">
        <v>5456</v>
      </c>
      <c r="C55" s="124">
        <v>5455</v>
      </c>
      <c r="D55" s="124">
        <v>5455</v>
      </c>
      <c r="E55" s="124">
        <v>5455</v>
      </c>
      <c r="F55" s="124">
        <v>5455</v>
      </c>
      <c r="G55" s="124">
        <v>5455</v>
      </c>
      <c r="H55" s="124">
        <v>5455</v>
      </c>
      <c r="I55" s="124">
        <v>5455</v>
      </c>
      <c r="J55" s="124">
        <v>5455</v>
      </c>
      <c r="K55" s="124">
        <v>5455</v>
      </c>
      <c r="L55" s="119">
        <v>5456</v>
      </c>
      <c r="M55" s="119">
        <v>5454</v>
      </c>
      <c r="N55" s="119">
        <v>5454</v>
      </c>
      <c r="O55" s="119">
        <v>5454</v>
      </c>
      <c r="P55" s="119">
        <v>5454</v>
      </c>
      <c r="Q55" s="119">
        <v>5454</v>
      </c>
      <c r="R55" s="119">
        <v>5454</v>
      </c>
      <c r="S55" s="119">
        <v>5453</v>
      </c>
      <c r="T55" s="119">
        <v>5454</v>
      </c>
      <c r="U55" s="119">
        <v>5453</v>
      </c>
      <c r="V55" s="119">
        <v>5452</v>
      </c>
      <c r="W55" s="119">
        <v>5451</v>
      </c>
      <c r="X55" s="119">
        <v>5451</v>
      </c>
      <c r="Y55" s="119">
        <v>5441</v>
      </c>
      <c r="Z55" s="119">
        <v>5439</v>
      </c>
      <c r="AA55" s="119">
        <v>5439</v>
      </c>
      <c r="AB55" s="119">
        <v>5437</v>
      </c>
      <c r="AC55" s="119">
        <v>5436</v>
      </c>
      <c r="AD55" s="119">
        <v>5436</v>
      </c>
      <c r="AE55" s="119">
        <v>5432</v>
      </c>
      <c r="AF55" s="119">
        <v>5432</v>
      </c>
      <c r="AG55" s="119">
        <v>5423</v>
      </c>
      <c r="AH55" s="119">
        <v>5418</v>
      </c>
      <c r="AI55" s="119">
        <v>5414</v>
      </c>
      <c r="AJ55" s="119">
        <v>5412</v>
      </c>
      <c r="AK55" s="119">
        <v>5411</v>
      </c>
      <c r="AL55" s="119">
        <v>5407</v>
      </c>
      <c r="AM55" s="119">
        <v>5395</v>
      </c>
      <c r="AN55" s="119">
        <v>5387</v>
      </c>
      <c r="AO55" s="119">
        <v>5378</v>
      </c>
      <c r="AP55" s="119">
        <v>5369</v>
      </c>
      <c r="AQ55" s="119">
        <v>5368</v>
      </c>
      <c r="AR55" s="119">
        <v>5365</v>
      </c>
      <c r="AS55" s="119">
        <v>5337</v>
      </c>
      <c r="AT55" s="119">
        <v>5280</v>
      </c>
      <c r="AU55" s="119">
        <v>5197</v>
      </c>
      <c r="AV55" s="119"/>
      <c r="AW55" s="119"/>
      <c r="AX55" s="119"/>
      <c r="AY55" s="119"/>
      <c r="AZ55" s="119"/>
      <c r="BA55" s="119"/>
      <c r="BB55" s="119"/>
      <c r="BC55" s="119"/>
      <c r="BD55" s="119"/>
      <c r="BE55" s="119"/>
      <c r="BF55" s="119"/>
      <c r="BG55" s="119"/>
      <c r="BH55" s="119"/>
      <c r="BI55" s="119"/>
      <c r="BJ55" s="119"/>
      <c r="BK55" s="119"/>
      <c r="BL55" s="119"/>
      <c r="BM55" s="119"/>
      <c r="BN55" s="119"/>
      <c r="BO55" s="119"/>
      <c r="BP55" s="119"/>
      <c r="BQ55" s="119"/>
      <c r="BR55" s="119"/>
      <c r="BS55" s="119"/>
      <c r="BT55" s="119"/>
      <c r="BU55" s="119"/>
      <c r="BV55" s="119"/>
      <c r="BW55" s="119"/>
      <c r="BX55" s="119"/>
      <c r="BY55" s="119"/>
      <c r="BZ55" s="119"/>
      <c r="CA55" s="119"/>
      <c r="CB55" s="119"/>
      <c r="CC55" s="119"/>
      <c r="CD55" s="119"/>
      <c r="CE55" s="119"/>
      <c r="CF55" s="119"/>
      <c r="CG55" s="119"/>
      <c r="CH55" s="120"/>
    </row>
    <row r="56" spans="1:86">
      <c r="A56" s="115">
        <v>43956</v>
      </c>
      <c r="B56" s="124">
        <v>5403</v>
      </c>
      <c r="C56" s="124">
        <v>5402</v>
      </c>
      <c r="D56" s="124">
        <v>5402</v>
      </c>
      <c r="E56" s="124">
        <v>5402</v>
      </c>
      <c r="F56" s="124">
        <v>5402</v>
      </c>
      <c r="G56" s="124">
        <v>5402</v>
      </c>
      <c r="H56" s="124">
        <v>5402</v>
      </c>
      <c r="I56" s="124">
        <v>5402</v>
      </c>
      <c r="J56" s="124">
        <v>5402</v>
      </c>
      <c r="K56" s="124">
        <v>5402</v>
      </c>
      <c r="L56" s="119">
        <v>5403</v>
      </c>
      <c r="M56" s="119">
        <v>5401</v>
      </c>
      <c r="N56" s="119">
        <v>5401</v>
      </c>
      <c r="O56" s="119">
        <v>5401</v>
      </c>
      <c r="P56" s="119">
        <v>5401</v>
      </c>
      <c r="Q56" s="119">
        <v>5401</v>
      </c>
      <c r="R56" s="119">
        <v>5401</v>
      </c>
      <c r="S56" s="119">
        <v>5400</v>
      </c>
      <c r="T56" s="119">
        <v>5401</v>
      </c>
      <c r="U56" s="119">
        <v>5400</v>
      </c>
      <c r="V56" s="119">
        <v>5399</v>
      </c>
      <c r="W56" s="119">
        <v>5398</v>
      </c>
      <c r="X56" s="119">
        <v>5398</v>
      </c>
      <c r="Y56" s="119">
        <v>5388</v>
      </c>
      <c r="Z56" s="119">
        <v>5386</v>
      </c>
      <c r="AA56" s="119">
        <v>5386</v>
      </c>
      <c r="AB56" s="119">
        <v>5384</v>
      </c>
      <c r="AC56" s="119">
        <v>5383</v>
      </c>
      <c r="AD56" s="119">
        <v>5383</v>
      </c>
      <c r="AE56" s="119">
        <v>5379</v>
      </c>
      <c r="AF56" s="119">
        <v>5379</v>
      </c>
      <c r="AG56" s="119">
        <v>5370</v>
      </c>
      <c r="AH56" s="119">
        <v>5365</v>
      </c>
      <c r="AI56" s="119">
        <v>5361</v>
      </c>
      <c r="AJ56" s="119">
        <v>5359</v>
      </c>
      <c r="AK56" s="119">
        <v>5358</v>
      </c>
      <c r="AL56" s="119">
        <v>5354</v>
      </c>
      <c r="AM56" s="119">
        <v>5343</v>
      </c>
      <c r="AN56" s="119">
        <v>5337</v>
      </c>
      <c r="AO56" s="119">
        <v>5328</v>
      </c>
      <c r="AP56" s="119">
        <v>5321</v>
      </c>
      <c r="AQ56" s="119">
        <v>5320</v>
      </c>
      <c r="AR56" s="119">
        <v>5317</v>
      </c>
      <c r="AS56" s="119">
        <v>5297</v>
      </c>
      <c r="AT56" s="119">
        <v>5258</v>
      </c>
      <c r="AU56" s="119">
        <v>5196</v>
      </c>
      <c r="AV56" s="119">
        <v>5158</v>
      </c>
      <c r="AW56" s="119"/>
      <c r="AX56" s="119"/>
      <c r="AY56" s="119"/>
      <c r="AZ56" s="119"/>
      <c r="BA56" s="119"/>
      <c r="BB56" s="119"/>
      <c r="BC56" s="119"/>
      <c r="BD56" s="119"/>
      <c r="BE56" s="119"/>
      <c r="BF56" s="119"/>
      <c r="BG56" s="119"/>
      <c r="BH56" s="119"/>
      <c r="BI56" s="119"/>
      <c r="BJ56" s="119"/>
      <c r="BK56" s="119"/>
      <c r="BL56" s="119"/>
      <c r="BM56" s="119"/>
      <c r="BN56" s="119"/>
      <c r="BO56" s="119"/>
      <c r="BP56" s="119"/>
      <c r="BQ56" s="119"/>
      <c r="BR56" s="119"/>
      <c r="BS56" s="119"/>
      <c r="BT56" s="119"/>
      <c r="BU56" s="119"/>
      <c r="BV56" s="119"/>
      <c r="BW56" s="119"/>
      <c r="BX56" s="119"/>
      <c r="BY56" s="119"/>
      <c r="BZ56" s="119"/>
      <c r="CA56" s="119"/>
      <c r="CB56" s="119"/>
      <c r="CC56" s="119"/>
      <c r="CD56" s="119"/>
      <c r="CE56" s="119"/>
      <c r="CF56" s="119"/>
      <c r="CG56" s="119"/>
      <c r="CH56" s="120"/>
    </row>
    <row r="57" spans="1:86">
      <c r="A57" s="115">
        <v>43955</v>
      </c>
      <c r="B57" s="124">
        <v>5368</v>
      </c>
      <c r="C57" s="124">
        <v>5367</v>
      </c>
      <c r="D57" s="124">
        <v>5367</v>
      </c>
      <c r="E57" s="124">
        <v>5367</v>
      </c>
      <c r="F57" s="124">
        <v>5367</v>
      </c>
      <c r="G57" s="124">
        <v>5367</v>
      </c>
      <c r="H57" s="124">
        <v>5367</v>
      </c>
      <c r="I57" s="124">
        <v>5367</v>
      </c>
      <c r="J57" s="124">
        <v>5367</v>
      </c>
      <c r="K57" s="124">
        <v>5367</v>
      </c>
      <c r="L57" s="119">
        <v>5368</v>
      </c>
      <c r="M57" s="119">
        <v>5366</v>
      </c>
      <c r="N57" s="119">
        <v>5366</v>
      </c>
      <c r="O57" s="119">
        <v>5366</v>
      </c>
      <c r="P57" s="119">
        <v>5366</v>
      </c>
      <c r="Q57" s="119">
        <v>5366</v>
      </c>
      <c r="R57" s="119">
        <v>5366</v>
      </c>
      <c r="S57" s="119">
        <v>5366</v>
      </c>
      <c r="T57" s="119">
        <v>5367</v>
      </c>
      <c r="U57" s="119">
        <v>5366</v>
      </c>
      <c r="V57" s="119">
        <v>5365</v>
      </c>
      <c r="W57" s="119">
        <v>5364</v>
      </c>
      <c r="X57" s="119">
        <v>5364</v>
      </c>
      <c r="Y57" s="119">
        <v>5354</v>
      </c>
      <c r="Z57" s="119">
        <v>5352</v>
      </c>
      <c r="AA57" s="119">
        <v>5352</v>
      </c>
      <c r="AB57" s="119">
        <v>5350</v>
      </c>
      <c r="AC57" s="119">
        <v>5349</v>
      </c>
      <c r="AD57" s="119">
        <v>5349</v>
      </c>
      <c r="AE57" s="119">
        <v>5345</v>
      </c>
      <c r="AF57" s="119">
        <v>5345</v>
      </c>
      <c r="AG57" s="119">
        <v>5336</v>
      </c>
      <c r="AH57" s="119">
        <v>5331</v>
      </c>
      <c r="AI57" s="119">
        <v>5329</v>
      </c>
      <c r="AJ57" s="119">
        <v>5327</v>
      </c>
      <c r="AK57" s="119">
        <v>5326</v>
      </c>
      <c r="AL57" s="119">
        <v>5322</v>
      </c>
      <c r="AM57" s="119">
        <v>5312</v>
      </c>
      <c r="AN57" s="119">
        <v>5306</v>
      </c>
      <c r="AO57" s="119">
        <v>5297</v>
      </c>
      <c r="AP57" s="119">
        <v>5291</v>
      </c>
      <c r="AQ57" s="119">
        <v>5290</v>
      </c>
      <c r="AR57" s="119">
        <v>5288</v>
      </c>
      <c r="AS57" s="119">
        <v>5271</v>
      </c>
      <c r="AT57" s="119">
        <v>5240</v>
      </c>
      <c r="AU57" s="119">
        <v>5190</v>
      </c>
      <c r="AV57" s="119">
        <v>5158</v>
      </c>
      <c r="AW57" s="119">
        <v>5073</v>
      </c>
      <c r="AX57" s="119"/>
      <c r="AY57" s="119"/>
      <c r="AZ57" s="119"/>
      <c r="BA57" s="119"/>
      <c r="BB57" s="119"/>
      <c r="BC57" s="119"/>
      <c r="BD57" s="119"/>
      <c r="BE57" s="119"/>
      <c r="BF57" s="119"/>
      <c r="BG57" s="119"/>
      <c r="BH57" s="119"/>
      <c r="BI57" s="119"/>
      <c r="BJ57" s="119"/>
      <c r="BK57" s="119"/>
      <c r="BL57" s="119"/>
      <c r="BM57" s="119"/>
      <c r="BN57" s="119"/>
      <c r="BO57" s="119"/>
      <c r="BP57" s="119"/>
      <c r="BQ57" s="119"/>
      <c r="BR57" s="119"/>
      <c r="BS57" s="119"/>
      <c r="BT57" s="119"/>
      <c r="BU57" s="119"/>
      <c r="BV57" s="119"/>
      <c r="BW57" s="119"/>
      <c r="BX57" s="119"/>
      <c r="BY57" s="119"/>
      <c r="BZ57" s="119"/>
      <c r="CA57" s="119"/>
      <c r="CB57" s="119"/>
      <c r="CC57" s="119"/>
      <c r="CD57" s="119"/>
      <c r="CE57" s="119"/>
      <c r="CF57" s="119"/>
      <c r="CG57" s="119"/>
      <c r="CH57" s="120"/>
    </row>
    <row r="58" spans="1:86">
      <c r="A58" s="115">
        <v>43954</v>
      </c>
      <c r="B58" s="124">
        <v>5311</v>
      </c>
      <c r="C58" s="124">
        <v>5310</v>
      </c>
      <c r="D58" s="124">
        <v>5310</v>
      </c>
      <c r="E58" s="124">
        <v>5310</v>
      </c>
      <c r="F58" s="124">
        <v>5310</v>
      </c>
      <c r="G58" s="124">
        <v>5310</v>
      </c>
      <c r="H58" s="124">
        <v>5310</v>
      </c>
      <c r="I58" s="124">
        <v>5310</v>
      </c>
      <c r="J58" s="124">
        <v>5310</v>
      </c>
      <c r="K58" s="124">
        <v>5310</v>
      </c>
      <c r="L58" s="119">
        <v>5311</v>
      </c>
      <c r="M58" s="119">
        <v>5309</v>
      </c>
      <c r="N58" s="119">
        <v>5309</v>
      </c>
      <c r="O58" s="119">
        <v>5309</v>
      </c>
      <c r="P58" s="119">
        <v>5309</v>
      </c>
      <c r="Q58" s="119">
        <v>5309</v>
      </c>
      <c r="R58" s="119">
        <v>5309</v>
      </c>
      <c r="S58" s="119">
        <v>5309</v>
      </c>
      <c r="T58" s="119">
        <v>5310</v>
      </c>
      <c r="U58" s="119">
        <v>5309</v>
      </c>
      <c r="V58" s="119">
        <v>5308</v>
      </c>
      <c r="W58" s="119">
        <v>5307</v>
      </c>
      <c r="X58" s="119">
        <v>5307</v>
      </c>
      <c r="Y58" s="119">
        <v>5297</v>
      </c>
      <c r="Z58" s="119">
        <v>5295</v>
      </c>
      <c r="AA58" s="119">
        <v>5295</v>
      </c>
      <c r="AB58" s="119">
        <v>5293</v>
      </c>
      <c r="AC58" s="119">
        <v>5292</v>
      </c>
      <c r="AD58" s="119">
        <v>5292</v>
      </c>
      <c r="AE58" s="119">
        <v>5288</v>
      </c>
      <c r="AF58" s="119">
        <v>5288</v>
      </c>
      <c r="AG58" s="119">
        <v>5279</v>
      </c>
      <c r="AH58" s="119">
        <v>5274</v>
      </c>
      <c r="AI58" s="119">
        <v>5272</v>
      </c>
      <c r="AJ58" s="119">
        <v>5270</v>
      </c>
      <c r="AK58" s="119">
        <v>5269</v>
      </c>
      <c r="AL58" s="119">
        <v>5267</v>
      </c>
      <c r="AM58" s="119">
        <v>5257</v>
      </c>
      <c r="AN58" s="119">
        <v>5251</v>
      </c>
      <c r="AO58" s="119">
        <v>5242</v>
      </c>
      <c r="AP58" s="119">
        <v>5237</v>
      </c>
      <c r="AQ58" s="119">
        <v>5236</v>
      </c>
      <c r="AR58" s="119">
        <v>5234</v>
      </c>
      <c r="AS58" s="119">
        <v>5219</v>
      </c>
      <c r="AT58" s="119">
        <v>5194</v>
      </c>
      <c r="AU58" s="119">
        <v>5158</v>
      </c>
      <c r="AV58" s="119">
        <v>5135</v>
      </c>
      <c r="AW58" s="119">
        <v>5073</v>
      </c>
      <c r="AX58" s="119">
        <v>5046</v>
      </c>
      <c r="AY58" s="119"/>
      <c r="AZ58" s="119"/>
      <c r="BA58" s="119"/>
      <c r="BB58" s="119"/>
      <c r="BC58" s="119"/>
      <c r="BD58" s="119"/>
      <c r="BE58" s="119"/>
      <c r="BF58" s="119"/>
      <c r="BG58" s="119"/>
      <c r="BH58" s="119"/>
      <c r="BI58" s="119"/>
      <c r="BJ58" s="119"/>
      <c r="BK58" s="119"/>
      <c r="BL58" s="119"/>
      <c r="BM58" s="119"/>
      <c r="BN58" s="119"/>
      <c r="BO58" s="119"/>
      <c r="BP58" s="119"/>
      <c r="BQ58" s="119"/>
      <c r="BR58" s="119"/>
      <c r="BS58" s="119"/>
      <c r="BT58" s="119"/>
      <c r="BU58" s="119"/>
      <c r="BV58" s="119"/>
      <c r="BW58" s="119"/>
      <c r="BX58" s="119"/>
      <c r="BY58" s="119"/>
      <c r="BZ58" s="119"/>
      <c r="CA58" s="119"/>
      <c r="CB58" s="119"/>
      <c r="CC58" s="119"/>
      <c r="CD58" s="119"/>
      <c r="CE58" s="119"/>
      <c r="CF58" s="119"/>
      <c r="CG58" s="119"/>
      <c r="CH58" s="120"/>
    </row>
    <row r="59" spans="1:86">
      <c r="A59" s="115">
        <v>43953</v>
      </c>
      <c r="B59" s="124">
        <v>5266</v>
      </c>
      <c r="C59" s="124">
        <v>5265</v>
      </c>
      <c r="D59" s="124">
        <v>5265</v>
      </c>
      <c r="E59" s="124">
        <v>5265</v>
      </c>
      <c r="F59" s="124">
        <v>5265</v>
      </c>
      <c r="G59" s="124">
        <v>5265</v>
      </c>
      <c r="H59" s="124">
        <v>5265</v>
      </c>
      <c r="I59" s="124">
        <v>5265</v>
      </c>
      <c r="J59" s="124">
        <v>5265</v>
      </c>
      <c r="K59" s="124">
        <v>5265</v>
      </c>
      <c r="L59" s="119">
        <v>5266</v>
      </c>
      <c r="M59" s="119">
        <v>5264</v>
      </c>
      <c r="N59" s="119">
        <v>5264</v>
      </c>
      <c r="O59" s="119">
        <v>5264</v>
      </c>
      <c r="P59" s="119">
        <v>5264</v>
      </c>
      <c r="Q59" s="119">
        <v>5264</v>
      </c>
      <c r="R59" s="119">
        <v>5264</v>
      </c>
      <c r="S59" s="119">
        <v>5265</v>
      </c>
      <c r="T59" s="119">
        <v>5266</v>
      </c>
      <c r="U59" s="119">
        <v>5265</v>
      </c>
      <c r="V59" s="119">
        <v>5264</v>
      </c>
      <c r="W59" s="119">
        <v>5263</v>
      </c>
      <c r="X59" s="119">
        <v>5263</v>
      </c>
      <c r="Y59" s="119">
        <v>5254</v>
      </c>
      <c r="Z59" s="119">
        <v>5252</v>
      </c>
      <c r="AA59" s="119">
        <v>5252</v>
      </c>
      <c r="AB59" s="119">
        <v>5250</v>
      </c>
      <c r="AC59" s="119">
        <v>5249</v>
      </c>
      <c r="AD59" s="119">
        <v>5249</v>
      </c>
      <c r="AE59" s="119">
        <v>5245</v>
      </c>
      <c r="AF59" s="119">
        <v>5245</v>
      </c>
      <c r="AG59" s="119">
        <v>5236</v>
      </c>
      <c r="AH59" s="119">
        <v>5232</v>
      </c>
      <c r="AI59" s="119">
        <v>5230</v>
      </c>
      <c r="AJ59" s="119">
        <v>5228</v>
      </c>
      <c r="AK59" s="119">
        <v>5227</v>
      </c>
      <c r="AL59" s="119">
        <v>5226</v>
      </c>
      <c r="AM59" s="119">
        <v>5217</v>
      </c>
      <c r="AN59" s="119">
        <v>5212</v>
      </c>
      <c r="AO59" s="119">
        <v>5203</v>
      </c>
      <c r="AP59" s="119">
        <v>5198</v>
      </c>
      <c r="AQ59" s="119">
        <v>5197</v>
      </c>
      <c r="AR59" s="119">
        <v>5195</v>
      </c>
      <c r="AS59" s="119">
        <v>5182</v>
      </c>
      <c r="AT59" s="119">
        <v>5158</v>
      </c>
      <c r="AU59" s="119">
        <v>5126</v>
      </c>
      <c r="AV59" s="119">
        <v>5108</v>
      </c>
      <c r="AW59" s="119">
        <v>5069</v>
      </c>
      <c r="AX59" s="119">
        <v>5046</v>
      </c>
      <c r="AY59" s="119">
        <v>4978</v>
      </c>
      <c r="AZ59" s="119"/>
      <c r="BA59" s="119"/>
      <c r="BB59" s="119"/>
      <c r="BC59" s="119"/>
      <c r="BD59" s="119"/>
      <c r="BE59" s="119"/>
      <c r="BF59" s="119"/>
      <c r="BG59" s="119"/>
      <c r="BH59" s="119"/>
      <c r="BI59" s="119"/>
      <c r="BJ59" s="119"/>
      <c r="BK59" s="119"/>
      <c r="BL59" s="119"/>
      <c r="BM59" s="119"/>
      <c r="BN59" s="119"/>
      <c r="BO59" s="119"/>
      <c r="BP59" s="119"/>
      <c r="BQ59" s="119"/>
      <c r="BR59" s="119"/>
      <c r="BS59" s="119"/>
      <c r="BT59" s="119"/>
      <c r="BU59" s="119"/>
      <c r="BV59" s="119"/>
      <c r="BW59" s="119"/>
      <c r="BX59" s="119"/>
      <c r="BY59" s="119"/>
      <c r="BZ59" s="119"/>
      <c r="CA59" s="119"/>
      <c r="CB59" s="119"/>
      <c r="CC59" s="119"/>
      <c r="CD59" s="119"/>
      <c r="CE59" s="119"/>
      <c r="CF59" s="119"/>
      <c r="CG59" s="119"/>
      <c r="CH59" s="120"/>
    </row>
    <row r="60" spans="1:86">
      <c r="A60" s="115">
        <v>43952</v>
      </c>
      <c r="B60" s="124">
        <v>5211</v>
      </c>
      <c r="C60" s="124">
        <v>5210</v>
      </c>
      <c r="D60" s="124">
        <v>5210</v>
      </c>
      <c r="E60" s="124">
        <v>5210</v>
      </c>
      <c r="F60" s="124">
        <v>5210</v>
      </c>
      <c r="G60" s="124">
        <v>5210</v>
      </c>
      <c r="H60" s="124">
        <v>5210</v>
      </c>
      <c r="I60" s="124">
        <v>5210</v>
      </c>
      <c r="J60" s="124">
        <v>5210</v>
      </c>
      <c r="K60" s="124">
        <v>5210</v>
      </c>
      <c r="L60" s="119">
        <v>5211</v>
      </c>
      <c r="M60" s="119">
        <v>5209</v>
      </c>
      <c r="N60" s="119">
        <v>5209</v>
      </c>
      <c r="O60" s="119">
        <v>5209</v>
      </c>
      <c r="P60" s="119">
        <v>5209</v>
      </c>
      <c r="Q60" s="119">
        <v>5209</v>
      </c>
      <c r="R60" s="119">
        <v>5209</v>
      </c>
      <c r="S60" s="119">
        <v>5210</v>
      </c>
      <c r="T60" s="119">
        <v>5211</v>
      </c>
      <c r="U60" s="119">
        <v>5210</v>
      </c>
      <c r="V60" s="119">
        <v>5210</v>
      </c>
      <c r="W60" s="119">
        <v>5209</v>
      </c>
      <c r="X60" s="119">
        <v>5209</v>
      </c>
      <c r="Y60" s="119">
        <v>5201</v>
      </c>
      <c r="Z60" s="119">
        <v>5199</v>
      </c>
      <c r="AA60" s="119">
        <v>5199</v>
      </c>
      <c r="AB60" s="119">
        <v>5197</v>
      </c>
      <c r="AC60" s="119">
        <v>5196</v>
      </c>
      <c r="AD60" s="119">
        <v>5196</v>
      </c>
      <c r="AE60" s="119">
        <v>5192</v>
      </c>
      <c r="AF60" s="119">
        <v>5192</v>
      </c>
      <c r="AG60" s="119">
        <v>5183</v>
      </c>
      <c r="AH60" s="119">
        <v>5179</v>
      </c>
      <c r="AI60" s="119">
        <v>5177</v>
      </c>
      <c r="AJ60" s="119">
        <v>5175</v>
      </c>
      <c r="AK60" s="119">
        <v>5174</v>
      </c>
      <c r="AL60" s="119">
        <v>5173</v>
      </c>
      <c r="AM60" s="119">
        <v>5164</v>
      </c>
      <c r="AN60" s="119">
        <v>5159</v>
      </c>
      <c r="AO60" s="119">
        <v>5150</v>
      </c>
      <c r="AP60" s="119">
        <v>5146</v>
      </c>
      <c r="AQ60" s="119">
        <v>5146</v>
      </c>
      <c r="AR60" s="119">
        <v>5145</v>
      </c>
      <c r="AS60" s="119">
        <v>5132</v>
      </c>
      <c r="AT60" s="119">
        <v>5109</v>
      </c>
      <c r="AU60" s="119">
        <v>5084</v>
      </c>
      <c r="AV60" s="119">
        <v>5071</v>
      </c>
      <c r="AW60" s="119">
        <v>5050</v>
      </c>
      <c r="AX60" s="119">
        <v>5037</v>
      </c>
      <c r="AY60" s="119">
        <v>4975</v>
      </c>
      <c r="AZ60" s="119">
        <v>4884</v>
      </c>
      <c r="BA60" s="119"/>
      <c r="BB60" s="119"/>
      <c r="BC60" s="119"/>
      <c r="BD60" s="119"/>
      <c r="BE60" s="119"/>
      <c r="BF60" s="119"/>
      <c r="BG60" s="119"/>
      <c r="BH60" s="119"/>
      <c r="BI60" s="119"/>
      <c r="BJ60" s="119"/>
      <c r="BK60" s="119"/>
      <c r="BL60" s="119"/>
      <c r="BM60" s="119"/>
      <c r="BN60" s="119"/>
      <c r="BO60" s="119"/>
      <c r="BP60" s="119"/>
      <c r="BQ60" s="119"/>
      <c r="BR60" s="119"/>
      <c r="BS60" s="119"/>
      <c r="BT60" s="119"/>
      <c r="BU60" s="119"/>
      <c r="BV60" s="119"/>
      <c r="BW60" s="119"/>
      <c r="BX60" s="119"/>
      <c r="BY60" s="119"/>
      <c r="BZ60" s="119"/>
      <c r="CA60" s="119"/>
      <c r="CB60" s="119"/>
      <c r="CC60" s="119"/>
      <c r="CD60" s="119"/>
      <c r="CE60" s="119"/>
      <c r="CF60" s="119"/>
      <c r="CG60" s="119"/>
      <c r="CH60" s="120"/>
    </row>
    <row r="61" spans="1:86">
      <c r="A61" s="115">
        <v>43951</v>
      </c>
      <c r="B61" s="124">
        <v>5158</v>
      </c>
      <c r="C61" s="124">
        <v>5157</v>
      </c>
      <c r="D61" s="124">
        <v>5157</v>
      </c>
      <c r="E61" s="124">
        <v>5157</v>
      </c>
      <c r="F61" s="124">
        <v>5157</v>
      </c>
      <c r="G61" s="124">
        <v>5157</v>
      </c>
      <c r="H61" s="124">
        <v>5157</v>
      </c>
      <c r="I61" s="124">
        <v>5157</v>
      </c>
      <c r="J61" s="124">
        <v>5157</v>
      </c>
      <c r="K61" s="124">
        <v>5157</v>
      </c>
      <c r="L61" s="119">
        <v>5158</v>
      </c>
      <c r="M61" s="119">
        <v>5156</v>
      </c>
      <c r="N61" s="119">
        <v>5156</v>
      </c>
      <c r="O61" s="119">
        <v>5156</v>
      </c>
      <c r="P61" s="119">
        <v>5156</v>
      </c>
      <c r="Q61" s="119">
        <v>5156</v>
      </c>
      <c r="R61" s="119">
        <v>5156</v>
      </c>
      <c r="S61" s="119">
        <v>5157</v>
      </c>
      <c r="T61" s="119">
        <v>5158</v>
      </c>
      <c r="U61" s="119">
        <v>5157</v>
      </c>
      <c r="V61" s="119">
        <v>5157</v>
      </c>
      <c r="W61" s="119">
        <v>5156</v>
      </c>
      <c r="X61" s="119">
        <v>5156</v>
      </c>
      <c r="Y61" s="119">
        <v>5148</v>
      </c>
      <c r="Z61" s="119">
        <v>5146</v>
      </c>
      <c r="AA61" s="119">
        <v>5146</v>
      </c>
      <c r="AB61" s="119">
        <v>5144</v>
      </c>
      <c r="AC61" s="119">
        <v>5143</v>
      </c>
      <c r="AD61" s="119">
        <v>5143</v>
      </c>
      <c r="AE61" s="119">
        <v>5139</v>
      </c>
      <c r="AF61" s="119">
        <v>5139</v>
      </c>
      <c r="AG61" s="119">
        <v>5131</v>
      </c>
      <c r="AH61" s="119">
        <v>5127</v>
      </c>
      <c r="AI61" s="119">
        <v>5125</v>
      </c>
      <c r="AJ61" s="119">
        <v>5123</v>
      </c>
      <c r="AK61" s="119">
        <v>5122</v>
      </c>
      <c r="AL61" s="119">
        <v>5121</v>
      </c>
      <c r="AM61" s="119">
        <v>5113</v>
      </c>
      <c r="AN61" s="119">
        <v>5108</v>
      </c>
      <c r="AO61" s="119">
        <v>5100</v>
      </c>
      <c r="AP61" s="119">
        <v>5096</v>
      </c>
      <c r="AQ61" s="119">
        <v>5096</v>
      </c>
      <c r="AR61" s="119">
        <v>5095</v>
      </c>
      <c r="AS61" s="119">
        <v>5083</v>
      </c>
      <c r="AT61" s="119">
        <v>5062</v>
      </c>
      <c r="AU61" s="119">
        <v>5041</v>
      </c>
      <c r="AV61" s="119">
        <v>5030</v>
      </c>
      <c r="AW61" s="119">
        <v>5014</v>
      </c>
      <c r="AX61" s="119">
        <v>5006</v>
      </c>
      <c r="AY61" s="119">
        <v>4958</v>
      </c>
      <c r="AZ61" s="119">
        <v>4884</v>
      </c>
      <c r="BA61" s="119">
        <v>4786</v>
      </c>
      <c r="BB61" s="119"/>
      <c r="BC61" s="119"/>
      <c r="BD61" s="119"/>
      <c r="BE61" s="119"/>
      <c r="BF61" s="119"/>
      <c r="BG61" s="119"/>
      <c r="BH61" s="119"/>
      <c r="BI61" s="119"/>
      <c r="BJ61" s="119"/>
      <c r="BK61" s="119"/>
      <c r="BL61" s="119"/>
      <c r="BM61" s="119"/>
      <c r="BN61" s="119"/>
      <c r="BO61" s="119"/>
      <c r="BP61" s="119"/>
      <c r="BQ61" s="119"/>
      <c r="BR61" s="119"/>
      <c r="BS61" s="119"/>
      <c r="BT61" s="119"/>
      <c r="BU61" s="119"/>
      <c r="BV61" s="119"/>
      <c r="BW61" s="119"/>
      <c r="BX61" s="119"/>
      <c r="BY61" s="119"/>
      <c r="BZ61" s="119"/>
      <c r="CA61" s="119"/>
      <c r="CB61" s="119"/>
      <c r="CC61" s="119"/>
      <c r="CD61" s="119"/>
      <c r="CE61" s="119"/>
      <c r="CF61" s="119"/>
      <c r="CG61" s="119"/>
      <c r="CH61" s="120"/>
    </row>
    <row r="62" spans="1:86">
      <c r="A62" s="115">
        <v>43950</v>
      </c>
      <c r="B62" s="124">
        <v>5091</v>
      </c>
      <c r="C62" s="124">
        <v>5090</v>
      </c>
      <c r="D62" s="124">
        <v>5090</v>
      </c>
      <c r="E62" s="124">
        <v>5090</v>
      </c>
      <c r="F62" s="124">
        <v>5090</v>
      </c>
      <c r="G62" s="124">
        <v>5090</v>
      </c>
      <c r="H62" s="124">
        <v>5090</v>
      </c>
      <c r="I62" s="124">
        <v>5090</v>
      </c>
      <c r="J62" s="124">
        <v>5090</v>
      </c>
      <c r="K62" s="124">
        <v>5090</v>
      </c>
      <c r="L62" s="119">
        <v>5091</v>
      </c>
      <c r="M62" s="119">
        <v>5089</v>
      </c>
      <c r="N62" s="119">
        <v>5089</v>
      </c>
      <c r="O62" s="119">
        <v>5089</v>
      </c>
      <c r="P62" s="119">
        <v>5089</v>
      </c>
      <c r="Q62" s="119">
        <v>5089</v>
      </c>
      <c r="R62" s="119">
        <v>5089</v>
      </c>
      <c r="S62" s="119">
        <v>5090</v>
      </c>
      <c r="T62" s="119">
        <v>5091</v>
      </c>
      <c r="U62" s="119">
        <v>5090</v>
      </c>
      <c r="V62" s="119">
        <v>5090</v>
      </c>
      <c r="W62" s="119">
        <v>5089</v>
      </c>
      <c r="X62" s="119">
        <v>5089</v>
      </c>
      <c r="Y62" s="119">
        <v>5081</v>
      </c>
      <c r="Z62" s="119">
        <v>5079</v>
      </c>
      <c r="AA62" s="119">
        <v>5079</v>
      </c>
      <c r="AB62" s="119">
        <v>5078</v>
      </c>
      <c r="AC62" s="119">
        <v>5077</v>
      </c>
      <c r="AD62" s="119">
        <v>5077</v>
      </c>
      <c r="AE62" s="119">
        <v>5073</v>
      </c>
      <c r="AF62" s="119">
        <v>5073</v>
      </c>
      <c r="AG62" s="119">
        <v>5065</v>
      </c>
      <c r="AH62" s="119">
        <v>5061</v>
      </c>
      <c r="AI62" s="119">
        <v>5060</v>
      </c>
      <c r="AJ62" s="119">
        <v>5058</v>
      </c>
      <c r="AK62" s="119">
        <v>5057</v>
      </c>
      <c r="AL62" s="119">
        <v>5056</v>
      </c>
      <c r="AM62" s="119">
        <v>5048</v>
      </c>
      <c r="AN62" s="119">
        <v>5043</v>
      </c>
      <c r="AO62" s="119">
        <v>5036</v>
      </c>
      <c r="AP62" s="119">
        <v>5032</v>
      </c>
      <c r="AQ62" s="119">
        <v>5032</v>
      </c>
      <c r="AR62" s="119">
        <v>5031</v>
      </c>
      <c r="AS62" s="119">
        <v>5019</v>
      </c>
      <c r="AT62" s="119">
        <v>5000</v>
      </c>
      <c r="AU62" s="119">
        <v>4981</v>
      </c>
      <c r="AV62" s="119">
        <v>4972</v>
      </c>
      <c r="AW62" s="119">
        <v>4957</v>
      </c>
      <c r="AX62" s="119">
        <v>4949</v>
      </c>
      <c r="AY62" s="119">
        <v>4904</v>
      </c>
      <c r="AZ62" s="119">
        <v>4854</v>
      </c>
      <c r="BA62" s="119">
        <v>4784</v>
      </c>
      <c r="BB62" s="119">
        <v>4701</v>
      </c>
      <c r="BC62" s="119"/>
      <c r="BD62" s="119"/>
      <c r="BE62" s="119"/>
      <c r="BF62" s="119"/>
      <c r="BG62" s="119"/>
      <c r="BH62" s="119"/>
      <c r="BI62" s="119"/>
      <c r="BJ62" s="119"/>
      <c r="BK62" s="119"/>
      <c r="BL62" s="119"/>
      <c r="BM62" s="119"/>
      <c r="BN62" s="119"/>
      <c r="BO62" s="119"/>
      <c r="BP62" s="119"/>
      <c r="BQ62" s="119"/>
      <c r="BR62" s="119"/>
      <c r="BS62" s="119"/>
      <c r="BT62" s="119"/>
      <c r="BU62" s="119"/>
      <c r="BV62" s="119"/>
      <c r="BW62" s="119"/>
      <c r="BX62" s="119"/>
      <c r="BY62" s="119"/>
      <c r="BZ62" s="119"/>
      <c r="CA62" s="119"/>
      <c r="CB62" s="119"/>
      <c r="CC62" s="119"/>
      <c r="CD62" s="119"/>
      <c r="CE62" s="119"/>
      <c r="CF62" s="119"/>
      <c r="CG62" s="119"/>
      <c r="CH62" s="120"/>
    </row>
    <row r="63" spans="1:86">
      <c r="A63" s="115">
        <v>43949</v>
      </c>
      <c r="B63" s="124">
        <v>5033</v>
      </c>
      <c r="C63" s="124">
        <v>5032</v>
      </c>
      <c r="D63" s="124">
        <v>5032</v>
      </c>
      <c r="E63" s="124">
        <v>5032</v>
      </c>
      <c r="F63" s="124">
        <v>5032</v>
      </c>
      <c r="G63" s="124">
        <v>5032</v>
      </c>
      <c r="H63" s="124">
        <v>5032</v>
      </c>
      <c r="I63" s="124">
        <v>5032</v>
      </c>
      <c r="J63" s="124">
        <v>5032</v>
      </c>
      <c r="K63" s="124">
        <v>5032</v>
      </c>
      <c r="L63" s="119">
        <v>5033</v>
      </c>
      <c r="M63" s="119">
        <v>5032</v>
      </c>
      <c r="N63" s="119">
        <v>5032</v>
      </c>
      <c r="O63" s="119">
        <v>5032</v>
      </c>
      <c r="P63" s="119">
        <v>5032</v>
      </c>
      <c r="Q63" s="119">
        <v>5032</v>
      </c>
      <c r="R63" s="119">
        <v>5032</v>
      </c>
      <c r="S63" s="119">
        <v>5032</v>
      </c>
      <c r="T63" s="119">
        <v>5032</v>
      </c>
      <c r="U63" s="119">
        <v>5031</v>
      </c>
      <c r="V63" s="119">
        <v>5031</v>
      </c>
      <c r="W63" s="119">
        <v>5031</v>
      </c>
      <c r="X63" s="119">
        <v>5031</v>
      </c>
      <c r="Y63" s="119">
        <v>5023</v>
      </c>
      <c r="Z63" s="119">
        <v>5021</v>
      </c>
      <c r="AA63" s="119">
        <v>5021</v>
      </c>
      <c r="AB63" s="119">
        <v>5020</v>
      </c>
      <c r="AC63" s="119">
        <v>5019</v>
      </c>
      <c r="AD63" s="119">
        <v>5019</v>
      </c>
      <c r="AE63" s="119">
        <v>5015</v>
      </c>
      <c r="AF63" s="119">
        <v>5015</v>
      </c>
      <c r="AG63" s="119">
        <v>5007</v>
      </c>
      <c r="AH63" s="119">
        <v>5003</v>
      </c>
      <c r="AI63" s="119">
        <v>5002</v>
      </c>
      <c r="AJ63" s="119">
        <v>5000</v>
      </c>
      <c r="AK63" s="119">
        <v>4999</v>
      </c>
      <c r="AL63" s="119">
        <v>4998</v>
      </c>
      <c r="AM63" s="119">
        <v>4990</v>
      </c>
      <c r="AN63" s="119">
        <v>4985</v>
      </c>
      <c r="AO63" s="119">
        <v>4979</v>
      </c>
      <c r="AP63" s="119">
        <v>4975</v>
      </c>
      <c r="AQ63" s="119">
        <v>4975</v>
      </c>
      <c r="AR63" s="119">
        <v>4975</v>
      </c>
      <c r="AS63" s="119">
        <v>4964</v>
      </c>
      <c r="AT63" s="119">
        <v>4947</v>
      </c>
      <c r="AU63" s="119">
        <v>4928</v>
      </c>
      <c r="AV63" s="119">
        <v>4919</v>
      </c>
      <c r="AW63" s="119">
        <v>4905</v>
      </c>
      <c r="AX63" s="119">
        <v>4897</v>
      </c>
      <c r="AY63" s="119">
        <v>4858</v>
      </c>
      <c r="AZ63" s="119">
        <v>4817</v>
      </c>
      <c r="BA63" s="119">
        <v>4761</v>
      </c>
      <c r="BB63" s="119">
        <v>4700</v>
      </c>
      <c r="BC63" s="119">
        <v>4556</v>
      </c>
      <c r="BD63" s="119"/>
      <c r="BE63" s="119"/>
      <c r="BF63" s="119"/>
      <c r="BG63" s="119"/>
      <c r="BH63" s="119"/>
      <c r="BI63" s="119"/>
      <c r="BJ63" s="119"/>
      <c r="BK63" s="119"/>
      <c r="BL63" s="119"/>
      <c r="BM63" s="119"/>
      <c r="BN63" s="119"/>
      <c r="BO63" s="119"/>
      <c r="BP63" s="119"/>
      <c r="BQ63" s="119"/>
      <c r="BR63" s="119"/>
      <c r="BS63" s="119"/>
      <c r="BT63" s="119"/>
      <c r="BU63" s="119"/>
      <c r="BV63" s="119"/>
      <c r="BW63" s="119"/>
      <c r="BX63" s="119"/>
      <c r="BY63" s="119"/>
      <c r="BZ63" s="119"/>
      <c r="CA63" s="119"/>
      <c r="CB63" s="119"/>
      <c r="CC63" s="119"/>
      <c r="CD63" s="119"/>
      <c r="CE63" s="119"/>
      <c r="CF63" s="119"/>
      <c r="CG63" s="119"/>
      <c r="CH63" s="120"/>
    </row>
    <row r="64" spans="1:86">
      <c r="A64" s="115">
        <v>43948</v>
      </c>
      <c r="B64" s="124">
        <v>4963</v>
      </c>
      <c r="C64" s="124">
        <v>4962</v>
      </c>
      <c r="D64" s="124">
        <v>4962</v>
      </c>
      <c r="E64" s="124">
        <v>4962</v>
      </c>
      <c r="F64" s="124">
        <v>4962</v>
      </c>
      <c r="G64" s="124">
        <v>4962</v>
      </c>
      <c r="H64" s="124">
        <v>4962</v>
      </c>
      <c r="I64" s="124">
        <v>4962</v>
      </c>
      <c r="J64" s="124">
        <v>4962</v>
      </c>
      <c r="K64" s="124">
        <v>4962</v>
      </c>
      <c r="L64" s="119">
        <v>4963</v>
      </c>
      <c r="M64" s="119">
        <v>4962</v>
      </c>
      <c r="N64" s="119">
        <v>4962</v>
      </c>
      <c r="O64" s="119">
        <v>4962</v>
      </c>
      <c r="P64" s="119">
        <v>4962</v>
      </c>
      <c r="Q64" s="119">
        <v>4962</v>
      </c>
      <c r="R64" s="119">
        <v>4962</v>
      </c>
      <c r="S64" s="119">
        <v>4962</v>
      </c>
      <c r="T64" s="119">
        <v>4962</v>
      </c>
      <c r="U64" s="119">
        <v>4961</v>
      </c>
      <c r="V64" s="119">
        <v>4961</v>
      </c>
      <c r="W64" s="119">
        <v>4961</v>
      </c>
      <c r="X64" s="119">
        <v>4961</v>
      </c>
      <c r="Y64" s="119">
        <v>4953</v>
      </c>
      <c r="Z64" s="119">
        <v>4951</v>
      </c>
      <c r="AA64" s="119">
        <v>4951</v>
      </c>
      <c r="AB64" s="119">
        <v>4950</v>
      </c>
      <c r="AC64" s="119">
        <v>4949</v>
      </c>
      <c r="AD64" s="119">
        <v>4949</v>
      </c>
      <c r="AE64" s="119">
        <v>4945</v>
      </c>
      <c r="AF64" s="119">
        <v>4945</v>
      </c>
      <c r="AG64" s="119">
        <v>4937</v>
      </c>
      <c r="AH64" s="119">
        <v>4933</v>
      </c>
      <c r="AI64" s="119">
        <v>4932</v>
      </c>
      <c r="AJ64" s="119">
        <v>4930</v>
      </c>
      <c r="AK64" s="119">
        <v>4929</v>
      </c>
      <c r="AL64" s="119">
        <v>4928</v>
      </c>
      <c r="AM64" s="119">
        <v>4920</v>
      </c>
      <c r="AN64" s="119">
        <v>4915</v>
      </c>
      <c r="AO64" s="119">
        <v>4909</v>
      </c>
      <c r="AP64" s="119">
        <v>4907</v>
      </c>
      <c r="AQ64" s="119">
        <v>4907</v>
      </c>
      <c r="AR64" s="119">
        <v>4907</v>
      </c>
      <c r="AS64" s="119">
        <v>4896</v>
      </c>
      <c r="AT64" s="119">
        <v>4879</v>
      </c>
      <c r="AU64" s="119">
        <v>4861</v>
      </c>
      <c r="AV64" s="119">
        <v>4852</v>
      </c>
      <c r="AW64" s="119">
        <v>4839</v>
      </c>
      <c r="AX64" s="119">
        <v>4833</v>
      </c>
      <c r="AY64" s="119">
        <v>4795</v>
      </c>
      <c r="AZ64" s="119">
        <v>4761</v>
      </c>
      <c r="BA64" s="119">
        <v>4716</v>
      </c>
      <c r="BB64" s="119">
        <v>4677</v>
      </c>
      <c r="BC64" s="119">
        <v>4555</v>
      </c>
      <c r="BD64" s="119">
        <v>4508</v>
      </c>
      <c r="BE64" s="119"/>
      <c r="BF64" s="119"/>
      <c r="BG64" s="119"/>
      <c r="BH64" s="119"/>
      <c r="BI64" s="119"/>
      <c r="BJ64" s="119"/>
      <c r="BK64" s="119"/>
      <c r="BL64" s="119"/>
      <c r="BM64" s="119"/>
      <c r="BN64" s="119"/>
      <c r="BO64" s="119"/>
      <c r="BP64" s="119"/>
      <c r="BQ64" s="119"/>
      <c r="BR64" s="119"/>
      <c r="BS64" s="119"/>
      <c r="BT64" s="119"/>
      <c r="BU64" s="119"/>
      <c r="BV64" s="119"/>
      <c r="BW64" s="119"/>
      <c r="BX64" s="119"/>
      <c r="BY64" s="119"/>
      <c r="BZ64" s="119"/>
      <c r="CA64" s="119"/>
      <c r="CB64" s="119"/>
      <c r="CC64" s="119"/>
      <c r="CD64" s="119"/>
      <c r="CE64" s="119"/>
      <c r="CF64" s="119"/>
      <c r="CG64" s="119"/>
      <c r="CH64" s="120"/>
    </row>
    <row r="65" spans="1:86">
      <c r="A65" s="115">
        <v>43947</v>
      </c>
      <c r="B65" s="124">
        <v>4888</v>
      </c>
      <c r="C65" s="124">
        <v>4887</v>
      </c>
      <c r="D65" s="124">
        <v>4887</v>
      </c>
      <c r="E65" s="124">
        <v>4887</v>
      </c>
      <c r="F65" s="124">
        <v>4887</v>
      </c>
      <c r="G65" s="124">
        <v>4887</v>
      </c>
      <c r="H65" s="124">
        <v>4887</v>
      </c>
      <c r="I65" s="124">
        <v>4887</v>
      </c>
      <c r="J65" s="124">
        <v>4887</v>
      </c>
      <c r="K65" s="124">
        <v>4887</v>
      </c>
      <c r="L65" s="119">
        <v>4888</v>
      </c>
      <c r="M65" s="119">
        <v>4887</v>
      </c>
      <c r="N65" s="119">
        <v>4887</v>
      </c>
      <c r="O65" s="119">
        <v>4887</v>
      </c>
      <c r="P65" s="119">
        <v>4887</v>
      </c>
      <c r="Q65" s="119">
        <v>4887</v>
      </c>
      <c r="R65" s="119">
        <v>4887</v>
      </c>
      <c r="S65" s="119">
        <v>4887</v>
      </c>
      <c r="T65" s="119">
        <v>4887</v>
      </c>
      <c r="U65" s="119">
        <v>4886</v>
      </c>
      <c r="V65" s="119">
        <v>4886</v>
      </c>
      <c r="W65" s="119">
        <v>4886</v>
      </c>
      <c r="X65" s="119">
        <v>4886</v>
      </c>
      <c r="Y65" s="119">
        <v>4879</v>
      </c>
      <c r="Z65" s="119">
        <v>4877</v>
      </c>
      <c r="AA65" s="119">
        <v>4877</v>
      </c>
      <c r="AB65" s="119">
        <v>4876</v>
      </c>
      <c r="AC65" s="119">
        <v>4875</v>
      </c>
      <c r="AD65" s="119">
        <v>4875</v>
      </c>
      <c r="AE65" s="119">
        <v>4871</v>
      </c>
      <c r="AF65" s="119">
        <v>4871</v>
      </c>
      <c r="AG65" s="119">
        <v>4864</v>
      </c>
      <c r="AH65" s="119">
        <v>4860</v>
      </c>
      <c r="AI65" s="119">
        <v>4859</v>
      </c>
      <c r="AJ65" s="119">
        <v>4857</v>
      </c>
      <c r="AK65" s="119">
        <v>4857</v>
      </c>
      <c r="AL65" s="119">
        <v>4856</v>
      </c>
      <c r="AM65" s="119">
        <v>4848</v>
      </c>
      <c r="AN65" s="119">
        <v>4844</v>
      </c>
      <c r="AO65" s="119">
        <v>4838</v>
      </c>
      <c r="AP65" s="119">
        <v>4836</v>
      </c>
      <c r="AQ65" s="119">
        <v>4836</v>
      </c>
      <c r="AR65" s="119">
        <v>4836</v>
      </c>
      <c r="AS65" s="119">
        <v>4825</v>
      </c>
      <c r="AT65" s="119">
        <v>4808</v>
      </c>
      <c r="AU65" s="119">
        <v>4791</v>
      </c>
      <c r="AV65" s="119">
        <v>4782</v>
      </c>
      <c r="AW65" s="119">
        <v>4770</v>
      </c>
      <c r="AX65" s="119">
        <v>4764</v>
      </c>
      <c r="AY65" s="119">
        <v>4729</v>
      </c>
      <c r="AZ65" s="119">
        <v>4695</v>
      </c>
      <c r="BA65" s="119">
        <v>4652</v>
      </c>
      <c r="BB65" s="119">
        <v>4624</v>
      </c>
      <c r="BC65" s="119">
        <v>4537</v>
      </c>
      <c r="BD65" s="119">
        <v>4504</v>
      </c>
      <c r="BE65" s="119">
        <v>4465</v>
      </c>
      <c r="BF65" s="119"/>
      <c r="BG65" s="119"/>
      <c r="BH65" s="119"/>
      <c r="BI65" s="119"/>
      <c r="BJ65" s="119"/>
      <c r="BK65" s="119"/>
      <c r="BL65" s="119"/>
      <c r="BM65" s="119"/>
      <c r="BN65" s="119"/>
      <c r="BO65" s="119"/>
      <c r="BP65" s="119"/>
      <c r="BQ65" s="119"/>
      <c r="BR65" s="119"/>
      <c r="BS65" s="119"/>
      <c r="BT65" s="119"/>
      <c r="BU65" s="119"/>
      <c r="BV65" s="119"/>
      <c r="BW65" s="119"/>
      <c r="BX65" s="119"/>
      <c r="BY65" s="119"/>
      <c r="BZ65" s="119"/>
      <c r="CA65" s="119"/>
      <c r="CB65" s="119"/>
      <c r="CC65" s="119"/>
      <c r="CD65" s="119"/>
      <c r="CE65" s="119"/>
      <c r="CF65" s="119"/>
      <c r="CG65" s="119"/>
      <c r="CH65" s="120"/>
    </row>
    <row r="66" spans="1:86">
      <c r="A66" s="115">
        <v>43946</v>
      </c>
      <c r="B66" s="124">
        <v>4810</v>
      </c>
      <c r="C66" s="124">
        <v>4809</v>
      </c>
      <c r="D66" s="124">
        <v>4809</v>
      </c>
      <c r="E66" s="124">
        <v>4809</v>
      </c>
      <c r="F66" s="124">
        <v>4809</v>
      </c>
      <c r="G66" s="124">
        <v>4809</v>
      </c>
      <c r="H66" s="124">
        <v>4809</v>
      </c>
      <c r="I66" s="124">
        <v>4809</v>
      </c>
      <c r="J66" s="124">
        <v>4809</v>
      </c>
      <c r="K66" s="124">
        <v>4809</v>
      </c>
      <c r="L66" s="119">
        <v>4810</v>
      </c>
      <c r="M66" s="119">
        <v>4809</v>
      </c>
      <c r="N66" s="119">
        <v>4809</v>
      </c>
      <c r="O66" s="119">
        <v>4809</v>
      </c>
      <c r="P66" s="119">
        <v>4809</v>
      </c>
      <c r="Q66" s="119">
        <v>4809</v>
      </c>
      <c r="R66" s="119">
        <v>4809</v>
      </c>
      <c r="S66" s="119">
        <v>4809</v>
      </c>
      <c r="T66" s="119">
        <v>4809</v>
      </c>
      <c r="U66" s="119">
        <v>4808</v>
      </c>
      <c r="V66" s="119">
        <v>4808</v>
      </c>
      <c r="W66" s="119">
        <v>4808</v>
      </c>
      <c r="X66" s="119">
        <v>4808</v>
      </c>
      <c r="Y66" s="119">
        <v>4801</v>
      </c>
      <c r="Z66" s="119">
        <v>4801</v>
      </c>
      <c r="AA66" s="119">
        <v>4801</v>
      </c>
      <c r="AB66" s="119">
        <v>4800</v>
      </c>
      <c r="AC66" s="119">
        <v>4799</v>
      </c>
      <c r="AD66" s="119">
        <v>4799</v>
      </c>
      <c r="AE66" s="119">
        <v>4795</v>
      </c>
      <c r="AF66" s="119">
        <v>4795</v>
      </c>
      <c r="AG66" s="119">
        <v>4788</v>
      </c>
      <c r="AH66" s="119">
        <v>4784</v>
      </c>
      <c r="AI66" s="119">
        <v>4783</v>
      </c>
      <c r="AJ66" s="119">
        <v>4781</v>
      </c>
      <c r="AK66" s="119">
        <v>4781</v>
      </c>
      <c r="AL66" s="119">
        <v>4780</v>
      </c>
      <c r="AM66" s="119">
        <v>4773</v>
      </c>
      <c r="AN66" s="119">
        <v>4769</v>
      </c>
      <c r="AO66" s="119">
        <v>4763</v>
      </c>
      <c r="AP66" s="119">
        <v>4761</v>
      </c>
      <c r="AQ66" s="119">
        <v>4761</v>
      </c>
      <c r="AR66" s="119">
        <v>4761</v>
      </c>
      <c r="AS66" s="119">
        <v>4750</v>
      </c>
      <c r="AT66" s="119">
        <v>4736</v>
      </c>
      <c r="AU66" s="119">
        <v>4720</v>
      </c>
      <c r="AV66" s="119">
        <v>4711</v>
      </c>
      <c r="AW66" s="119">
        <v>4699</v>
      </c>
      <c r="AX66" s="119">
        <v>4694</v>
      </c>
      <c r="AY66" s="119">
        <v>4660</v>
      </c>
      <c r="AZ66" s="119">
        <v>4633</v>
      </c>
      <c r="BA66" s="119">
        <v>4591</v>
      </c>
      <c r="BB66" s="119">
        <v>4573</v>
      </c>
      <c r="BC66" s="119">
        <v>4513</v>
      </c>
      <c r="BD66" s="119">
        <v>4492</v>
      </c>
      <c r="BE66" s="119">
        <v>4463</v>
      </c>
      <c r="BF66" s="119">
        <v>4397</v>
      </c>
      <c r="BG66" s="119"/>
      <c r="BH66" s="119"/>
      <c r="BI66" s="119"/>
      <c r="BJ66" s="119"/>
      <c r="BK66" s="119"/>
      <c r="BL66" s="119"/>
      <c r="BM66" s="119"/>
      <c r="BN66" s="119"/>
      <c r="BO66" s="119"/>
      <c r="BP66" s="119"/>
      <c r="BQ66" s="119"/>
      <c r="BR66" s="119"/>
      <c r="BS66" s="119"/>
      <c r="BT66" s="119"/>
      <c r="BU66" s="119"/>
      <c r="BV66" s="119"/>
      <c r="BW66" s="119"/>
      <c r="BX66" s="119"/>
      <c r="BY66" s="119"/>
      <c r="BZ66" s="119"/>
      <c r="CA66" s="119"/>
      <c r="CB66" s="119"/>
      <c r="CC66" s="119"/>
      <c r="CD66" s="119"/>
      <c r="CE66" s="119"/>
      <c r="CF66" s="119"/>
      <c r="CG66" s="119"/>
      <c r="CH66" s="120"/>
    </row>
    <row r="67" spans="1:86">
      <c r="A67" s="115">
        <v>43945</v>
      </c>
      <c r="B67" s="124">
        <v>4729</v>
      </c>
      <c r="C67" s="124">
        <v>4728</v>
      </c>
      <c r="D67" s="124">
        <v>4728</v>
      </c>
      <c r="E67" s="124">
        <v>4728</v>
      </c>
      <c r="F67" s="124">
        <v>4728</v>
      </c>
      <c r="G67" s="124">
        <v>4728</v>
      </c>
      <c r="H67" s="124">
        <v>4728</v>
      </c>
      <c r="I67" s="124">
        <v>4728</v>
      </c>
      <c r="J67" s="124">
        <v>4728</v>
      </c>
      <c r="K67" s="124">
        <v>4728</v>
      </c>
      <c r="L67" s="119">
        <v>4729</v>
      </c>
      <c r="M67" s="119">
        <v>4728</v>
      </c>
      <c r="N67" s="119">
        <v>4728</v>
      </c>
      <c r="O67" s="119">
        <v>4728</v>
      </c>
      <c r="P67" s="119">
        <v>4728</v>
      </c>
      <c r="Q67" s="119">
        <v>4728</v>
      </c>
      <c r="R67" s="119">
        <v>4728</v>
      </c>
      <c r="S67" s="119">
        <v>4728</v>
      </c>
      <c r="T67" s="119">
        <v>4728</v>
      </c>
      <c r="U67" s="119">
        <v>4727</v>
      </c>
      <c r="V67" s="119">
        <v>4727</v>
      </c>
      <c r="W67" s="119">
        <v>4727</v>
      </c>
      <c r="X67" s="119">
        <v>4727</v>
      </c>
      <c r="Y67" s="119">
        <v>4721</v>
      </c>
      <c r="Z67" s="119">
        <v>4721</v>
      </c>
      <c r="AA67" s="119">
        <v>4721</v>
      </c>
      <c r="AB67" s="119">
        <v>4720</v>
      </c>
      <c r="AC67" s="119">
        <v>4719</v>
      </c>
      <c r="AD67" s="119">
        <v>4719</v>
      </c>
      <c r="AE67" s="119">
        <v>4715</v>
      </c>
      <c r="AF67" s="119">
        <v>4715</v>
      </c>
      <c r="AG67" s="119">
        <v>4708</v>
      </c>
      <c r="AH67" s="119">
        <v>4705</v>
      </c>
      <c r="AI67" s="119">
        <v>4704</v>
      </c>
      <c r="AJ67" s="119">
        <v>4702</v>
      </c>
      <c r="AK67" s="119">
        <v>4702</v>
      </c>
      <c r="AL67" s="119">
        <v>4701</v>
      </c>
      <c r="AM67" s="119">
        <v>4694</v>
      </c>
      <c r="AN67" s="119">
        <v>4690</v>
      </c>
      <c r="AO67" s="119">
        <v>4684</v>
      </c>
      <c r="AP67" s="119">
        <v>4682</v>
      </c>
      <c r="AQ67" s="119">
        <v>4682</v>
      </c>
      <c r="AR67" s="119">
        <v>4682</v>
      </c>
      <c r="AS67" s="119">
        <v>4671</v>
      </c>
      <c r="AT67" s="119">
        <v>4659</v>
      </c>
      <c r="AU67" s="119">
        <v>4644</v>
      </c>
      <c r="AV67" s="119">
        <v>4636</v>
      </c>
      <c r="AW67" s="119">
        <v>4629</v>
      </c>
      <c r="AX67" s="119">
        <v>4625</v>
      </c>
      <c r="AY67" s="119">
        <v>4592</v>
      </c>
      <c r="AZ67" s="119">
        <v>4572</v>
      </c>
      <c r="BA67" s="119">
        <v>4530</v>
      </c>
      <c r="BB67" s="119">
        <v>4517</v>
      </c>
      <c r="BC67" s="119">
        <v>4475</v>
      </c>
      <c r="BD67" s="119">
        <v>4458</v>
      </c>
      <c r="BE67" s="119">
        <v>4444</v>
      </c>
      <c r="BF67" s="119">
        <v>4397</v>
      </c>
      <c r="BG67" s="119">
        <v>4279</v>
      </c>
      <c r="BH67" s="119"/>
      <c r="BI67" s="119"/>
      <c r="BJ67" s="119"/>
      <c r="BK67" s="119"/>
      <c r="BL67" s="119"/>
      <c r="BM67" s="119"/>
      <c r="BN67" s="119"/>
      <c r="BO67" s="119"/>
      <c r="BP67" s="119"/>
      <c r="BQ67" s="119"/>
      <c r="BR67" s="119"/>
      <c r="BS67" s="119"/>
      <c r="BT67" s="119"/>
      <c r="BU67" s="119"/>
      <c r="BV67" s="119"/>
      <c r="BW67" s="119"/>
      <c r="BX67" s="119"/>
      <c r="BY67" s="119"/>
      <c r="BZ67" s="119"/>
      <c r="CA67" s="119"/>
      <c r="CB67" s="119"/>
      <c r="CC67" s="119"/>
      <c r="CD67" s="119"/>
      <c r="CE67" s="119"/>
      <c r="CF67" s="119"/>
      <c r="CG67" s="119"/>
      <c r="CH67" s="120"/>
    </row>
    <row r="68" spans="1:86">
      <c r="A68" s="115">
        <v>43944</v>
      </c>
      <c r="B68" s="124">
        <v>4637</v>
      </c>
      <c r="C68" s="124">
        <v>4636</v>
      </c>
      <c r="D68" s="124">
        <v>4636</v>
      </c>
      <c r="E68" s="124">
        <v>4636</v>
      </c>
      <c r="F68" s="124">
        <v>4636</v>
      </c>
      <c r="G68" s="124">
        <v>4636</v>
      </c>
      <c r="H68" s="124">
        <v>4636</v>
      </c>
      <c r="I68" s="124">
        <v>4636</v>
      </c>
      <c r="J68" s="124">
        <v>4636</v>
      </c>
      <c r="K68" s="124">
        <v>4636</v>
      </c>
      <c r="L68" s="119">
        <v>4637</v>
      </c>
      <c r="M68" s="119">
        <v>4636</v>
      </c>
      <c r="N68" s="119">
        <v>4636</v>
      </c>
      <c r="O68" s="119">
        <v>4636</v>
      </c>
      <c r="P68" s="119">
        <v>4636</v>
      </c>
      <c r="Q68" s="119">
        <v>4636</v>
      </c>
      <c r="R68" s="119">
        <v>4636</v>
      </c>
      <c r="S68" s="119">
        <v>4636</v>
      </c>
      <c r="T68" s="119">
        <v>4636</v>
      </c>
      <c r="U68" s="119">
        <v>4635</v>
      </c>
      <c r="V68" s="119">
        <v>4635</v>
      </c>
      <c r="W68" s="119">
        <v>4635</v>
      </c>
      <c r="X68" s="119">
        <v>4635</v>
      </c>
      <c r="Y68" s="119">
        <v>4629</v>
      </c>
      <c r="Z68" s="119">
        <v>4629</v>
      </c>
      <c r="AA68" s="119">
        <v>4629</v>
      </c>
      <c r="AB68" s="119">
        <v>4628</v>
      </c>
      <c r="AC68" s="119">
        <v>4628</v>
      </c>
      <c r="AD68" s="119">
        <v>4628</v>
      </c>
      <c r="AE68" s="119">
        <v>4624</v>
      </c>
      <c r="AF68" s="119">
        <v>4624</v>
      </c>
      <c r="AG68" s="119">
        <v>4617</v>
      </c>
      <c r="AH68" s="119">
        <v>4614</v>
      </c>
      <c r="AI68" s="119">
        <v>4613</v>
      </c>
      <c r="AJ68" s="119">
        <v>4611</v>
      </c>
      <c r="AK68" s="119">
        <v>4611</v>
      </c>
      <c r="AL68" s="119">
        <v>4610</v>
      </c>
      <c r="AM68" s="119">
        <v>4603</v>
      </c>
      <c r="AN68" s="119">
        <v>4599</v>
      </c>
      <c r="AO68" s="119">
        <v>4593</v>
      </c>
      <c r="AP68" s="119">
        <v>4591</v>
      </c>
      <c r="AQ68" s="119">
        <v>4591</v>
      </c>
      <c r="AR68" s="119">
        <v>4591</v>
      </c>
      <c r="AS68" s="119">
        <v>4581</v>
      </c>
      <c r="AT68" s="119">
        <v>4569</v>
      </c>
      <c r="AU68" s="119">
        <v>4555</v>
      </c>
      <c r="AV68" s="119">
        <v>4548</v>
      </c>
      <c r="AW68" s="119">
        <v>4541</v>
      </c>
      <c r="AX68" s="119">
        <v>4537</v>
      </c>
      <c r="AY68" s="119">
        <v>4505</v>
      </c>
      <c r="AZ68" s="119">
        <v>4488</v>
      </c>
      <c r="BA68" s="119">
        <v>4449</v>
      </c>
      <c r="BB68" s="119">
        <v>4439</v>
      </c>
      <c r="BC68" s="119">
        <v>4413</v>
      </c>
      <c r="BD68" s="119">
        <v>4399</v>
      </c>
      <c r="BE68" s="119">
        <v>4392</v>
      </c>
      <c r="BF68" s="119">
        <v>4365</v>
      </c>
      <c r="BG68" s="119">
        <v>4278</v>
      </c>
      <c r="BH68" s="119">
        <v>4166</v>
      </c>
      <c r="BI68" s="119"/>
      <c r="BJ68" s="119"/>
      <c r="BK68" s="119"/>
      <c r="BL68" s="119"/>
      <c r="BM68" s="119"/>
      <c r="BN68" s="119"/>
      <c r="BO68" s="119"/>
      <c r="BP68" s="119"/>
      <c r="BQ68" s="119"/>
      <c r="BR68" s="119"/>
      <c r="BS68" s="119"/>
      <c r="BT68" s="119"/>
      <c r="BU68" s="119"/>
      <c r="BV68" s="119"/>
      <c r="BW68" s="119"/>
      <c r="BX68" s="119"/>
      <c r="BY68" s="119"/>
      <c r="BZ68" s="119"/>
      <c r="CA68" s="119"/>
      <c r="CB68" s="119"/>
      <c r="CC68" s="119"/>
      <c r="CD68" s="119"/>
      <c r="CE68" s="119"/>
      <c r="CF68" s="119"/>
      <c r="CG68" s="119"/>
      <c r="CH68" s="120"/>
    </row>
    <row r="69" spans="1:86">
      <c r="A69" s="115">
        <v>43943</v>
      </c>
      <c r="B69" s="124">
        <v>4533</v>
      </c>
      <c r="C69" s="124">
        <v>4532</v>
      </c>
      <c r="D69" s="124">
        <v>4532</v>
      </c>
      <c r="E69" s="124">
        <v>4532</v>
      </c>
      <c r="F69" s="124">
        <v>4532</v>
      </c>
      <c r="G69" s="124">
        <v>4532</v>
      </c>
      <c r="H69" s="124">
        <v>4532</v>
      </c>
      <c r="I69" s="124">
        <v>4532</v>
      </c>
      <c r="J69" s="124">
        <v>4532</v>
      </c>
      <c r="K69" s="124">
        <v>4532</v>
      </c>
      <c r="L69" s="119">
        <v>4533</v>
      </c>
      <c r="M69" s="119">
        <v>4532</v>
      </c>
      <c r="N69" s="119">
        <v>4532</v>
      </c>
      <c r="O69" s="119">
        <v>4532</v>
      </c>
      <c r="P69" s="119">
        <v>4532</v>
      </c>
      <c r="Q69" s="119">
        <v>4532</v>
      </c>
      <c r="R69" s="119">
        <v>4532</v>
      </c>
      <c r="S69" s="119">
        <v>4532</v>
      </c>
      <c r="T69" s="119">
        <v>4532</v>
      </c>
      <c r="U69" s="119">
        <v>4531</v>
      </c>
      <c r="V69" s="119">
        <v>4531</v>
      </c>
      <c r="W69" s="119">
        <v>4531</v>
      </c>
      <c r="X69" s="119">
        <v>4531</v>
      </c>
      <c r="Y69" s="119">
        <v>4525</v>
      </c>
      <c r="Z69" s="119">
        <v>4525</v>
      </c>
      <c r="AA69" s="119">
        <v>4525</v>
      </c>
      <c r="AB69" s="119">
        <v>4524</v>
      </c>
      <c r="AC69" s="119">
        <v>4524</v>
      </c>
      <c r="AD69" s="119">
        <v>4524</v>
      </c>
      <c r="AE69" s="119">
        <v>4520</v>
      </c>
      <c r="AF69" s="119">
        <v>4520</v>
      </c>
      <c r="AG69" s="119">
        <v>4513</v>
      </c>
      <c r="AH69" s="119">
        <v>4510</v>
      </c>
      <c r="AI69" s="119">
        <v>4509</v>
      </c>
      <c r="AJ69" s="119">
        <v>4507</v>
      </c>
      <c r="AK69" s="119">
        <v>4507</v>
      </c>
      <c r="AL69" s="119">
        <v>4506</v>
      </c>
      <c r="AM69" s="119">
        <v>4499</v>
      </c>
      <c r="AN69" s="119">
        <v>4495</v>
      </c>
      <c r="AO69" s="119">
        <v>4489</v>
      </c>
      <c r="AP69" s="119">
        <v>4488</v>
      </c>
      <c r="AQ69" s="119">
        <v>4488</v>
      </c>
      <c r="AR69" s="119">
        <v>4488</v>
      </c>
      <c r="AS69" s="119">
        <v>4478</v>
      </c>
      <c r="AT69" s="119">
        <v>4467</v>
      </c>
      <c r="AU69" s="119">
        <v>4455</v>
      </c>
      <c r="AV69" s="119">
        <v>4448</v>
      </c>
      <c r="AW69" s="119">
        <v>4442</v>
      </c>
      <c r="AX69" s="119">
        <v>4438</v>
      </c>
      <c r="AY69" s="119">
        <v>4410</v>
      </c>
      <c r="AZ69" s="119">
        <v>4394</v>
      </c>
      <c r="BA69" s="119">
        <v>4356</v>
      </c>
      <c r="BB69" s="119">
        <v>4347</v>
      </c>
      <c r="BC69" s="119">
        <v>4327</v>
      </c>
      <c r="BD69" s="119">
        <v>4316</v>
      </c>
      <c r="BE69" s="119">
        <v>4309</v>
      </c>
      <c r="BF69" s="119">
        <v>4288</v>
      </c>
      <c r="BG69" s="119">
        <v>4251</v>
      </c>
      <c r="BH69" s="119">
        <v>4164</v>
      </c>
      <c r="BI69" s="119">
        <v>4038</v>
      </c>
      <c r="BJ69" s="119"/>
      <c r="BK69" s="119"/>
      <c r="BL69" s="119"/>
      <c r="BM69" s="119"/>
      <c r="BN69" s="119"/>
      <c r="BO69" s="119"/>
      <c r="BP69" s="119"/>
      <c r="BQ69" s="119"/>
      <c r="BR69" s="119"/>
      <c r="BS69" s="119"/>
      <c r="BT69" s="119"/>
      <c r="BU69" s="119"/>
      <c r="BV69" s="119"/>
      <c r="BW69" s="119"/>
      <c r="BX69" s="119"/>
      <c r="BY69" s="119"/>
      <c r="BZ69" s="119"/>
      <c r="CA69" s="119"/>
      <c r="CB69" s="119"/>
      <c r="CC69" s="119"/>
      <c r="CD69" s="119"/>
      <c r="CE69" s="119"/>
      <c r="CF69" s="119"/>
      <c r="CG69" s="119"/>
      <c r="CH69" s="120"/>
    </row>
    <row r="70" spans="1:86">
      <c r="A70" s="115">
        <v>43942</v>
      </c>
      <c r="B70" s="124">
        <v>4416</v>
      </c>
      <c r="C70" s="124">
        <v>4415</v>
      </c>
      <c r="D70" s="124">
        <v>4415</v>
      </c>
      <c r="E70" s="124">
        <v>4415</v>
      </c>
      <c r="F70" s="124">
        <v>4415</v>
      </c>
      <c r="G70" s="124">
        <v>4415</v>
      </c>
      <c r="H70" s="124">
        <v>4415</v>
      </c>
      <c r="I70" s="124">
        <v>4415</v>
      </c>
      <c r="J70" s="124">
        <v>4415</v>
      </c>
      <c r="K70" s="124">
        <v>4415</v>
      </c>
      <c r="L70" s="119">
        <v>4416</v>
      </c>
      <c r="M70" s="119">
        <v>4415</v>
      </c>
      <c r="N70" s="119">
        <v>4415</v>
      </c>
      <c r="O70" s="119">
        <v>4415</v>
      </c>
      <c r="P70" s="119">
        <v>4415</v>
      </c>
      <c r="Q70" s="119">
        <v>4415</v>
      </c>
      <c r="R70" s="119">
        <v>4415</v>
      </c>
      <c r="S70" s="119">
        <v>4415</v>
      </c>
      <c r="T70" s="119">
        <v>4415</v>
      </c>
      <c r="U70" s="119">
        <v>4414</v>
      </c>
      <c r="V70" s="119">
        <v>4414</v>
      </c>
      <c r="W70" s="119">
        <v>4414</v>
      </c>
      <c r="X70" s="119">
        <v>4414</v>
      </c>
      <c r="Y70" s="119">
        <v>4409</v>
      </c>
      <c r="Z70" s="119">
        <v>4409</v>
      </c>
      <c r="AA70" s="119">
        <v>4409</v>
      </c>
      <c r="AB70" s="119">
        <v>4408</v>
      </c>
      <c r="AC70" s="119">
        <v>4408</v>
      </c>
      <c r="AD70" s="119">
        <v>4408</v>
      </c>
      <c r="AE70" s="119">
        <v>4404</v>
      </c>
      <c r="AF70" s="119">
        <v>4404</v>
      </c>
      <c r="AG70" s="119">
        <v>4397</v>
      </c>
      <c r="AH70" s="119">
        <v>4394</v>
      </c>
      <c r="AI70" s="119">
        <v>4394</v>
      </c>
      <c r="AJ70" s="119">
        <v>4392</v>
      </c>
      <c r="AK70" s="119">
        <v>4392</v>
      </c>
      <c r="AL70" s="119">
        <v>4391</v>
      </c>
      <c r="AM70" s="119">
        <v>4385</v>
      </c>
      <c r="AN70" s="119">
        <v>4381</v>
      </c>
      <c r="AO70" s="119">
        <v>4375</v>
      </c>
      <c r="AP70" s="119">
        <v>4374</v>
      </c>
      <c r="AQ70" s="119">
        <v>4374</v>
      </c>
      <c r="AR70" s="119">
        <v>4374</v>
      </c>
      <c r="AS70" s="119">
        <v>4364</v>
      </c>
      <c r="AT70" s="119">
        <v>4354</v>
      </c>
      <c r="AU70" s="119">
        <v>4343</v>
      </c>
      <c r="AV70" s="119">
        <v>4336</v>
      </c>
      <c r="AW70" s="119">
        <v>4330</v>
      </c>
      <c r="AX70" s="119">
        <v>4326</v>
      </c>
      <c r="AY70" s="119">
        <v>4300</v>
      </c>
      <c r="AZ70" s="119">
        <v>4286</v>
      </c>
      <c r="BA70" s="119">
        <v>4250</v>
      </c>
      <c r="BB70" s="119">
        <v>4242</v>
      </c>
      <c r="BC70" s="119">
        <v>4222</v>
      </c>
      <c r="BD70" s="119">
        <v>4212</v>
      </c>
      <c r="BE70" s="119">
        <v>4205</v>
      </c>
      <c r="BF70" s="119">
        <v>4187</v>
      </c>
      <c r="BG70" s="119">
        <v>4165</v>
      </c>
      <c r="BH70" s="119">
        <v>4125</v>
      </c>
      <c r="BI70" s="119">
        <v>4036</v>
      </c>
      <c r="BJ70" s="119">
        <v>3901</v>
      </c>
      <c r="BK70" s="119"/>
      <c r="BL70" s="119"/>
      <c r="BM70" s="119"/>
      <c r="BN70" s="119"/>
      <c r="BO70" s="119"/>
      <c r="BP70" s="119"/>
      <c r="BQ70" s="119"/>
      <c r="BR70" s="119"/>
      <c r="BS70" s="119"/>
      <c r="BT70" s="119"/>
      <c r="BU70" s="119"/>
      <c r="BV70" s="119"/>
      <c r="BW70" s="119"/>
      <c r="BX70" s="119"/>
      <c r="BY70" s="119"/>
      <c r="BZ70" s="119"/>
      <c r="CA70" s="119"/>
      <c r="CB70" s="119"/>
      <c r="CC70" s="119"/>
      <c r="CD70" s="119"/>
      <c r="CE70" s="119"/>
      <c r="CF70" s="119"/>
      <c r="CG70" s="119"/>
      <c r="CH70" s="120"/>
    </row>
    <row r="71" spans="1:86">
      <c r="A71" s="115">
        <v>43941</v>
      </c>
      <c r="B71" s="124">
        <v>4288</v>
      </c>
      <c r="C71" s="124">
        <v>4287</v>
      </c>
      <c r="D71" s="124">
        <v>4287</v>
      </c>
      <c r="E71" s="124">
        <v>4287</v>
      </c>
      <c r="F71" s="124">
        <v>4287</v>
      </c>
      <c r="G71" s="124">
        <v>4287</v>
      </c>
      <c r="H71" s="124">
        <v>4287</v>
      </c>
      <c r="I71" s="124">
        <v>4287</v>
      </c>
      <c r="J71" s="124">
        <v>4287</v>
      </c>
      <c r="K71" s="124">
        <v>4287</v>
      </c>
      <c r="L71" s="119">
        <v>4288</v>
      </c>
      <c r="M71" s="119">
        <v>4287</v>
      </c>
      <c r="N71" s="119">
        <v>4287</v>
      </c>
      <c r="O71" s="119">
        <v>4287</v>
      </c>
      <c r="P71" s="119">
        <v>4287</v>
      </c>
      <c r="Q71" s="119">
        <v>4287</v>
      </c>
      <c r="R71" s="119">
        <v>4287</v>
      </c>
      <c r="S71" s="119">
        <v>4287</v>
      </c>
      <c r="T71" s="119">
        <v>4287</v>
      </c>
      <c r="U71" s="119">
        <v>4286</v>
      </c>
      <c r="V71" s="119">
        <v>4286</v>
      </c>
      <c r="W71" s="119">
        <v>4286</v>
      </c>
      <c r="X71" s="119">
        <v>4286</v>
      </c>
      <c r="Y71" s="119">
        <v>4281</v>
      </c>
      <c r="Z71" s="119">
        <v>4281</v>
      </c>
      <c r="AA71" s="119">
        <v>4281</v>
      </c>
      <c r="AB71" s="119">
        <v>4281</v>
      </c>
      <c r="AC71" s="119">
        <v>4281</v>
      </c>
      <c r="AD71" s="119">
        <v>4281</v>
      </c>
      <c r="AE71" s="119">
        <v>4277</v>
      </c>
      <c r="AF71" s="119">
        <v>4277</v>
      </c>
      <c r="AG71" s="119">
        <v>4271</v>
      </c>
      <c r="AH71" s="119">
        <v>4268</v>
      </c>
      <c r="AI71" s="119">
        <v>4268</v>
      </c>
      <c r="AJ71" s="119">
        <v>4266</v>
      </c>
      <c r="AK71" s="119">
        <v>4266</v>
      </c>
      <c r="AL71" s="119">
        <v>4265</v>
      </c>
      <c r="AM71" s="119">
        <v>4262</v>
      </c>
      <c r="AN71" s="119">
        <v>4258</v>
      </c>
      <c r="AO71" s="119">
        <v>4252</v>
      </c>
      <c r="AP71" s="119">
        <v>4251</v>
      </c>
      <c r="AQ71" s="119">
        <v>4251</v>
      </c>
      <c r="AR71" s="119">
        <v>4251</v>
      </c>
      <c r="AS71" s="119">
        <v>4241</v>
      </c>
      <c r="AT71" s="119">
        <v>4231</v>
      </c>
      <c r="AU71" s="119">
        <v>4220</v>
      </c>
      <c r="AV71" s="119">
        <v>4214</v>
      </c>
      <c r="AW71" s="119">
        <v>4208</v>
      </c>
      <c r="AX71" s="119">
        <v>4205</v>
      </c>
      <c r="AY71" s="119">
        <v>4179</v>
      </c>
      <c r="AZ71" s="119">
        <v>4166</v>
      </c>
      <c r="BA71" s="119">
        <v>4133</v>
      </c>
      <c r="BB71" s="119">
        <v>4127</v>
      </c>
      <c r="BC71" s="119">
        <v>4110</v>
      </c>
      <c r="BD71" s="119">
        <v>4101</v>
      </c>
      <c r="BE71" s="119">
        <v>4094</v>
      </c>
      <c r="BF71" s="119">
        <v>4081</v>
      </c>
      <c r="BG71" s="119">
        <v>4065</v>
      </c>
      <c r="BH71" s="119">
        <v>4034</v>
      </c>
      <c r="BI71" s="119">
        <v>3993</v>
      </c>
      <c r="BJ71" s="119">
        <v>3899</v>
      </c>
      <c r="BK71" s="119">
        <v>3737</v>
      </c>
      <c r="BL71" s="119"/>
      <c r="BM71" s="119"/>
      <c r="BN71" s="119"/>
      <c r="BO71" s="119"/>
      <c r="BP71" s="119"/>
      <c r="BQ71" s="119"/>
      <c r="BR71" s="119"/>
      <c r="BS71" s="119"/>
      <c r="BT71" s="119"/>
      <c r="BU71" s="119"/>
      <c r="BV71" s="119"/>
      <c r="BW71" s="119"/>
      <c r="BX71" s="119"/>
      <c r="BY71" s="119"/>
      <c r="BZ71" s="119"/>
      <c r="CA71" s="119"/>
      <c r="CB71" s="119"/>
      <c r="CC71" s="119"/>
      <c r="CD71" s="119"/>
      <c r="CE71" s="119"/>
      <c r="CF71" s="119"/>
      <c r="CG71" s="119"/>
      <c r="CH71" s="120"/>
    </row>
    <row r="72" spans="1:86">
      <c r="A72" s="115">
        <v>43940</v>
      </c>
      <c r="B72" s="124">
        <v>4193</v>
      </c>
      <c r="C72" s="124">
        <v>4192</v>
      </c>
      <c r="D72" s="124">
        <v>4192</v>
      </c>
      <c r="E72" s="124">
        <v>4192</v>
      </c>
      <c r="F72" s="124">
        <v>4192</v>
      </c>
      <c r="G72" s="124">
        <v>4192</v>
      </c>
      <c r="H72" s="124">
        <v>4192</v>
      </c>
      <c r="I72" s="124">
        <v>4192</v>
      </c>
      <c r="J72" s="124">
        <v>4192</v>
      </c>
      <c r="K72" s="124">
        <v>4192</v>
      </c>
      <c r="L72" s="119">
        <v>4193</v>
      </c>
      <c r="M72" s="119">
        <v>4192</v>
      </c>
      <c r="N72" s="119">
        <v>4192</v>
      </c>
      <c r="O72" s="119">
        <v>4192</v>
      </c>
      <c r="P72" s="119">
        <v>4192</v>
      </c>
      <c r="Q72" s="119">
        <v>4192</v>
      </c>
      <c r="R72" s="119">
        <v>4192</v>
      </c>
      <c r="S72" s="119">
        <v>4192</v>
      </c>
      <c r="T72" s="119">
        <v>4192</v>
      </c>
      <c r="U72" s="119">
        <v>4191</v>
      </c>
      <c r="V72" s="119">
        <v>4191</v>
      </c>
      <c r="W72" s="119">
        <v>4191</v>
      </c>
      <c r="X72" s="119">
        <v>4191</v>
      </c>
      <c r="Y72" s="119">
        <v>4186</v>
      </c>
      <c r="Z72" s="119">
        <v>4186</v>
      </c>
      <c r="AA72" s="119">
        <v>4186</v>
      </c>
      <c r="AB72" s="119">
        <v>4186</v>
      </c>
      <c r="AC72" s="119">
        <v>4186</v>
      </c>
      <c r="AD72" s="119">
        <v>4186</v>
      </c>
      <c r="AE72" s="119">
        <v>4182</v>
      </c>
      <c r="AF72" s="119">
        <v>4182</v>
      </c>
      <c r="AG72" s="119">
        <v>4176</v>
      </c>
      <c r="AH72" s="119">
        <v>4173</v>
      </c>
      <c r="AI72" s="119">
        <v>4173</v>
      </c>
      <c r="AJ72" s="119">
        <v>4171</v>
      </c>
      <c r="AK72" s="119">
        <v>4171</v>
      </c>
      <c r="AL72" s="119">
        <v>4170</v>
      </c>
      <c r="AM72" s="119">
        <v>4168</v>
      </c>
      <c r="AN72" s="119">
        <v>4164</v>
      </c>
      <c r="AO72" s="119">
        <v>4158</v>
      </c>
      <c r="AP72" s="119">
        <v>4157</v>
      </c>
      <c r="AQ72" s="119">
        <v>4157</v>
      </c>
      <c r="AR72" s="119">
        <v>4157</v>
      </c>
      <c r="AS72" s="119">
        <v>4148</v>
      </c>
      <c r="AT72" s="119">
        <v>4138</v>
      </c>
      <c r="AU72" s="119">
        <v>4127</v>
      </c>
      <c r="AV72" s="119">
        <v>4122</v>
      </c>
      <c r="AW72" s="119">
        <v>4116</v>
      </c>
      <c r="AX72" s="119">
        <v>4113</v>
      </c>
      <c r="AY72" s="119">
        <v>4089</v>
      </c>
      <c r="AZ72" s="119">
        <v>4075</v>
      </c>
      <c r="BA72" s="119">
        <v>4045</v>
      </c>
      <c r="BB72" s="119">
        <v>4041</v>
      </c>
      <c r="BC72" s="119">
        <v>4028</v>
      </c>
      <c r="BD72" s="119">
        <v>4019</v>
      </c>
      <c r="BE72" s="119">
        <v>4012</v>
      </c>
      <c r="BF72" s="119">
        <v>3999</v>
      </c>
      <c r="BG72" s="119">
        <v>3983</v>
      </c>
      <c r="BH72" s="119">
        <v>3959</v>
      </c>
      <c r="BI72" s="119">
        <v>3929</v>
      </c>
      <c r="BJ72" s="119">
        <v>3866</v>
      </c>
      <c r="BK72" s="119">
        <v>3736</v>
      </c>
      <c r="BL72" s="119">
        <v>3671</v>
      </c>
      <c r="BM72" s="119"/>
      <c r="BN72" s="119"/>
      <c r="BO72" s="119"/>
      <c r="BP72" s="119"/>
      <c r="BQ72" s="119"/>
      <c r="BR72" s="119"/>
      <c r="BS72" s="119"/>
      <c r="BT72" s="119"/>
      <c r="BU72" s="119"/>
      <c r="BV72" s="119"/>
      <c r="BW72" s="119"/>
      <c r="BX72" s="119"/>
      <c r="BY72" s="119"/>
      <c r="BZ72" s="119"/>
      <c r="CA72" s="119"/>
      <c r="CB72" s="119"/>
      <c r="CC72" s="119"/>
      <c r="CD72" s="119"/>
      <c r="CE72" s="119"/>
      <c r="CF72" s="119"/>
      <c r="CG72" s="119"/>
      <c r="CH72" s="120"/>
    </row>
    <row r="73" spans="1:86">
      <c r="A73" s="115">
        <v>43939</v>
      </c>
      <c r="B73" s="124">
        <v>4079</v>
      </c>
      <c r="C73" s="124">
        <v>4078</v>
      </c>
      <c r="D73" s="124">
        <v>4078</v>
      </c>
      <c r="E73" s="124">
        <v>4078</v>
      </c>
      <c r="F73" s="124">
        <v>4078</v>
      </c>
      <c r="G73" s="124">
        <v>4078</v>
      </c>
      <c r="H73" s="124">
        <v>4078</v>
      </c>
      <c r="I73" s="124">
        <v>4078</v>
      </c>
      <c r="J73" s="124">
        <v>4078</v>
      </c>
      <c r="K73" s="124">
        <v>4078</v>
      </c>
      <c r="L73" s="119">
        <v>4079</v>
      </c>
      <c r="M73" s="119">
        <v>4078</v>
      </c>
      <c r="N73" s="119">
        <v>4078</v>
      </c>
      <c r="O73" s="119">
        <v>4078</v>
      </c>
      <c r="P73" s="119">
        <v>4078</v>
      </c>
      <c r="Q73" s="119">
        <v>4078</v>
      </c>
      <c r="R73" s="119">
        <v>4078</v>
      </c>
      <c r="S73" s="119">
        <v>4078</v>
      </c>
      <c r="T73" s="119">
        <v>4078</v>
      </c>
      <c r="U73" s="119">
        <v>4077</v>
      </c>
      <c r="V73" s="119">
        <v>4077</v>
      </c>
      <c r="W73" s="119">
        <v>4077</v>
      </c>
      <c r="X73" s="119">
        <v>4077</v>
      </c>
      <c r="Y73" s="119">
        <v>4072</v>
      </c>
      <c r="Z73" s="119">
        <v>4072</v>
      </c>
      <c r="AA73" s="119">
        <v>4072</v>
      </c>
      <c r="AB73" s="119">
        <v>4072</v>
      </c>
      <c r="AC73" s="119">
        <v>4072</v>
      </c>
      <c r="AD73" s="119">
        <v>4072</v>
      </c>
      <c r="AE73" s="119">
        <v>4068</v>
      </c>
      <c r="AF73" s="119">
        <v>4068</v>
      </c>
      <c r="AG73" s="119">
        <v>4062</v>
      </c>
      <c r="AH73" s="119">
        <v>4059</v>
      </c>
      <c r="AI73" s="119">
        <v>4059</v>
      </c>
      <c r="AJ73" s="119">
        <v>4057</v>
      </c>
      <c r="AK73" s="119">
        <v>4058</v>
      </c>
      <c r="AL73" s="119">
        <v>4057</v>
      </c>
      <c r="AM73" s="119">
        <v>4056</v>
      </c>
      <c r="AN73" s="119">
        <v>4052</v>
      </c>
      <c r="AO73" s="119">
        <v>4046</v>
      </c>
      <c r="AP73" s="119">
        <v>4045</v>
      </c>
      <c r="AQ73" s="119">
        <v>4045</v>
      </c>
      <c r="AR73" s="119">
        <v>4045</v>
      </c>
      <c r="AS73" s="119">
        <v>4036</v>
      </c>
      <c r="AT73" s="119">
        <v>4025</v>
      </c>
      <c r="AU73" s="119">
        <v>4016</v>
      </c>
      <c r="AV73" s="119">
        <v>4012</v>
      </c>
      <c r="AW73" s="119">
        <v>4006</v>
      </c>
      <c r="AX73" s="119">
        <v>4003</v>
      </c>
      <c r="AY73" s="119">
        <v>3981</v>
      </c>
      <c r="AZ73" s="119">
        <v>3968</v>
      </c>
      <c r="BA73" s="119">
        <v>3939</v>
      </c>
      <c r="BB73" s="119">
        <v>3935</v>
      </c>
      <c r="BC73" s="119">
        <v>3922</v>
      </c>
      <c r="BD73" s="119">
        <v>3913</v>
      </c>
      <c r="BE73" s="119">
        <v>3907</v>
      </c>
      <c r="BF73" s="119">
        <v>3896</v>
      </c>
      <c r="BG73" s="119">
        <v>3883</v>
      </c>
      <c r="BH73" s="119">
        <v>3864</v>
      </c>
      <c r="BI73" s="119">
        <v>3841</v>
      </c>
      <c r="BJ73" s="119">
        <v>3794</v>
      </c>
      <c r="BK73" s="119">
        <v>3715</v>
      </c>
      <c r="BL73" s="119">
        <v>3670</v>
      </c>
      <c r="BM73" s="119">
        <v>3589</v>
      </c>
      <c r="BN73" s="119"/>
      <c r="BO73" s="119"/>
      <c r="BP73" s="119"/>
      <c r="BQ73" s="119"/>
      <c r="BR73" s="119"/>
      <c r="BS73" s="119"/>
      <c r="BT73" s="119"/>
      <c r="BU73" s="119"/>
      <c r="BV73" s="119"/>
      <c r="BW73" s="119"/>
      <c r="BX73" s="119"/>
      <c r="BY73" s="119"/>
      <c r="BZ73" s="119"/>
      <c r="CA73" s="119"/>
      <c r="CB73" s="119"/>
      <c r="CC73" s="119"/>
      <c r="CD73" s="119"/>
      <c r="CE73" s="119"/>
      <c r="CF73" s="119"/>
      <c r="CG73" s="119"/>
      <c r="CH73" s="120"/>
    </row>
    <row r="74" spans="1:86">
      <c r="A74" s="115">
        <v>43938</v>
      </c>
      <c r="B74" s="124">
        <v>3962</v>
      </c>
      <c r="C74" s="124">
        <v>3961</v>
      </c>
      <c r="D74" s="124">
        <v>3961</v>
      </c>
      <c r="E74" s="124">
        <v>3961</v>
      </c>
      <c r="F74" s="124">
        <v>3961</v>
      </c>
      <c r="G74" s="124">
        <v>3961</v>
      </c>
      <c r="H74" s="124">
        <v>3961</v>
      </c>
      <c r="I74" s="124">
        <v>3961</v>
      </c>
      <c r="J74" s="124">
        <v>3961</v>
      </c>
      <c r="K74" s="124">
        <v>3961</v>
      </c>
      <c r="L74" s="119">
        <v>3962</v>
      </c>
      <c r="M74" s="119">
        <v>3961</v>
      </c>
      <c r="N74" s="119">
        <v>3961</v>
      </c>
      <c r="O74" s="119">
        <v>3961</v>
      </c>
      <c r="P74" s="119">
        <v>3961</v>
      </c>
      <c r="Q74" s="119">
        <v>3961</v>
      </c>
      <c r="R74" s="119">
        <v>3961</v>
      </c>
      <c r="S74" s="119">
        <v>3961</v>
      </c>
      <c r="T74" s="119">
        <v>3961</v>
      </c>
      <c r="U74" s="119">
        <v>3960</v>
      </c>
      <c r="V74" s="119">
        <v>3960</v>
      </c>
      <c r="W74" s="119">
        <v>3960</v>
      </c>
      <c r="X74" s="119">
        <v>3960</v>
      </c>
      <c r="Y74" s="119">
        <v>3955</v>
      </c>
      <c r="Z74" s="119">
        <v>3955</v>
      </c>
      <c r="AA74" s="119">
        <v>3955</v>
      </c>
      <c r="AB74" s="119">
        <v>3955</v>
      </c>
      <c r="AC74" s="119">
        <v>3955</v>
      </c>
      <c r="AD74" s="119">
        <v>3955</v>
      </c>
      <c r="AE74" s="119">
        <v>3951</v>
      </c>
      <c r="AF74" s="119">
        <v>3951</v>
      </c>
      <c r="AG74" s="119">
        <v>3945</v>
      </c>
      <c r="AH74" s="119">
        <v>3942</v>
      </c>
      <c r="AI74" s="119">
        <v>3942</v>
      </c>
      <c r="AJ74" s="119">
        <v>3940</v>
      </c>
      <c r="AK74" s="119">
        <v>3941</v>
      </c>
      <c r="AL74" s="119">
        <v>3940</v>
      </c>
      <c r="AM74" s="119">
        <v>3939</v>
      </c>
      <c r="AN74" s="119">
        <v>3935</v>
      </c>
      <c r="AO74" s="119">
        <v>3929</v>
      </c>
      <c r="AP74" s="119">
        <v>3928</v>
      </c>
      <c r="AQ74" s="119">
        <v>3928</v>
      </c>
      <c r="AR74" s="119">
        <v>3928</v>
      </c>
      <c r="AS74" s="119">
        <v>3919</v>
      </c>
      <c r="AT74" s="119">
        <v>3908</v>
      </c>
      <c r="AU74" s="119">
        <v>3899</v>
      </c>
      <c r="AV74" s="119">
        <v>3896</v>
      </c>
      <c r="AW74" s="119">
        <v>3890</v>
      </c>
      <c r="AX74" s="119">
        <v>3887</v>
      </c>
      <c r="AY74" s="119">
        <v>3866</v>
      </c>
      <c r="AZ74" s="119">
        <v>3854</v>
      </c>
      <c r="BA74" s="119">
        <v>3826</v>
      </c>
      <c r="BB74" s="119">
        <v>3822</v>
      </c>
      <c r="BC74" s="119">
        <v>3809</v>
      </c>
      <c r="BD74" s="119">
        <v>3800</v>
      </c>
      <c r="BE74" s="119">
        <v>3794</v>
      </c>
      <c r="BF74" s="119">
        <v>3785</v>
      </c>
      <c r="BG74" s="119">
        <v>3773</v>
      </c>
      <c r="BH74" s="119">
        <v>3757</v>
      </c>
      <c r="BI74" s="119">
        <v>3738</v>
      </c>
      <c r="BJ74" s="119">
        <v>3705</v>
      </c>
      <c r="BK74" s="119">
        <v>3664</v>
      </c>
      <c r="BL74" s="119">
        <v>3649</v>
      </c>
      <c r="BM74" s="119">
        <v>3589</v>
      </c>
      <c r="BN74" s="119">
        <v>3447</v>
      </c>
      <c r="BO74" s="119"/>
      <c r="BP74" s="119"/>
      <c r="BQ74" s="119"/>
      <c r="BR74" s="119"/>
      <c r="BS74" s="119"/>
      <c r="BT74" s="119"/>
      <c r="BU74" s="119"/>
      <c r="BV74" s="119"/>
      <c r="BW74" s="119"/>
      <c r="BX74" s="119"/>
      <c r="BY74" s="119"/>
      <c r="BZ74" s="119"/>
      <c r="CA74" s="119"/>
      <c r="CB74" s="119"/>
      <c r="CC74" s="119"/>
      <c r="CD74" s="119"/>
      <c r="CE74" s="119"/>
      <c r="CF74" s="119"/>
      <c r="CG74" s="119"/>
      <c r="CH74" s="120"/>
    </row>
    <row r="75" spans="1:86">
      <c r="A75" s="115">
        <v>43937</v>
      </c>
      <c r="B75" s="124">
        <v>3833</v>
      </c>
      <c r="C75" s="124">
        <v>3832</v>
      </c>
      <c r="D75" s="124">
        <v>3832</v>
      </c>
      <c r="E75" s="124">
        <v>3832</v>
      </c>
      <c r="F75" s="124">
        <v>3832</v>
      </c>
      <c r="G75" s="124">
        <v>3832</v>
      </c>
      <c r="H75" s="124">
        <v>3832</v>
      </c>
      <c r="I75" s="124">
        <v>3832</v>
      </c>
      <c r="J75" s="124">
        <v>3832</v>
      </c>
      <c r="K75" s="124">
        <v>3832</v>
      </c>
      <c r="L75" s="119">
        <v>3833</v>
      </c>
      <c r="M75" s="119">
        <v>3832</v>
      </c>
      <c r="N75" s="119">
        <v>3832</v>
      </c>
      <c r="O75" s="119">
        <v>3832</v>
      </c>
      <c r="P75" s="119">
        <v>3832</v>
      </c>
      <c r="Q75" s="119">
        <v>3832</v>
      </c>
      <c r="R75" s="119">
        <v>3832</v>
      </c>
      <c r="S75" s="119">
        <v>3832</v>
      </c>
      <c r="T75" s="119">
        <v>3832</v>
      </c>
      <c r="U75" s="119">
        <v>3831</v>
      </c>
      <c r="V75" s="119">
        <v>3831</v>
      </c>
      <c r="W75" s="119">
        <v>3831</v>
      </c>
      <c r="X75" s="119">
        <v>3831</v>
      </c>
      <c r="Y75" s="119">
        <v>3826</v>
      </c>
      <c r="Z75" s="119">
        <v>3826</v>
      </c>
      <c r="AA75" s="119">
        <v>3826</v>
      </c>
      <c r="AB75" s="119">
        <v>3826</v>
      </c>
      <c r="AC75" s="119">
        <v>3826</v>
      </c>
      <c r="AD75" s="119">
        <v>3826</v>
      </c>
      <c r="AE75" s="119">
        <v>3823</v>
      </c>
      <c r="AF75" s="119">
        <v>3823</v>
      </c>
      <c r="AG75" s="119">
        <v>3817</v>
      </c>
      <c r="AH75" s="119">
        <v>3815</v>
      </c>
      <c r="AI75" s="119">
        <v>3815</v>
      </c>
      <c r="AJ75" s="119">
        <v>3813</v>
      </c>
      <c r="AK75" s="119">
        <v>3814</v>
      </c>
      <c r="AL75" s="119">
        <v>3813</v>
      </c>
      <c r="AM75" s="119">
        <v>3812</v>
      </c>
      <c r="AN75" s="119">
        <v>3808</v>
      </c>
      <c r="AO75" s="119">
        <v>3803</v>
      </c>
      <c r="AP75" s="119">
        <v>3802</v>
      </c>
      <c r="AQ75" s="119">
        <v>3802</v>
      </c>
      <c r="AR75" s="119">
        <v>3802</v>
      </c>
      <c r="AS75" s="119">
        <v>3795</v>
      </c>
      <c r="AT75" s="119">
        <v>3786</v>
      </c>
      <c r="AU75" s="119">
        <v>3777</v>
      </c>
      <c r="AV75" s="119">
        <v>3775</v>
      </c>
      <c r="AW75" s="119">
        <v>3770</v>
      </c>
      <c r="AX75" s="119">
        <v>3767</v>
      </c>
      <c r="AY75" s="119">
        <v>3749</v>
      </c>
      <c r="AZ75" s="119">
        <v>3737</v>
      </c>
      <c r="BA75" s="119">
        <v>3711</v>
      </c>
      <c r="BB75" s="119">
        <v>3707</v>
      </c>
      <c r="BC75" s="119">
        <v>3694</v>
      </c>
      <c r="BD75" s="119">
        <v>3685</v>
      </c>
      <c r="BE75" s="119">
        <v>3679</v>
      </c>
      <c r="BF75" s="119">
        <v>3671</v>
      </c>
      <c r="BG75" s="119">
        <v>3659</v>
      </c>
      <c r="BH75" s="119">
        <v>3645</v>
      </c>
      <c r="BI75" s="119">
        <v>3628</v>
      </c>
      <c r="BJ75" s="119">
        <v>3605</v>
      </c>
      <c r="BK75" s="119">
        <v>3586</v>
      </c>
      <c r="BL75" s="119">
        <v>3576</v>
      </c>
      <c r="BM75" s="119">
        <v>3541</v>
      </c>
      <c r="BN75" s="119">
        <v>3443</v>
      </c>
      <c r="BO75" s="119">
        <v>3304</v>
      </c>
      <c r="BP75" s="119"/>
      <c r="BQ75" s="119"/>
      <c r="BR75" s="119"/>
      <c r="BS75" s="119"/>
      <c r="BT75" s="119"/>
      <c r="BU75" s="119"/>
      <c r="BV75" s="119"/>
      <c r="BW75" s="119"/>
      <c r="BX75" s="119"/>
      <c r="BY75" s="119"/>
      <c r="BZ75" s="119"/>
      <c r="CA75" s="119"/>
      <c r="CB75" s="119"/>
      <c r="CC75" s="119"/>
      <c r="CD75" s="119"/>
      <c r="CE75" s="119"/>
      <c r="CF75" s="119"/>
      <c r="CG75" s="119"/>
      <c r="CH75" s="120"/>
    </row>
    <row r="76" spans="1:86">
      <c r="A76" s="115">
        <v>43936</v>
      </c>
      <c r="B76" s="124">
        <v>3696</v>
      </c>
      <c r="C76" s="124">
        <v>3695</v>
      </c>
      <c r="D76" s="124">
        <v>3695</v>
      </c>
      <c r="E76" s="124">
        <v>3695</v>
      </c>
      <c r="F76" s="124">
        <v>3695</v>
      </c>
      <c r="G76" s="124">
        <v>3695</v>
      </c>
      <c r="H76" s="124">
        <v>3695</v>
      </c>
      <c r="I76" s="124">
        <v>3695</v>
      </c>
      <c r="J76" s="124">
        <v>3695</v>
      </c>
      <c r="K76" s="124">
        <v>3695</v>
      </c>
      <c r="L76" s="119">
        <v>3696</v>
      </c>
      <c r="M76" s="119">
        <v>3695</v>
      </c>
      <c r="N76" s="119">
        <v>3695</v>
      </c>
      <c r="O76" s="119">
        <v>3695</v>
      </c>
      <c r="P76" s="119">
        <v>3695</v>
      </c>
      <c r="Q76" s="119">
        <v>3695</v>
      </c>
      <c r="R76" s="119">
        <v>3695</v>
      </c>
      <c r="S76" s="119">
        <v>3695</v>
      </c>
      <c r="T76" s="119">
        <v>3695</v>
      </c>
      <c r="U76" s="119">
        <v>3694</v>
      </c>
      <c r="V76" s="119">
        <v>3694</v>
      </c>
      <c r="W76" s="119">
        <v>3694</v>
      </c>
      <c r="X76" s="119">
        <v>3694</v>
      </c>
      <c r="Y76" s="119">
        <v>3689</v>
      </c>
      <c r="Z76" s="119">
        <v>3689</v>
      </c>
      <c r="AA76" s="119">
        <v>3689</v>
      </c>
      <c r="AB76" s="119">
        <v>3689</v>
      </c>
      <c r="AC76" s="119">
        <v>3689</v>
      </c>
      <c r="AD76" s="119">
        <v>3689</v>
      </c>
      <c r="AE76" s="119">
        <v>3686</v>
      </c>
      <c r="AF76" s="119">
        <v>3686</v>
      </c>
      <c r="AG76" s="119">
        <v>3680</v>
      </c>
      <c r="AH76" s="119">
        <v>3679</v>
      </c>
      <c r="AI76" s="119">
        <v>3679</v>
      </c>
      <c r="AJ76" s="119">
        <v>3677</v>
      </c>
      <c r="AK76" s="119">
        <v>3678</v>
      </c>
      <c r="AL76" s="119">
        <v>3678</v>
      </c>
      <c r="AM76" s="119">
        <v>3677</v>
      </c>
      <c r="AN76" s="119">
        <v>3674</v>
      </c>
      <c r="AO76" s="119">
        <v>3670</v>
      </c>
      <c r="AP76" s="119">
        <v>3670</v>
      </c>
      <c r="AQ76" s="119">
        <v>3670</v>
      </c>
      <c r="AR76" s="119">
        <v>3670</v>
      </c>
      <c r="AS76" s="119">
        <v>3663</v>
      </c>
      <c r="AT76" s="119">
        <v>3656</v>
      </c>
      <c r="AU76" s="119">
        <v>3650</v>
      </c>
      <c r="AV76" s="119">
        <v>3648</v>
      </c>
      <c r="AW76" s="119">
        <v>3643</v>
      </c>
      <c r="AX76" s="119">
        <v>3640</v>
      </c>
      <c r="AY76" s="119">
        <v>3623</v>
      </c>
      <c r="AZ76" s="119">
        <v>3611</v>
      </c>
      <c r="BA76" s="119">
        <v>3586</v>
      </c>
      <c r="BB76" s="119">
        <v>3582</v>
      </c>
      <c r="BC76" s="119">
        <v>3571</v>
      </c>
      <c r="BD76" s="119">
        <v>3562</v>
      </c>
      <c r="BE76" s="119">
        <v>3556</v>
      </c>
      <c r="BF76" s="119">
        <v>3549</v>
      </c>
      <c r="BG76" s="119">
        <v>3538</v>
      </c>
      <c r="BH76" s="119">
        <v>3525</v>
      </c>
      <c r="BI76" s="119">
        <v>3508</v>
      </c>
      <c r="BJ76" s="119">
        <v>3494</v>
      </c>
      <c r="BK76" s="119">
        <v>3480</v>
      </c>
      <c r="BL76" s="119">
        <v>3472</v>
      </c>
      <c r="BM76" s="119">
        <v>3448</v>
      </c>
      <c r="BN76" s="119">
        <v>3397</v>
      </c>
      <c r="BO76" s="119">
        <v>3300</v>
      </c>
      <c r="BP76" s="119">
        <v>3122</v>
      </c>
      <c r="BQ76" s="119"/>
      <c r="BR76" s="119"/>
      <c r="BS76" s="119"/>
      <c r="BT76" s="119"/>
      <c r="BU76" s="119"/>
      <c r="BV76" s="119"/>
      <c r="BW76" s="119"/>
      <c r="BX76" s="119"/>
      <c r="BY76" s="119"/>
      <c r="BZ76" s="119"/>
      <c r="CA76" s="119"/>
      <c r="CB76" s="119"/>
      <c r="CC76" s="119"/>
      <c r="CD76" s="119"/>
      <c r="CE76" s="119"/>
      <c r="CF76" s="119"/>
      <c r="CG76" s="119"/>
      <c r="CH76" s="120"/>
    </row>
    <row r="77" spans="1:86">
      <c r="A77" s="115">
        <v>43935</v>
      </c>
      <c r="B77" s="124">
        <v>3572</v>
      </c>
      <c r="C77" s="124">
        <v>3571</v>
      </c>
      <c r="D77" s="124">
        <v>3571</v>
      </c>
      <c r="E77" s="124">
        <v>3571</v>
      </c>
      <c r="F77" s="124">
        <v>3571</v>
      </c>
      <c r="G77" s="124">
        <v>3571</v>
      </c>
      <c r="H77" s="124">
        <v>3571</v>
      </c>
      <c r="I77" s="124">
        <v>3571</v>
      </c>
      <c r="J77" s="124">
        <v>3571</v>
      </c>
      <c r="K77" s="124">
        <v>3571</v>
      </c>
      <c r="L77" s="119">
        <v>3572</v>
      </c>
      <c r="M77" s="119">
        <v>3571</v>
      </c>
      <c r="N77" s="119">
        <v>3571</v>
      </c>
      <c r="O77" s="119">
        <v>3571</v>
      </c>
      <c r="P77" s="119">
        <v>3571</v>
      </c>
      <c r="Q77" s="119">
        <v>3571</v>
      </c>
      <c r="R77" s="119">
        <v>3571</v>
      </c>
      <c r="S77" s="119">
        <v>3571</v>
      </c>
      <c r="T77" s="119">
        <v>3571</v>
      </c>
      <c r="U77" s="119">
        <v>3570</v>
      </c>
      <c r="V77" s="119">
        <v>3570</v>
      </c>
      <c r="W77" s="119">
        <v>3570</v>
      </c>
      <c r="X77" s="119">
        <v>3570</v>
      </c>
      <c r="Y77" s="119">
        <v>3567</v>
      </c>
      <c r="Z77" s="119">
        <v>3567</v>
      </c>
      <c r="AA77" s="119">
        <v>3568</v>
      </c>
      <c r="AB77" s="119">
        <v>3568</v>
      </c>
      <c r="AC77" s="119">
        <v>3568</v>
      </c>
      <c r="AD77" s="119">
        <v>3568</v>
      </c>
      <c r="AE77" s="119">
        <v>3565</v>
      </c>
      <c r="AF77" s="119">
        <v>3565</v>
      </c>
      <c r="AG77" s="119">
        <v>3560</v>
      </c>
      <c r="AH77" s="119">
        <v>3560</v>
      </c>
      <c r="AI77" s="119">
        <v>3560</v>
      </c>
      <c r="AJ77" s="119">
        <v>3558</v>
      </c>
      <c r="AK77" s="119">
        <v>3559</v>
      </c>
      <c r="AL77" s="119">
        <v>3559</v>
      </c>
      <c r="AM77" s="119">
        <v>3558</v>
      </c>
      <c r="AN77" s="119">
        <v>3555</v>
      </c>
      <c r="AO77" s="119">
        <v>3551</v>
      </c>
      <c r="AP77" s="119">
        <v>3551</v>
      </c>
      <c r="AQ77" s="119">
        <v>3551</v>
      </c>
      <c r="AR77" s="119">
        <v>3551</v>
      </c>
      <c r="AS77" s="119">
        <v>3545</v>
      </c>
      <c r="AT77" s="119">
        <v>3538</v>
      </c>
      <c r="AU77" s="119">
        <v>3532</v>
      </c>
      <c r="AV77" s="119">
        <v>3530</v>
      </c>
      <c r="AW77" s="119">
        <v>3524</v>
      </c>
      <c r="AX77" s="119">
        <v>3521</v>
      </c>
      <c r="AY77" s="119">
        <v>3504</v>
      </c>
      <c r="AZ77" s="119">
        <v>3492</v>
      </c>
      <c r="BA77" s="119">
        <v>3470</v>
      </c>
      <c r="BB77" s="119">
        <v>3466</v>
      </c>
      <c r="BC77" s="119">
        <v>3456</v>
      </c>
      <c r="BD77" s="119">
        <v>3447</v>
      </c>
      <c r="BE77" s="119">
        <v>3441</v>
      </c>
      <c r="BF77" s="119">
        <v>3436</v>
      </c>
      <c r="BG77" s="119">
        <v>3427</v>
      </c>
      <c r="BH77" s="119">
        <v>3415</v>
      </c>
      <c r="BI77" s="119">
        <v>3400</v>
      </c>
      <c r="BJ77" s="119">
        <v>3389</v>
      </c>
      <c r="BK77" s="119">
        <v>3377</v>
      </c>
      <c r="BL77" s="119">
        <v>3370</v>
      </c>
      <c r="BM77" s="119">
        <v>3348</v>
      </c>
      <c r="BN77" s="119">
        <v>3309</v>
      </c>
      <c r="BO77" s="119">
        <v>3265</v>
      </c>
      <c r="BP77" s="119">
        <v>3122</v>
      </c>
      <c r="BQ77" s="119">
        <v>2936</v>
      </c>
      <c r="BR77" s="119"/>
      <c r="BS77" s="119"/>
      <c r="BT77" s="119"/>
      <c r="BU77" s="119"/>
      <c r="BV77" s="119"/>
      <c r="BW77" s="119"/>
      <c r="BX77" s="119"/>
      <c r="BY77" s="119"/>
      <c r="BZ77" s="119"/>
      <c r="CA77" s="119"/>
      <c r="CB77" s="119"/>
      <c r="CC77" s="119"/>
      <c r="CD77" s="119"/>
      <c r="CE77" s="119"/>
      <c r="CF77" s="119"/>
      <c r="CG77" s="119"/>
      <c r="CH77" s="120"/>
    </row>
    <row r="78" spans="1:86">
      <c r="A78" s="115">
        <v>43934</v>
      </c>
      <c r="B78" s="124">
        <v>3442</v>
      </c>
      <c r="C78" s="124">
        <v>3441</v>
      </c>
      <c r="D78" s="124">
        <v>3441</v>
      </c>
      <c r="E78" s="124">
        <v>3441</v>
      </c>
      <c r="F78" s="124">
        <v>3441</v>
      </c>
      <c r="G78" s="124">
        <v>3441</v>
      </c>
      <c r="H78" s="124">
        <v>3441</v>
      </c>
      <c r="I78" s="124">
        <v>3441</v>
      </c>
      <c r="J78" s="124">
        <v>3441</v>
      </c>
      <c r="K78" s="124">
        <v>3441</v>
      </c>
      <c r="L78" s="119">
        <v>3442</v>
      </c>
      <c r="M78" s="119">
        <v>3441</v>
      </c>
      <c r="N78" s="119">
        <v>3441</v>
      </c>
      <c r="O78" s="119">
        <v>3441</v>
      </c>
      <c r="P78" s="119">
        <v>3441</v>
      </c>
      <c r="Q78" s="119">
        <v>3441</v>
      </c>
      <c r="R78" s="119">
        <v>3441</v>
      </c>
      <c r="S78" s="119">
        <v>3441</v>
      </c>
      <c r="T78" s="119">
        <v>3441</v>
      </c>
      <c r="U78" s="119">
        <v>3440</v>
      </c>
      <c r="V78" s="119">
        <v>3440</v>
      </c>
      <c r="W78" s="119">
        <v>3440</v>
      </c>
      <c r="X78" s="119">
        <v>3440</v>
      </c>
      <c r="Y78" s="119">
        <v>3436</v>
      </c>
      <c r="Z78" s="119">
        <v>3436</v>
      </c>
      <c r="AA78" s="119">
        <v>3437</v>
      </c>
      <c r="AB78" s="119">
        <v>3437</v>
      </c>
      <c r="AC78" s="119">
        <v>3437</v>
      </c>
      <c r="AD78" s="119">
        <v>3437</v>
      </c>
      <c r="AE78" s="119">
        <v>3435</v>
      </c>
      <c r="AF78" s="119">
        <v>3435</v>
      </c>
      <c r="AG78" s="119">
        <v>3430</v>
      </c>
      <c r="AH78" s="119">
        <v>3430</v>
      </c>
      <c r="AI78" s="119">
        <v>3430</v>
      </c>
      <c r="AJ78" s="119">
        <v>3428</v>
      </c>
      <c r="AK78" s="119">
        <v>3429</v>
      </c>
      <c r="AL78" s="119">
        <v>3429</v>
      </c>
      <c r="AM78" s="119">
        <v>3428</v>
      </c>
      <c r="AN78" s="119">
        <v>3425</v>
      </c>
      <c r="AO78" s="119">
        <v>3421</v>
      </c>
      <c r="AP78" s="119">
        <v>3421</v>
      </c>
      <c r="AQ78" s="119">
        <v>3421</v>
      </c>
      <c r="AR78" s="119">
        <v>3421</v>
      </c>
      <c r="AS78" s="119">
        <v>3415</v>
      </c>
      <c r="AT78" s="119">
        <v>3409</v>
      </c>
      <c r="AU78" s="119">
        <v>3403</v>
      </c>
      <c r="AV78" s="119">
        <v>3401</v>
      </c>
      <c r="AW78" s="119">
        <v>3395</v>
      </c>
      <c r="AX78" s="119">
        <v>3392</v>
      </c>
      <c r="AY78" s="119">
        <v>3377</v>
      </c>
      <c r="AZ78" s="119">
        <v>3365</v>
      </c>
      <c r="BA78" s="119">
        <v>3341</v>
      </c>
      <c r="BB78" s="119">
        <v>3337</v>
      </c>
      <c r="BC78" s="119">
        <v>3327</v>
      </c>
      <c r="BD78" s="119">
        <v>3318</v>
      </c>
      <c r="BE78" s="119">
        <v>3312</v>
      </c>
      <c r="BF78" s="119">
        <v>3309</v>
      </c>
      <c r="BG78" s="119">
        <v>3301</v>
      </c>
      <c r="BH78" s="119">
        <v>3290</v>
      </c>
      <c r="BI78" s="119">
        <v>3276</v>
      </c>
      <c r="BJ78" s="119">
        <v>3265</v>
      </c>
      <c r="BK78" s="119">
        <v>3254</v>
      </c>
      <c r="BL78" s="119">
        <v>3248</v>
      </c>
      <c r="BM78" s="119">
        <v>3227</v>
      </c>
      <c r="BN78" s="119">
        <v>3193</v>
      </c>
      <c r="BO78" s="119">
        <v>3163</v>
      </c>
      <c r="BP78" s="119">
        <v>3074</v>
      </c>
      <c r="BQ78" s="119">
        <v>2931</v>
      </c>
      <c r="BR78" s="119">
        <v>2814</v>
      </c>
      <c r="BS78" s="119"/>
      <c r="BT78" s="119"/>
      <c r="BU78" s="119"/>
      <c r="BV78" s="119"/>
      <c r="BW78" s="119"/>
      <c r="BX78" s="119"/>
      <c r="BY78" s="119"/>
      <c r="BZ78" s="119"/>
      <c r="CA78" s="119"/>
      <c r="CB78" s="119"/>
      <c r="CC78" s="119"/>
      <c r="CD78" s="119"/>
      <c r="CE78" s="119"/>
      <c r="CF78" s="119"/>
      <c r="CG78" s="119"/>
      <c r="CH78" s="120"/>
    </row>
    <row r="79" spans="1:86">
      <c r="A79" s="115">
        <v>43933</v>
      </c>
      <c r="B79" s="124">
        <v>3313</v>
      </c>
      <c r="C79" s="124">
        <v>3312</v>
      </c>
      <c r="D79" s="124">
        <v>3312</v>
      </c>
      <c r="E79" s="124">
        <v>3312</v>
      </c>
      <c r="F79" s="124">
        <v>3312</v>
      </c>
      <c r="G79" s="124">
        <v>3312</v>
      </c>
      <c r="H79" s="124">
        <v>3312</v>
      </c>
      <c r="I79" s="124">
        <v>3312</v>
      </c>
      <c r="J79" s="124">
        <v>3312</v>
      </c>
      <c r="K79" s="124">
        <v>3312</v>
      </c>
      <c r="L79" s="119">
        <v>3313</v>
      </c>
      <c r="M79" s="119">
        <v>3312</v>
      </c>
      <c r="N79" s="119">
        <v>3312</v>
      </c>
      <c r="O79" s="119">
        <v>3312</v>
      </c>
      <c r="P79" s="119">
        <v>3312</v>
      </c>
      <c r="Q79" s="119">
        <v>3312</v>
      </c>
      <c r="R79" s="119">
        <v>3312</v>
      </c>
      <c r="S79" s="119">
        <v>3312</v>
      </c>
      <c r="T79" s="119">
        <v>3312</v>
      </c>
      <c r="U79" s="119">
        <v>3311</v>
      </c>
      <c r="V79" s="119">
        <v>3311</v>
      </c>
      <c r="W79" s="119">
        <v>3311</v>
      </c>
      <c r="X79" s="119">
        <v>3310</v>
      </c>
      <c r="Y79" s="119">
        <v>3307</v>
      </c>
      <c r="Z79" s="119">
        <v>3307</v>
      </c>
      <c r="AA79" s="119">
        <v>3308</v>
      </c>
      <c r="AB79" s="119">
        <v>3308</v>
      </c>
      <c r="AC79" s="119">
        <v>3308</v>
      </c>
      <c r="AD79" s="119">
        <v>3308</v>
      </c>
      <c r="AE79" s="119">
        <v>3306</v>
      </c>
      <c r="AF79" s="119">
        <v>3306</v>
      </c>
      <c r="AG79" s="119">
        <v>3301</v>
      </c>
      <c r="AH79" s="119">
        <v>3301</v>
      </c>
      <c r="AI79" s="119">
        <v>3301</v>
      </c>
      <c r="AJ79" s="119">
        <v>3299</v>
      </c>
      <c r="AK79" s="119">
        <v>3299</v>
      </c>
      <c r="AL79" s="119">
        <v>3299</v>
      </c>
      <c r="AM79" s="119">
        <v>3298</v>
      </c>
      <c r="AN79" s="119">
        <v>3295</v>
      </c>
      <c r="AO79" s="119">
        <v>3291</v>
      </c>
      <c r="AP79" s="119">
        <v>3291</v>
      </c>
      <c r="AQ79" s="119">
        <v>3291</v>
      </c>
      <c r="AR79" s="119">
        <v>3291</v>
      </c>
      <c r="AS79" s="119">
        <v>3284</v>
      </c>
      <c r="AT79" s="119">
        <v>3279</v>
      </c>
      <c r="AU79" s="119">
        <v>3273</v>
      </c>
      <c r="AV79" s="119">
        <v>3271</v>
      </c>
      <c r="AW79" s="119">
        <v>3266</v>
      </c>
      <c r="AX79" s="119">
        <v>3263</v>
      </c>
      <c r="AY79" s="119">
        <v>3248</v>
      </c>
      <c r="AZ79" s="119">
        <v>3236</v>
      </c>
      <c r="BA79" s="119">
        <v>3214</v>
      </c>
      <c r="BB79" s="119">
        <v>3210</v>
      </c>
      <c r="BC79" s="119">
        <v>3200</v>
      </c>
      <c r="BD79" s="119">
        <v>3192</v>
      </c>
      <c r="BE79" s="119">
        <v>3186</v>
      </c>
      <c r="BF79" s="119">
        <v>3183</v>
      </c>
      <c r="BG79" s="119">
        <v>3175</v>
      </c>
      <c r="BH79" s="119">
        <v>3165</v>
      </c>
      <c r="BI79" s="119">
        <v>3151</v>
      </c>
      <c r="BJ79" s="119">
        <v>3144</v>
      </c>
      <c r="BK79" s="119">
        <v>3135</v>
      </c>
      <c r="BL79" s="119">
        <v>3129</v>
      </c>
      <c r="BM79" s="119">
        <v>3111</v>
      </c>
      <c r="BN79" s="119">
        <v>3080</v>
      </c>
      <c r="BO79" s="119">
        <v>3062</v>
      </c>
      <c r="BP79" s="119">
        <v>3000</v>
      </c>
      <c r="BQ79" s="119">
        <v>2903</v>
      </c>
      <c r="BR79" s="119">
        <v>2813</v>
      </c>
      <c r="BS79" s="119">
        <v>2725</v>
      </c>
      <c r="BT79" s="119"/>
      <c r="BU79" s="119"/>
      <c r="BV79" s="119"/>
      <c r="BW79" s="119"/>
      <c r="BX79" s="119"/>
      <c r="BY79" s="119"/>
      <c r="BZ79" s="119"/>
      <c r="CA79" s="119"/>
      <c r="CB79" s="119"/>
      <c r="CC79" s="119"/>
      <c r="CD79" s="119"/>
      <c r="CE79" s="119"/>
      <c r="CF79" s="119"/>
      <c r="CG79" s="119"/>
      <c r="CH79" s="120"/>
    </row>
    <row r="80" spans="1:86">
      <c r="A80" s="115">
        <v>43932</v>
      </c>
      <c r="B80" s="124">
        <v>3170</v>
      </c>
      <c r="C80" s="124">
        <v>3169</v>
      </c>
      <c r="D80" s="124">
        <v>3169</v>
      </c>
      <c r="E80" s="124">
        <v>3169</v>
      </c>
      <c r="F80" s="124">
        <v>3169</v>
      </c>
      <c r="G80" s="124">
        <v>3169</v>
      </c>
      <c r="H80" s="124">
        <v>3169</v>
      </c>
      <c r="I80" s="124">
        <v>3169</v>
      </c>
      <c r="J80" s="124">
        <v>3169</v>
      </c>
      <c r="K80" s="124">
        <v>3169</v>
      </c>
      <c r="L80" s="119">
        <v>3169</v>
      </c>
      <c r="M80" s="119">
        <v>3168</v>
      </c>
      <c r="N80" s="119">
        <v>3168</v>
      </c>
      <c r="O80" s="119">
        <v>3168</v>
      </c>
      <c r="P80" s="119">
        <v>3168</v>
      </c>
      <c r="Q80" s="119">
        <v>3168</v>
      </c>
      <c r="R80" s="119">
        <v>3168</v>
      </c>
      <c r="S80" s="119">
        <v>3168</v>
      </c>
      <c r="T80" s="119">
        <v>3168</v>
      </c>
      <c r="U80" s="119">
        <v>3167</v>
      </c>
      <c r="V80" s="119">
        <v>3167</v>
      </c>
      <c r="W80" s="119">
        <v>3167</v>
      </c>
      <c r="X80" s="119">
        <v>3166</v>
      </c>
      <c r="Y80" s="119">
        <v>3163</v>
      </c>
      <c r="Z80" s="119">
        <v>3163</v>
      </c>
      <c r="AA80" s="119">
        <v>3164</v>
      </c>
      <c r="AB80" s="119">
        <v>3164</v>
      </c>
      <c r="AC80" s="119">
        <v>3164</v>
      </c>
      <c r="AD80" s="119">
        <v>3164</v>
      </c>
      <c r="AE80" s="119">
        <v>3162</v>
      </c>
      <c r="AF80" s="119">
        <v>3162</v>
      </c>
      <c r="AG80" s="119">
        <v>3157</v>
      </c>
      <c r="AH80" s="119">
        <v>3157</v>
      </c>
      <c r="AI80" s="119">
        <v>3157</v>
      </c>
      <c r="AJ80" s="119">
        <v>3155</v>
      </c>
      <c r="AK80" s="119">
        <v>3155</v>
      </c>
      <c r="AL80" s="119">
        <v>3155</v>
      </c>
      <c r="AM80" s="119">
        <v>3154</v>
      </c>
      <c r="AN80" s="119">
        <v>3151</v>
      </c>
      <c r="AO80" s="119">
        <v>3148</v>
      </c>
      <c r="AP80" s="119">
        <v>3148</v>
      </c>
      <c r="AQ80" s="119">
        <v>3148</v>
      </c>
      <c r="AR80" s="119">
        <v>3148</v>
      </c>
      <c r="AS80" s="119">
        <v>3141</v>
      </c>
      <c r="AT80" s="119">
        <v>3136</v>
      </c>
      <c r="AU80" s="119">
        <v>3130</v>
      </c>
      <c r="AV80" s="119">
        <v>3128</v>
      </c>
      <c r="AW80" s="119">
        <v>3123</v>
      </c>
      <c r="AX80" s="119">
        <v>3120</v>
      </c>
      <c r="AY80" s="119">
        <v>3107</v>
      </c>
      <c r="AZ80" s="119">
        <v>3097</v>
      </c>
      <c r="BA80" s="119">
        <v>3075</v>
      </c>
      <c r="BB80" s="119">
        <v>3071</v>
      </c>
      <c r="BC80" s="119">
        <v>3063</v>
      </c>
      <c r="BD80" s="119">
        <v>3055</v>
      </c>
      <c r="BE80" s="119">
        <v>3050</v>
      </c>
      <c r="BF80" s="119">
        <v>3047</v>
      </c>
      <c r="BG80" s="119">
        <v>3040</v>
      </c>
      <c r="BH80" s="119">
        <v>3032</v>
      </c>
      <c r="BI80" s="119">
        <v>3019</v>
      </c>
      <c r="BJ80" s="119">
        <v>3015</v>
      </c>
      <c r="BK80" s="119">
        <v>3006</v>
      </c>
      <c r="BL80" s="119">
        <v>3001</v>
      </c>
      <c r="BM80" s="119">
        <v>2984</v>
      </c>
      <c r="BN80" s="119">
        <v>2954</v>
      </c>
      <c r="BO80" s="119">
        <v>2941</v>
      </c>
      <c r="BP80" s="119">
        <v>2895</v>
      </c>
      <c r="BQ80" s="119">
        <v>2836</v>
      </c>
      <c r="BR80" s="119">
        <v>2779</v>
      </c>
      <c r="BS80" s="119">
        <v>2725</v>
      </c>
      <c r="BT80" s="119">
        <v>2631</v>
      </c>
      <c r="BU80" s="119"/>
      <c r="BV80" s="119"/>
      <c r="BW80" s="119"/>
      <c r="BX80" s="119"/>
      <c r="BY80" s="119"/>
      <c r="BZ80" s="119"/>
      <c r="CA80" s="119"/>
      <c r="CB80" s="119"/>
      <c r="CC80" s="119"/>
      <c r="CD80" s="119"/>
      <c r="CE80" s="119"/>
      <c r="CF80" s="119"/>
      <c r="CG80" s="119"/>
      <c r="CH80" s="120"/>
    </row>
    <row r="81" spans="1:86">
      <c r="A81" s="115">
        <v>43931</v>
      </c>
      <c r="B81" s="124">
        <v>3030</v>
      </c>
      <c r="C81" s="124">
        <v>3029</v>
      </c>
      <c r="D81" s="124">
        <v>3029</v>
      </c>
      <c r="E81" s="124">
        <v>3029</v>
      </c>
      <c r="F81" s="124">
        <v>3029</v>
      </c>
      <c r="G81" s="124">
        <v>3029</v>
      </c>
      <c r="H81" s="124">
        <v>3029</v>
      </c>
      <c r="I81" s="124">
        <v>3029</v>
      </c>
      <c r="J81" s="124">
        <v>3029</v>
      </c>
      <c r="K81" s="124">
        <v>3029</v>
      </c>
      <c r="L81" s="119">
        <v>3029</v>
      </c>
      <c r="M81" s="119">
        <v>3028</v>
      </c>
      <c r="N81" s="119">
        <v>3028</v>
      </c>
      <c r="O81" s="119">
        <v>3028</v>
      </c>
      <c r="P81" s="119">
        <v>3028</v>
      </c>
      <c r="Q81" s="119">
        <v>3028</v>
      </c>
      <c r="R81" s="119">
        <v>3028</v>
      </c>
      <c r="S81" s="119">
        <v>3028</v>
      </c>
      <c r="T81" s="119">
        <v>3028</v>
      </c>
      <c r="U81" s="119">
        <v>3027</v>
      </c>
      <c r="V81" s="119">
        <v>3027</v>
      </c>
      <c r="W81" s="119">
        <v>3027</v>
      </c>
      <c r="X81" s="119">
        <v>3026</v>
      </c>
      <c r="Y81" s="119">
        <v>3023</v>
      </c>
      <c r="Z81" s="119">
        <v>3023</v>
      </c>
      <c r="AA81" s="119">
        <v>3024</v>
      </c>
      <c r="AB81" s="119">
        <v>3024</v>
      </c>
      <c r="AC81" s="119">
        <v>3024</v>
      </c>
      <c r="AD81" s="119">
        <v>3024</v>
      </c>
      <c r="AE81" s="119">
        <v>3022</v>
      </c>
      <c r="AF81" s="119">
        <v>3022</v>
      </c>
      <c r="AG81" s="119">
        <v>3017</v>
      </c>
      <c r="AH81" s="119">
        <v>3017</v>
      </c>
      <c r="AI81" s="119">
        <v>3017</v>
      </c>
      <c r="AJ81" s="119">
        <v>3015</v>
      </c>
      <c r="AK81" s="119">
        <v>3015</v>
      </c>
      <c r="AL81" s="119">
        <v>3015</v>
      </c>
      <c r="AM81" s="119">
        <v>3014</v>
      </c>
      <c r="AN81" s="119">
        <v>3011</v>
      </c>
      <c r="AO81" s="119">
        <v>3008</v>
      </c>
      <c r="AP81" s="119">
        <v>3008</v>
      </c>
      <c r="AQ81" s="119">
        <v>3008</v>
      </c>
      <c r="AR81" s="119">
        <v>3008</v>
      </c>
      <c r="AS81" s="119">
        <v>3001</v>
      </c>
      <c r="AT81" s="119">
        <v>2997</v>
      </c>
      <c r="AU81" s="119">
        <v>2991</v>
      </c>
      <c r="AV81" s="119">
        <v>2989</v>
      </c>
      <c r="AW81" s="119">
        <v>2985</v>
      </c>
      <c r="AX81" s="119">
        <v>2982</v>
      </c>
      <c r="AY81" s="119">
        <v>2969</v>
      </c>
      <c r="AZ81" s="119">
        <v>2959</v>
      </c>
      <c r="BA81" s="119">
        <v>2938</v>
      </c>
      <c r="BB81" s="119">
        <v>2934</v>
      </c>
      <c r="BC81" s="119">
        <v>2926</v>
      </c>
      <c r="BD81" s="119">
        <v>2919</v>
      </c>
      <c r="BE81" s="119">
        <v>2914</v>
      </c>
      <c r="BF81" s="119">
        <v>2912</v>
      </c>
      <c r="BG81" s="119">
        <v>2906</v>
      </c>
      <c r="BH81" s="119">
        <v>2898</v>
      </c>
      <c r="BI81" s="119">
        <v>2885</v>
      </c>
      <c r="BJ81" s="119">
        <v>2882</v>
      </c>
      <c r="BK81" s="119">
        <v>2873</v>
      </c>
      <c r="BL81" s="119">
        <v>2868</v>
      </c>
      <c r="BM81" s="119">
        <v>2853</v>
      </c>
      <c r="BN81" s="119">
        <v>2826</v>
      </c>
      <c r="BO81" s="119">
        <v>2817</v>
      </c>
      <c r="BP81" s="119">
        <v>2788</v>
      </c>
      <c r="BQ81" s="119">
        <v>2762</v>
      </c>
      <c r="BR81" s="119">
        <v>2728</v>
      </c>
      <c r="BS81" s="119">
        <v>2701</v>
      </c>
      <c r="BT81" s="119">
        <v>2630</v>
      </c>
      <c r="BU81" s="119">
        <v>2502</v>
      </c>
      <c r="BV81" s="119"/>
      <c r="BW81" s="119"/>
      <c r="BX81" s="119"/>
      <c r="BY81" s="119"/>
      <c r="BZ81" s="119"/>
      <c r="CA81" s="119"/>
      <c r="CB81" s="119"/>
      <c r="CC81" s="119"/>
      <c r="CD81" s="119"/>
      <c r="CE81" s="119"/>
      <c r="CF81" s="119"/>
      <c r="CG81" s="119"/>
      <c r="CH81" s="120"/>
    </row>
    <row r="82" spans="1:86">
      <c r="A82" s="115">
        <v>43930</v>
      </c>
      <c r="B82" s="124">
        <v>2873</v>
      </c>
      <c r="C82" s="124">
        <v>2872</v>
      </c>
      <c r="D82" s="124">
        <v>2872</v>
      </c>
      <c r="E82" s="124">
        <v>2872</v>
      </c>
      <c r="F82" s="124">
        <v>2872</v>
      </c>
      <c r="G82" s="124">
        <v>2872</v>
      </c>
      <c r="H82" s="124">
        <v>2872</v>
      </c>
      <c r="I82" s="124">
        <v>2872</v>
      </c>
      <c r="J82" s="124">
        <v>2872</v>
      </c>
      <c r="K82" s="124">
        <v>2872</v>
      </c>
      <c r="L82" s="119">
        <v>2872</v>
      </c>
      <c r="M82" s="119">
        <v>2871</v>
      </c>
      <c r="N82" s="119">
        <v>2871</v>
      </c>
      <c r="O82" s="119">
        <v>2871</v>
      </c>
      <c r="P82" s="119">
        <v>2871</v>
      </c>
      <c r="Q82" s="119">
        <v>2871</v>
      </c>
      <c r="R82" s="119">
        <v>2871</v>
      </c>
      <c r="S82" s="119">
        <v>2871</v>
      </c>
      <c r="T82" s="119">
        <v>2871</v>
      </c>
      <c r="U82" s="119">
        <v>2870</v>
      </c>
      <c r="V82" s="119">
        <v>2870</v>
      </c>
      <c r="W82" s="119">
        <v>2870</v>
      </c>
      <c r="X82" s="119">
        <v>2869</v>
      </c>
      <c r="Y82" s="119">
        <v>2867</v>
      </c>
      <c r="Z82" s="119">
        <v>2867</v>
      </c>
      <c r="AA82" s="119">
        <v>2868</v>
      </c>
      <c r="AB82" s="119">
        <v>2868</v>
      </c>
      <c r="AC82" s="119">
        <v>2868</v>
      </c>
      <c r="AD82" s="119">
        <v>2868</v>
      </c>
      <c r="AE82" s="119">
        <v>2866</v>
      </c>
      <c r="AF82" s="119">
        <v>2866</v>
      </c>
      <c r="AG82" s="119">
        <v>2861</v>
      </c>
      <c r="AH82" s="119">
        <v>2861</v>
      </c>
      <c r="AI82" s="119">
        <v>2861</v>
      </c>
      <c r="AJ82" s="119">
        <v>2861</v>
      </c>
      <c r="AK82" s="119">
        <v>2861</v>
      </c>
      <c r="AL82" s="119">
        <v>2861</v>
      </c>
      <c r="AM82" s="119">
        <v>2860</v>
      </c>
      <c r="AN82" s="119">
        <v>2857</v>
      </c>
      <c r="AO82" s="119">
        <v>2854</v>
      </c>
      <c r="AP82" s="119">
        <v>2854</v>
      </c>
      <c r="AQ82" s="119">
        <v>2854</v>
      </c>
      <c r="AR82" s="119">
        <v>2854</v>
      </c>
      <c r="AS82" s="119">
        <v>2848</v>
      </c>
      <c r="AT82" s="119">
        <v>2847</v>
      </c>
      <c r="AU82" s="119">
        <v>2843</v>
      </c>
      <c r="AV82" s="119">
        <v>2841</v>
      </c>
      <c r="AW82" s="119">
        <v>2837</v>
      </c>
      <c r="AX82" s="119">
        <v>2834</v>
      </c>
      <c r="AY82" s="119">
        <v>2822</v>
      </c>
      <c r="AZ82" s="119">
        <v>2812</v>
      </c>
      <c r="BA82" s="119">
        <v>2793</v>
      </c>
      <c r="BB82" s="119">
        <v>2789</v>
      </c>
      <c r="BC82" s="119">
        <v>2783</v>
      </c>
      <c r="BD82" s="119">
        <v>2776</v>
      </c>
      <c r="BE82" s="119">
        <v>2771</v>
      </c>
      <c r="BF82" s="119">
        <v>2770</v>
      </c>
      <c r="BG82" s="119">
        <v>2764</v>
      </c>
      <c r="BH82" s="119">
        <v>2758</v>
      </c>
      <c r="BI82" s="119">
        <v>2747</v>
      </c>
      <c r="BJ82" s="119">
        <v>2745</v>
      </c>
      <c r="BK82" s="119">
        <v>2737</v>
      </c>
      <c r="BL82" s="119">
        <v>2732</v>
      </c>
      <c r="BM82" s="119">
        <v>2721</v>
      </c>
      <c r="BN82" s="119">
        <v>2695</v>
      </c>
      <c r="BO82" s="119">
        <v>2688</v>
      </c>
      <c r="BP82" s="119">
        <v>2664</v>
      </c>
      <c r="BQ82" s="119">
        <v>2653</v>
      </c>
      <c r="BR82" s="119">
        <v>2630</v>
      </c>
      <c r="BS82" s="119">
        <v>2616</v>
      </c>
      <c r="BT82" s="119">
        <v>2587</v>
      </c>
      <c r="BU82" s="119">
        <v>2499</v>
      </c>
      <c r="BV82" s="119">
        <v>2389</v>
      </c>
      <c r="BW82" s="119"/>
      <c r="BX82" s="119"/>
      <c r="BY82" s="119"/>
      <c r="BZ82" s="119"/>
      <c r="CA82" s="119"/>
      <c r="CB82" s="119"/>
      <c r="CC82" s="119"/>
      <c r="CD82" s="119"/>
      <c r="CE82" s="119"/>
      <c r="CF82" s="119"/>
      <c r="CG82" s="119"/>
      <c r="CH82" s="120"/>
    </row>
    <row r="83" spans="1:86">
      <c r="A83" s="115">
        <v>43929</v>
      </c>
      <c r="B83" s="124">
        <v>2755</v>
      </c>
      <c r="C83" s="124">
        <v>2754</v>
      </c>
      <c r="D83" s="124">
        <v>2754</v>
      </c>
      <c r="E83" s="124">
        <v>2754</v>
      </c>
      <c r="F83" s="124">
        <v>2754</v>
      </c>
      <c r="G83" s="124">
        <v>2754</v>
      </c>
      <c r="H83" s="124">
        <v>2754</v>
      </c>
      <c r="I83" s="124">
        <v>2754</v>
      </c>
      <c r="J83" s="124">
        <v>2754</v>
      </c>
      <c r="K83" s="124">
        <v>2754</v>
      </c>
      <c r="L83" s="119">
        <v>2754</v>
      </c>
      <c r="M83" s="119">
        <v>2753</v>
      </c>
      <c r="N83" s="119">
        <v>2753</v>
      </c>
      <c r="O83" s="119">
        <v>2753</v>
      </c>
      <c r="P83" s="119">
        <v>2753</v>
      </c>
      <c r="Q83" s="119">
        <v>2753</v>
      </c>
      <c r="R83" s="119">
        <v>2753</v>
      </c>
      <c r="S83" s="119">
        <v>2753</v>
      </c>
      <c r="T83" s="119">
        <v>2753</v>
      </c>
      <c r="U83" s="119">
        <v>2752</v>
      </c>
      <c r="V83" s="119">
        <v>2752</v>
      </c>
      <c r="W83" s="119">
        <v>2752</v>
      </c>
      <c r="X83" s="119">
        <v>2751</v>
      </c>
      <c r="Y83" s="119">
        <v>2749</v>
      </c>
      <c r="Z83" s="119">
        <v>2749</v>
      </c>
      <c r="AA83" s="119">
        <v>2750</v>
      </c>
      <c r="AB83" s="119">
        <v>2750</v>
      </c>
      <c r="AC83" s="119">
        <v>2750</v>
      </c>
      <c r="AD83" s="119">
        <v>2750</v>
      </c>
      <c r="AE83" s="119">
        <v>2748</v>
      </c>
      <c r="AF83" s="119">
        <v>2748</v>
      </c>
      <c r="AG83" s="119">
        <v>2743</v>
      </c>
      <c r="AH83" s="119">
        <v>2743</v>
      </c>
      <c r="AI83" s="119">
        <v>2743</v>
      </c>
      <c r="AJ83" s="119">
        <v>2743</v>
      </c>
      <c r="AK83" s="119">
        <v>2743</v>
      </c>
      <c r="AL83" s="119">
        <v>2743</v>
      </c>
      <c r="AM83" s="119">
        <v>2742</v>
      </c>
      <c r="AN83" s="119">
        <v>2740</v>
      </c>
      <c r="AO83" s="119">
        <v>2738</v>
      </c>
      <c r="AP83" s="119">
        <v>2738</v>
      </c>
      <c r="AQ83" s="119">
        <v>2738</v>
      </c>
      <c r="AR83" s="119">
        <v>2738</v>
      </c>
      <c r="AS83" s="119">
        <v>2732</v>
      </c>
      <c r="AT83" s="119">
        <v>2731</v>
      </c>
      <c r="AU83" s="119">
        <v>2727</v>
      </c>
      <c r="AV83" s="119">
        <v>2725</v>
      </c>
      <c r="AW83" s="119">
        <v>2723</v>
      </c>
      <c r="AX83" s="119">
        <v>2721</v>
      </c>
      <c r="AY83" s="119">
        <v>2709</v>
      </c>
      <c r="AZ83" s="119">
        <v>2700</v>
      </c>
      <c r="BA83" s="119">
        <v>2683</v>
      </c>
      <c r="BB83" s="119">
        <v>2679</v>
      </c>
      <c r="BC83" s="119">
        <v>2673</v>
      </c>
      <c r="BD83" s="119">
        <v>2666</v>
      </c>
      <c r="BE83" s="119">
        <v>2661</v>
      </c>
      <c r="BF83" s="119">
        <v>2660</v>
      </c>
      <c r="BG83" s="119">
        <v>2654</v>
      </c>
      <c r="BH83" s="119">
        <v>2649</v>
      </c>
      <c r="BI83" s="119">
        <v>2640</v>
      </c>
      <c r="BJ83" s="119">
        <v>2639</v>
      </c>
      <c r="BK83" s="119">
        <v>2632</v>
      </c>
      <c r="BL83" s="119">
        <v>2628</v>
      </c>
      <c r="BM83" s="119">
        <v>2618</v>
      </c>
      <c r="BN83" s="119">
        <v>2596</v>
      </c>
      <c r="BO83" s="119">
        <v>2590</v>
      </c>
      <c r="BP83" s="119">
        <v>2568</v>
      </c>
      <c r="BQ83" s="119">
        <v>2558</v>
      </c>
      <c r="BR83" s="119">
        <v>2540</v>
      </c>
      <c r="BS83" s="119">
        <v>2531</v>
      </c>
      <c r="BT83" s="119">
        <v>2508</v>
      </c>
      <c r="BU83" s="119">
        <v>2473</v>
      </c>
      <c r="BV83" s="119">
        <v>2386</v>
      </c>
      <c r="BW83" s="119">
        <v>2241</v>
      </c>
      <c r="BX83" s="119"/>
      <c r="BY83" s="119"/>
      <c r="BZ83" s="119"/>
      <c r="CA83" s="119"/>
      <c r="CB83" s="119"/>
      <c r="CC83" s="119"/>
      <c r="CD83" s="119"/>
      <c r="CE83" s="119"/>
      <c r="CF83" s="119"/>
      <c r="CG83" s="119"/>
      <c r="CH83" s="120"/>
    </row>
    <row r="84" spans="1:86">
      <c r="A84" s="115">
        <v>43928</v>
      </c>
      <c r="B84" s="124">
        <v>2605</v>
      </c>
      <c r="C84" s="124">
        <v>2604</v>
      </c>
      <c r="D84" s="124">
        <v>2604</v>
      </c>
      <c r="E84" s="124">
        <v>2604</v>
      </c>
      <c r="F84" s="124">
        <v>2604</v>
      </c>
      <c r="G84" s="124">
        <v>2604</v>
      </c>
      <c r="H84" s="124">
        <v>2604</v>
      </c>
      <c r="I84" s="124">
        <v>2604</v>
      </c>
      <c r="J84" s="124">
        <v>2604</v>
      </c>
      <c r="K84" s="124">
        <v>2604</v>
      </c>
      <c r="L84" s="119">
        <v>2604</v>
      </c>
      <c r="M84" s="119">
        <v>2603</v>
      </c>
      <c r="N84" s="119">
        <v>2603</v>
      </c>
      <c r="O84" s="119">
        <v>2603</v>
      </c>
      <c r="P84" s="119">
        <v>2603</v>
      </c>
      <c r="Q84" s="119">
        <v>2603</v>
      </c>
      <c r="R84" s="119">
        <v>2603</v>
      </c>
      <c r="S84" s="119">
        <v>2603</v>
      </c>
      <c r="T84" s="119">
        <v>2603</v>
      </c>
      <c r="U84" s="119">
        <v>2602</v>
      </c>
      <c r="V84" s="119">
        <v>2602</v>
      </c>
      <c r="W84" s="119">
        <v>2602</v>
      </c>
      <c r="X84" s="119">
        <v>2601</v>
      </c>
      <c r="Y84" s="119">
        <v>2599</v>
      </c>
      <c r="Z84" s="119">
        <v>2599</v>
      </c>
      <c r="AA84" s="119">
        <v>2600</v>
      </c>
      <c r="AB84" s="119">
        <v>2600</v>
      </c>
      <c r="AC84" s="119">
        <v>2600</v>
      </c>
      <c r="AD84" s="119">
        <v>2599</v>
      </c>
      <c r="AE84" s="119">
        <v>2598</v>
      </c>
      <c r="AF84" s="119">
        <v>2598</v>
      </c>
      <c r="AG84" s="119">
        <v>2593</v>
      </c>
      <c r="AH84" s="119">
        <v>2593</v>
      </c>
      <c r="AI84" s="119">
        <v>2593</v>
      </c>
      <c r="AJ84" s="119">
        <v>2593</v>
      </c>
      <c r="AK84" s="119">
        <v>2593</v>
      </c>
      <c r="AL84" s="119">
        <v>2593</v>
      </c>
      <c r="AM84" s="119">
        <v>2593</v>
      </c>
      <c r="AN84" s="119">
        <v>2593</v>
      </c>
      <c r="AO84" s="119">
        <v>2591</v>
      </c>
      <c r="AP84" s="119">
        <v>2590</v>
      </c>
      <c r="AQ84" s="119">
        <v>2590</v>
      </c>
      <c r="AR84" s="119">
        <v>2590</v>
      </c>
      <c r="AS84" s="119">
        <v>2584</v>
      </c>
      <c r="AT84" s="119">
        <v>2583</v>
      </c>
      <c r="AU84" s="119">
        <v>2579</v>
      </c>
      <c r="AV84" s="119">
        <v>2577</v>
      </c>
      <c r="AW84" s="119">
        <v>2575</v>
      </c>
      <c r="AX84" s="119">
        <v>2573</v>
      </c>
      <c r="AY84" s="119">
        <v>2563</v>
      </c>
      <c r="AZ84" s="119">
        <v>2554</v>
      </c>
      <c r="BA84" s="119">
        <v>2537</v>
      </c>
      <c r="BB84" s="119">
        <v>2533</v>
      </c>
      <c r="BC84" s="119">
        <v>2527</v>
      </c>
      <c r="BD84" s="119">
        <v>2520</v>
      </c>
      <c r="BE84" s="119">
        <v>2517</v>
      </c>
      <c r="BF84" s="119">
        <v>2516</v>
      </c>
      <c r="BG84" s="119">
        <v>2511</v>
      </c>
      <c r="BH84" s="119">
        <v>2507</v>
      </c>
      <c r="BI84" s="119">
        <v>2500</v>
      </c>
      <c r="BJ84" s="119">
        <v>2499</v>
      </c>
      <c r="BK84" s="119">
        <v>2492</v>
      </c>
      <c r="BL84" s="119">
        <v>2489</v>
      </c>
      <c r="BM84" s="119">
        <v>2480</v>
      </c>
      <c r="BN84" s="119">
        <v>2458</v>
      </c>
      <c r="BO84" s="119">
        <v>2454</v>
      </c>
      <c r="BP84" s="119">
        <v>2435</v>
      </c>
      <c r="BQ84" s="119">
        <v>2428</v>
      </c>
      <c r="BR84" s="119">
        <v>2418</v>
      </c>
      <c r="BS84" s="119">
        <v>2410</v>
      </c>
      <c r="BT84" s="119">
        <v>2391</v>
      </c>
      <c r="BU84" s="119">
        <v>2369</v>
      </c>
      <c r="BV84" s="119">
        <v>2330</v>
      </c>
      <c r="BW84" s="119">
        <v>2240</v>
      </c>
      <c r="BX84" s="119">
        <v>2096</v>
      </c>
      <c r="BY84" s="119"/>
      <c r="BZ84" s="119"/>
      <c r="CA84" s="119"/>
      <c r="CB84" s="119"/>
      <c r="CC84" s="119"/>
      <c r="CD84" s="119"/>
      <c r="CE84" s="119"/>
      <c r="CF84" s="119"/>
      <c r="CG84" s="119"/>
      <c r="CH84" s="120"/>
    </row>
    <row r="85" spans="1:86">
      <c r="A85" s="115">
        <v>43927</v>
      </c>
      <c r="B85" s="124">
        <v>2454</v>
      </c>
      <c r="C85" s="124">
        <v>2453</v>
      </c>
      <c r="D85" s="124">
        <v>2453</v>
      </c>
      <c r="E85" s="124">
        <v>2453</v>
      </c>
      <c r="F85" s="124">
        <v>2453</v>
      </c>
      <c r="G85" s="124">
        <v>2453</v>
      </c>
      <c r="H85" s="124">
        <v>2453</v>
      </c>
      <c r="I85" s="124">
        <v>2453</v>
      </c>
      <c r="J85" s="124">
        <v>2453</v>
      </c>
      <c r="K85" s="124">
        <v>2453</v>
      </c>
      <c r="L85" s="119">
        <v>2453</v>
      </c>
      <c r="M85" s="119">
        <v>2452</v>
      </c>
      <c r="N85" s="119">
        <v>2452</v>
      </c>
      <c r="O85" s="119">
        <v>2452</v>
      </c>
      <c r="P85" s="119">
        <v>2452</v>
      </c>
      <c r="Q85" s="119">
        <v>2452</v>
      </c>
      <c r="R85" s="119">
        <v>2452</v>
      </c>
      <c r="S85" s="119">
        <v>2452</v>
      </c>
      <c r="T85" s="119">
        <v>2452</v>
      </c>
      <c r="U85" s="119">
        <v>2451</v>
      </c>
      <c r="V85" s="119">
        <v>2451</v>
      </c>
      <c r="W85" s="119">
        <v>2451</v>
      </c>
      <c r="X85" s="119">
        <v>2450</v>
      </c>
      <c r="Y85" s="119">
        <v>2448</v>
      </c>
      <c r="Z85" s="119">
        <v>2448</v>
      </c>
      <c r="AA85" s="119">
        <v>2449</v>
      </c>
      <c r="AB85" s="119">
        <v>2449</v>
      </c>
      <c r="AC85" s="119">
        <v>2449</v>
      </c>
      <c r="AD85" s="119">
        <v>2448</v>
      </c>
      <c r="AE85" s="119">
        <v>2447</v>
      </c>
      <c r="AF85" s="119">
        <v>2447</v>
      </c>
      <c r="AG85" s="119">
        <v>2442</v>
      </c>
      <c r="AH85" s="119">
        <v>2442</v>
      </c>
      <c r="AI85" s="119">
        <v>2442</v>
      </c>
      <c r="AJ85" s="119">
        <v>2442</v>
      </c>
      <c r="AK85" s="119">
        <v>2442</v>
      </c>
      <c r="AL85" s="119">
        <v>2442</v>
      </c>
      <c r="AM85" s="119">
        <v>2442</v>
      </c>
      <c r="AN85" s="119">
        <v>2442</v>
      </c>
      <c r="AO85" s="119">
        <v>2440</v>
      </c>
      <c r="AP85" s="119">
        <v>2439</v>
      </c>
      <c r="AQ85" s="119">
        <v>2440</v>
      </c>
      <c r="AR85" s="119">
        <v>2440</v>
      </c>
      <c r="AS85" s="119">
        <v>2436</v>
      </c>
      <c r="AT85" s="119">
        <v>2435</v>
      </c>
      <c r="AU85" s="119">
        <v>2431</v>
      </c>
      <c r="AV85" s="119">
        <v>2429</v>
      </c>
      <c r="AW85" s="119">
        <v>2427</v>
      </c>
      <c r="AX85" s="119">
        <v>2425</v>
      </c>
      <c r="AY85" s="119">
        <v>2415</v>
      </c>
      <c r="AZ85" s="119">
        <v>2406</v>
      </c>
      <c r="BA85" s="119">
        <v>2391</v>
      </c>
      <c r="BB85" s="119">
        <v>2387</v>
      </c>
      <c r="BC85" s="119">
        <v>2382</v>
      </c>
      <c r="BD85" s="119">
        <v>2376</v>
      </c>
      <c r="BE85" s="119">
        <v>2373</v>
      </c>
      <c r="BF85" s="119">
        <v>2372</v>
      </c>
      <c r="BG85" s="119">
        <v>2368</v>
      </c>
      <c r="BH85" s="119">
        <v>2364</v>
      </c>
      <c r="BI85" s="119">
        <v>2357</v>
      </c>
      <c r="BJ85" s="119">
        <v>2357</v>
      </c>
      <c r="BK85" s="119">
        <v>2351</v>
      </c>
      <c r="BL85" s="119">
        <v>2348</v>
      </c>
      <c r="BM85" s="119">
        <v>2340</v>
      </c>
      <c r="BN85" s="119">
        <v>2318</v>
      </c>
      <c r="BO85" s="119">
        <v>2317</v>
      </c>
      <c r="BP85" s="119">
        <v>2300</v>
      </c>
      <c r="BQ85" s="119">
        <v>2293</v>
      </c>
      <c r="BR85" s="119">
        <v>2284</v>
      </c>
      <c r="BS85" s="119">
        <v>2277</v>
      </c>
      <c r="BT85" s="119">
        <v>2260</v>
      </c>
      <c r="BU85" s="119">
        <v>2245</v>
      </c>
      <c r="BV85" s="119">
        <v>2223</v>
      </c>
      <c r="BW85" s="119">
        <v>2186</v>
      </c>
      <c r="BX85" s="119">
        <v>2091</v>
      </c>
      <c r="BY85" s="119">
        <v>1864</v>
      </c>
      <c r="BZ85" s="119"/>
      <c r="CA85" s="119"/>
      <c r="CB85" s="119"/>
      <c r="CC85" s="119"/>
      <c r="CD85" s="119"/>
      <c r="CE85" s="119"/>
      <c r="CF85" s="119"/>
      <c r="CG85" s="119"/>
      <c r="CH85" s="120"/>
    </row>
    <row r="86" spans="1:86">
      <c r="A86" s="115">
        <v>43926</v>
      </c>
      <c r="B86" s="124">
        <v>2287</v>
      </c>
      <c r="C86" s="124">
        <v>2287</v>
      </c>
      <c r="D86" s="124">
        <v>2287</v>
      </c>
      <c r="E86" s="124">
        <v>2287</v>
      </c>
      <c r="F86" s="124">
        <v>2287</v>
      </c>
      <c r="G86" s="124">
        <v>2287</v>
      </c>
      <c r="H86" s="124">
        <v>2287</v>
      </c>
      <c r="I86" s="124">
        <v>2287</v>
      </c>
      <c r="J86" s="124">
        <v>2287</v>
      </c>
      <c r="K86" s="124">
        <v>2287</v>
      </c>
      <c r="L86" s="119">
        <v>2287</v>
      </c>
      <c r="M86" s="119">
        <v>2286</v>
      </c>
      <c r="N86" s="119">
        <v>2286</v>
      </c>
      <c r="O86" s="119">
        <v>2286</v>
      </c>
      <c r="P86" s="119">
        <v>2286</v>
      </c>
      <c r="Q86" s="119">
        <v>2286</v>
      </c>
      <c r="R86" s="119">
        <v>2286</v>
      </c>
      <c r="S86" s="119">
        <v>2286</v>
      </c>
      <c r="T86" s="119">
        <v>2286</v>
      </c>
      <c r="U86" s="119">
        <v>2285</v>
      </c>
      <c r="V86" s="119">
        <v>2285</v>
      </c>
      <c r="W86" s="119">
        <v>2285</v>
      </c>
      <c r="X86" s="119">
        <v>2284</v>
      </c>
      <c r="Y86" s="119">
        <v>2282</v>
      </c>
      <c r="Z86" s="119">
        <v>2282</v>
      </c>
      <c r="AA86" s="119">
        <v>2283</v>
      </c>
      <c r="AB86" s="119">
        <v>2283</v>
      </c>
      <c r="AC86" s="119">
        <v>2283</v>
      </c>
      <c r="AD86" s="119">
        <v>2282</v>
      </c>
      <c r="AE86" s="119">
        <v>2280</v>
      </c>
      <c r="AF86" s="119">
        <v>2280</v>
      </c>
      <c r="AG86" s="119">
        <v>2276</v>
      </c>
      <c r="AH86" s="119">
        <v>2276</v>
      </c>
      <c r="AI86" s="119">
        <v>2276</v>
      </c>
      <c r="AJ86" s="119">
        <v>2276</v>
      </c>
      <c r="AK86" s="119">
        <v>2276</v>
      </c>
      <c r="AL86" s="119">
        <v>2276</v>
      </c>
      <c r="AM86" s="119">
        <v>2277</v>
      </c>
      <c r="AN86" s="119">
        <v>2277</v>
      </c>
      <c r="AO86" s="119">
        <v>2275</v>
      </c>
      <c r="AP86" s="119">
        <v>2274</v>
      </c>
      <c r="AQ86" s="119">
        <v>2275</v>
      </c>
      <c r="AR86" s="119">
        <v>2275</v>
      </c>
      <c r="AS86" s="119">
        <v>2271</v>
      </c>
      <c r="AT86" s="119">
        <v>2270</v>
      </c>
      <c r="AU86" s="119">
        <v>2267</v>
      </c>
      <c r="AV86" s="119">
        <v>2265</v>
      </c>
      <c r="AW86" s="119">
        <v>2262</v>
      </c>
      <c r="AX86" s="119">
        <v>2261</v>
      </c>
      <c r="AY86" s="119">
        <v>2253</v>
      </c>
      <c r="AZ86" s="119">
        <v>2245</v>
      </c>
      <c r="BA86" s="119">
        <v>2232</v>
      </c>
      <c r="BB86" s="119">
        <v>2228</v>
      </c>
      <c r="BC86" s="119">
        <v>2223</v>
      </c>
      <c r="BD86" s="119">
        <v>2219</v>
      </c>
      <c r="BE86" s="119">
        <v>2216</v>
      </c>
      <c r="BF86" s="119">
        <v>2216</v>
      </c>
      <c r="BG86" s="119">
        <v>2213</v>
      </c>
      <c r="BH86" s="119">
        <v>2209</v>
      </c>
      <c r="BI86" s="119">
        <v>2203</v>
      </c>
      <c r="BJ86" s="119">
        <v>2203</v>
      </c>
      <c r="BK86" s="119">
        <v>2197</v>
      </c>
      <c r="BL86" s="119">
        <v>2194</v>
      </c>
      <c r="BM86" s="119">
        <v>2190</v>
      </c>
      <c r="BN86" s="119">
        <v>2171</v>
      </c>
      <c r="BO86" s="119">
        <v>2170</v>
      </c>
      <c r="BP86" s="119">
        <v>2154</v>
      </c>
      <c r="BQ86" s="119">
        <v>2148</v>
      </c>
      <c r="BR86" s="119">
        <v>2139</v>
      </c>
      <c r="BS86" s="119">
        <v>2133</v>
      </c>
      <c r="BT86" s="119">
        <v>2118</v>
      </c>
      <c r="BU86" s="119">
        <v>2105</v>
      </c>
      <c r="BV86" s="119">
        <v>2092</v>
      </c>
      <c r="BW86" s="119">
        <v>2071</v>
      </c>
      <c r="BX86" s="119">
        <v>2029</v>
      </c>
      <c r="BY86" s="119">
        <v>1861</v>
      </c>
      <c r="BZ86" s="119">
        <v>1763</v>
      </c>
      <c r="CA86" s="119"/>
      <c r="CB86" s="119"/>
      <c r="CC86" s="119"/>
      <c r="CD86" s="119"/>
      <c r="CE86" s="119"/>
      <c r="CF86" s="119"/>
      <c r="CG86" s="119"/>
      <c r="CH86" s="120"/>
    </row>
    <row r="87" spans="1:86">
      <c r="A87" s="115">
        <v>43925</v>
      </c>
      <c r="B87" s="124">
        <v>2125</v>
      </c>
      <c r="C87" s="124">
        <v>2125</v>
      </c>
      <c r="D87" s="124">
        <v>2125</v>
      </c>
      <c r="E87" s="124">
        <v>2125</v>
      </c>
      <c r="F87" s="124">
        <v>2125</v>
      </c>
      <c r="G87" s="124">
        <v>2125</v>
      </c>
      <c r="H87" s="124">
        <v>2125</v>
      </c>
      <c r="I87" s="124">
        <v>2125</v>
      </c>
      <c r="J87" s="124">
        <v>2125</v>
      </c>
      <c r="K87" s="124">
        <v>2125</v>
      </c>
      <c r="L87" s="119">
        <v>2125</v>
      </c>
      <c r="M87" s="119">
        <v>2124</v>
      </c>
      <c r="N87" s="119">
        <v>2124</v>
      </c>
      <c r="O87" s="119">
        <v>2124</v>
      </c>
      <c r="P87" s="119">
        <v>2124</v>
      </c>
      <c r="Q87" s="119">
        <v>2124</v>
      </c>
      <c r="R87" s="119">
        <v>2124</v>
      </c>
      <c r="S87" s="119">
        <v>2124</v>
      </c>
      <c r="T87" s="119">
        <v>2124</v>
      </c>
      <c r="U87" s="119">
        <v>2123</v>
      </c>
      <c r="V87" s="119">
        <v>2123</v>
      </c>
      <c r="W87" s="119">
        <v>2123</v>
      </c>
      <c r="X87" s="119">
        <v>2122</v>
      </c>
      <c r="Y87" s="119">
        <v>2121</v>
      </c>
      <c r="Z87" s="119">
        <v>2121</v>
      </c>
      <c r="AA87" s="119">
        <v>2122</v>
      </c>
      <c r="AB87" s="119">
        <v>2122</v>
      </c>
      <c r="AC87" s="119">
        <v>2122</v>
      </c>
      <c r="AD87" s="119">
        <v>2121</v>
      </c>
      <c r="AE87" s="119">
        <v>2120</v>
      </c>
      <c r="AF87" s="119">
        <v>2120</v>
      </c>
      <c r="AG87" s="119">
        <v>2118</v>
      </c>
      <c r="AH87" s="119">
        <v>2118</v>
      </c>
      <c r="AI87" s="119">
        <v>2118</v>
      </c>
      <c r="AJ87" s="119">
        <v>2118</v>
      </c>
      <c r="AK87" s="119">
        <v>2118</v>
      </c>
      <c r="AL87" s="119">
        <v>2118</v>
      </c>
      <c r="AM87" s="119">
        <v>2119</v>
      </c>
      <c r="AN87" s="119">
        <v>2119</v>
      </c>
      <c r="AO87" s="119">
        <v>2117</v>
      </c>
      <c r="AP87" s="119">
        <v>2116</v>
      </c>
      <c r="AQ87" s="119">
        <v>2118</v>
      </c>
      <c r="AR87" s="119">
        <v>2118</v>
      </c>
      <c r="AS87" s="119">
        <v>2114</v>
      </c>
      <c r="AT87" s="119">
        <v>2113</v>
      </c>
      <c r="AU87" s="119">
        <v>2110</v>
      </c>
      <c r="AV87" s="119">
        <v>2108</v>
      </c>
      <c r="AW87" s="119">
        <v>2106</v>
      </c>
      <c r="AX87" s="119">
        <v>2105</v>
      </c>
      <c r="AY87" s="119">
        <v>2099</v>
      </c>
      <c r="AZ87" s="119">
        <v>2092</v>
      </c>
      <c r="BA87" s="119">
        <v>2079</v>
      </c>
      <c r="BB87" s="119">
        <v>2076</v>
      </c>
      <c r="BC87" s="119">
        <v>2071</v>
      </c>
      <c r="BD87" s="119">
        <v>2067</v>
      </c>
      <c r="BE87" s="119">
        <v>2064</v>
      </c>
      <c r="BF87" s="119">
        <v>2064</v>
      </c>
      <c r="BG87" s="119">
        <v>2062</v>
      </c>
      <c r="BH87" s="119">
        <v>2060</v>
      </c>
      <c r="BI87" s="119">
        <v>2055</v>
      </c>
      <c r="BJ87" s="119">
        <v>2055</v>
      </c>
      <c r="BK87" s="119">
        <v>2049</v>
      </c>
      <c r="BL87" s="119">
        <v>2046</v>
      </c>
      <c r="BM87" s="119">
        <v>2042</v>
      </c>
      <c r="BN87" s="119">
        <v>2025</v>
      </c>
      <c r="BO87" s="119">
        <v>2026</v>
      </c>
      <c r="BP87" s="119">
        <v>2011</v>
      </c>
      <c r="BQ87" s="119">
        <v>2005</v>
      </c>
      <c r="BR87" s="119">
        <v>1997</v>
      </c>
      <c r="BS87" s="119">
        <v>1991</v>
      </c>
      <c r="BT87" s="119">
        <v>1979</v>
      </c>
      <c r="BU87" s="119">
        <v>1967</v>
      </c>
      <c r="BV87" s="119">
        <v>1957</v>
      </c>
      <c r="BW87" s="119">
        <v>1944</v>
      </c>
      <c r="BX87" s="119">
        <v>1915</v>
      </c>
      <c r="BY87" s="119">
        <v>1823</v>
      </c>
      <c r="BZ87" s="119">
        <v>1763</v>
      </c>
      <c r="CA87" s="119">
        <v>1649</v>
      </c>
      <c r="CB87" s="119"/>
      <c r="CC87" s="119"/>
      <c r="CD87" s="119"/>
      <c r="CE87" s="119"/>
      <c r="CF87" s="119"/>
      <c r="CG87" s="119"/>
      <c r="CH87" s="120"/>
    </row>
    <row r="88" spans="1:86">
      <c r="A88" s="115">
        <v>43924</v>
      </c>
      <c r="B88" s="124">
        <v>1956</v>
      </c>
      <c r="C88" s="124">
        <v>1956</v>
      </c>
      <c r="D88" s="124">
        <v>1956</v>
      </c>
      <c r="E88" s="124">
        <v>1956</v>
      </c>
      <c r="F88" s="124">
        <v>1956</v>
      </c>
      <c r="G88" s="124">
        <v>1956</v>
      </c>
      <c r="H88" s="124">
        <v>1956</v>
      </c>
      <c r="I88" s="124">
        <v>1956</v>
      </c>
      <c r="J88" s="124">
        <v>1956</v>
      </c>
      <c r="K88" s="124">
        <v>1956</v>
      </c>
      <c r="L88" s="119">
        <v>1956</v>
      </c>
      <c r="M88" s="119">
        <v>1955</v>
      </c>
      <c r="N88" s="119">
        <v>1955</v>
      </c>
      <c r="O88" s="119">
        <v>1955</v>
      </c>
      <c r="P88" s="119">
        <v>1955</v>
      </c>
      <c r="Q88" s="119">
        <v>1955</v>
      </c>
      <c r="R88" s="119">
        <v>1955</v>
      </c>
      <c r="S88" s="119">
        <v>1955</v>
      </c>
      <c r="T88" s="119">
        <v>1955</v>
      </c>
      <c r="U88" s="119">
        <v>1955</v>
      </c>
      <c r="V88" s="119">
        <v>1955</v>
      </c>
      <c r="W88" s="119">
        <v>1955</v>
      </c>
      <c r="X88" s="119">
        <v>1954</v>
      </c>
      <c r="Y88" s="119">
        <v>1953</v>
      </c>
      <c r="Z88" s="119">
        <v>1953</v>
      </c>
      <c r="AA88" s="119">
        <v>1954</v>
      </c>
      <c r="AB88" s="119">
        <v>1954</v>
      </c>
      <c r="AC88" s="119">
        <v>1954</v>
      </c>
      <c r="AD88" s="119">
        <v>1953</v>
      </c>
      <c r="AE88" s="119">
        <v>1952</v>
      </c>
      <c r="AF88" s="119">
        <v>1952</v>
      </c>
      <c r="AG88" s="119">
        <v>1950</v>
      </c>
      <c r="AH88" s="119">
        <v>1950</v>
      </c>
      <c r="AI88" s="119">
        <v>1950</v>
      </c>
      <c r="AJ88" s="119">
        <v>1950</v>
      </c>
      <c r="AK88" s="119">
        <v>1950</v>
      </c>
      <c r="AL88" s="119">
        <v>1950</v>
      </c>
      <c r="AM88" s="119">
        <v>1951</v>
      </c>
      <c r="AN88" s="119">
        <v>1951</v>
      </c>
      <c r="AO88" s="119">
        <v>1949</v>
      </c>
      <c r="AP88" s="119">
        <v>1948</v>
      </c>
      <c r="AQ88" s="119">
        <v>1950</v>
      </c>
      <c r="AR88" s="119">
        <v>1950</v>
      </c>
      <c r="AS88" s="119">
        <v>1947</v>
      </c>
      <c r="AT88" s="119">
        <v>1946</v>
      </c>
      <c r="AU88" s="119">
        <v>1943</v>
      </c>
      <c r="AV88" s="119">
        <v>1941</v>
      </c>
      <c r="AW88" s="119">
        <v>1939</v>
      </c>
      <c r="AX88" s="119">
        <v>1939</v>
      </c>
      <c r="AY88" s="119">
        <v>1933</v>
      </c>
      <c r="AZ88" s="119">
        <v>1926</v>
      </c>
      <c r="BA88" s="119">
        <v>1914</v>
      </c>
      <c r="BB88" s="119">
        <v>1911</v>
      </c>
      <c r="BC88" s="119">
        <v>1906</v>
      </c>
      <c r="BD88" s="119">
        <v>1902</v>
      </c>
      <c r="BE88" s="119">
        <v>1900</v>
      </c>
      <c r="BF88" s="119">
        <v>1900</v>
      </c>
      <c r="BG88" s="119">
        <v>1898</v>
      </c>
      <c r="BH88" s="119">
        <v>1897</v>
      </c>
      <c r="BI88" s="119">
        <v>1895</v>
      </c>
      <c r="BJ88" s="119">
        <v>1895</v>
      </c>
      <c r="BK88" s="119">
        <v>1890</v>
      </c>
      <c r="BL88" s="119">
        <v>1887</v>
      </c>
      <c r="BM88" s="119">
        <v>1884</v>
      </c>
      <c r="BN88" s="119">
        <v>1873</v>
      </c>
      <c r="BO88" s="119">
        <v>1874</v>
      </c>
      <c r="BP88" s="119">
        <v>1860</v>
      </c>
      <c r="BQ88" s="119">
        <v>1855</v>
      </c>
      <c r="BR88" s="119">
        <v>1848</v>
      </c>
      <c r="BS88" s="119">
        <v>1842</v>
      </c>
      <c r="BT88" s="119">
        <v>1836</v>
      </c>
      <c r="BU88" s="119">
        <v>1827</v>
      </c>
      <c r="BV88" s="119">
        <v>1822</v>
      </c>
      <c r="BW88" s="119">
        <v>1813</v>
      </c>
      <c r="BX88" s="119">
        <v>1798</v>
      </c>
      <c r="BY88" s="119">
        <v>1751</v>
      </c>
      <c r="BZ88" s="119">
        <v>1723</v>
      </c>
      <c r="CA88" s="119">
        <v>1649</v>
      </c>
      <c r="CB88" s="119"/>
      <c r="CC88" s="119"/>
      <c r="CD88" s="119"/>
      <c r="CE88" s="119"/>
      <c r="CF88" s="119"/>
      <c r="CG88" s="119"/>
      <c r="CH88" s="120"/>
    </row>
    <row r="89" spans="1:86">
      <c r="A89" s="115">
        <v>43923</v>
      </c>
      <c r="B89" s="124">
        <v>1784</v>
      </c>
      <c r="C89" s="124">
        <v>1784</v>
      </c>
      <c r="D89" s="124">
        <v>1784</v>
      </c>
      <c r="E89" s="124">
        <v>1784</v>
      </c>
      <c r="F89" s="124">
        <v>1784</v>
      </c>
      <c r="G89" s="124">
        <v>1784</v>
      </c>
      <c r="H89" s="124">
        <v>1784</v>
      </c>
      <c r="I89" s="124">
        <v>1784</v>
      </c>
      <c r="J89" s="124">
        <v>1784</v>
      </c>
      <c r="K89" s="124">
        <v>1784</v>
      </c>
      <c r="L89" s="119">
        <v>1784</v>
      </c>
      <c r="M89" s="119">
        <v>1783</v>
      </c>
      <c r="N89" s="119">
        <v>1783</v>
      </c>
      <c r="O89" s="119">
        <v>1783</v>
      </c>
      <c r="P89" s="119">
        <v>1783</v>
      </c>
      <c r="Q89" s="119">
        <v>1783</v>
      </c>
      <c r="R89" s="119">
        <v>1783</v>
      </c>
      <c r="S89" s="119">
        <v>1783</v>
      </c>
      <c r="T89" s="119">
        <v>1783</v>
      </c>
      <c r="U89" s="119">
        <v>1783</v>
      </c>
      <c r="V89" s="119">
        <v>1783</v>
      </c>
      <c r="W89" s="119">
        <v>1783</v>
      </c>
      <c r="X89" s="119">
        <v>1782</v>
      </c>
      <c r="Y89" s="119">
        <v>1781</v>
      </c>
      <c r="Z89" s="119">
        <v>1781</v>
      </c>
      <c r="AA89" s="119">
        <v>1782</v>
      </c>
      <c r="AB89" s="119">
        <v>1782</v>
      </c>
      <c r="AC89" s="119">
        <v>1782</v>
      </c>
      <c r="AD89" s="119">
        <v>1781</v>
      </c>
      <c r="AE89" s="119">
        <v>1780</v>
      </c>
      <c r="AF89" s="119">
        <v>1780</v>
      </c>
      <c r="AG89" s="119">
        <v>1778</v>
      </c>
      <c r="AH89" s="119">
        <v>1778</v>
      </c>
      <c r="AI89" s="119">
        <v>1778</v>
      </c>
      <c r="AJ89" s="119">
        <v>1778</v>
      </c>
      <c r="AK89" s="119">
        <v>1778</v>
      </c>
      <c r="AL89" s="119">
        <v>1778</v>
      </c>
      <c r="AM89" s="119">
        <v>1779</v>
      </c>
      <c r="AN89" s="119">
        <v>1779</v>
      </c>
      <c r="AO89" s="119">
        <v>1778</v>
      </c>
      <c r="AP89" s="119">
        <v>1777</v>
      </c>
      <c r="AQ89" s="119">
        <v>1779</v>
      </c>
      <c r="AR89" s="119">
        <v>1779</v>
      </c>
      <c r="AS89" s="119">
        <v>1776</v>
      </c>
      <c r="AT89" s="119">
        <v>1775</v>
      </c>
      <c r="AU89" s="119">
        <v>1774</v>
      </c>
      <c r="AV89" s="119">
        <v>1773</v>
      </c>
      <c r="AW89" s="119">
        <v>1773</v>
      </c>
      <c r="AX89" s="119">
        <v>1773</v>
      </c>
      <c r="AY89" s="119">
        <v>1771</v>
      </c>
      <c r="AZ89" s="119">
        <v>1765</v>
      </c>
      <c r="BA89" s="119">
        <v>1756</v>
      </c>
      <c r="BB89" s="119">
        <v>1753</v>
      </c>
      <c r="BC89" s="119">
        <v>1750</v>
      </c>
      <c r="BD89" s="119">
        <v>1746</v>
      </c>
      <c r="BE89" s="119">
        <v>1744</v>
      </c>
      <c r="BF89" s="119">
        <v>1744</v>
      </c>
      <c r="BG89" s="119">
        <v>1742</v>
      </c>
      <c r="BH89" s="119">
        <v>1741</v>
      </c>
      <c r="BI89" s="119">
        <v>1739</v>
      </c>
      <c r="BJ89" s="119">
        <v>1739</v>
      </c>
      <c r="BK89" s="119">
        <v>1734</v>
      </c>
      <c r="BL89" s="119">
        <v>1732</v>
      </c>
      <c r="BM89" s="119">
        <v>1729</v>
      </c>
      <c r="BN89" s="119">
        <v>1719</v>
      </c>
      <c r="BO89" s="119">
        <v>1720</v>
      </c>
      <c r="BP89" s="119">
        <v>1708</v>
      </c>
      <c r="BQ89" s="119">
        <v>1703</v>
      </c>
      <c r="BR89" s="119">
        <v>1697</v>
      </c>
      <c r="BS89" s="119">
        <v>1692</v>
      </c>
      <c r="BT89" s="119">
        <v>1687</v>
      </c>
      <c r="BU89" s="119">
        <v>1682</v>
      </c>
      <c r="BV89" s="119">
        <v>1678</v>
      </c>
      <c r="BW89" s="119">
        <v>1676</v>
      </c>
      <c r="BX89" s="119">
        <v>1664</v>
      </c>
      <c r="BY89" s="119">
        <v>1640</v>
      </c>
      <c r="BZ89" s="119">
        <v>1622</v>
      </c>
      <c r="CA89" s="119">
        <v>1600</v>
      </c>
      <c r="CB89" s="119">
        <v>1337</v>
      </c>
      <c r="CC89" s="119"/>
      <c r="CD89" s="119"/>
      <c r="CE89" s="119"/>
      <c r="CF89" s="119"/>
      <c r="CG89" s="119"/>
      <c r="CH89" s="120"/>
    </row>
    <row r="90" spans="1:86">
      <c r="A90" s="115">
        <v>43922</v>
      </c>
      <c r="B90" s="124">
        <v>1611</v>
      </c>
      <c r="C90" s="124">
        <v>1611</v>
      </c>
      <c r="D90" s="124">
        <v>1611</v>
      </c>
      <c r="E90" s="124">
        <v>1611</v>
      </c>
      <c r="F90" s="124">
        <v>1611</v>
      </c>
      <c r="G90" s="124">
        <v>1611</v>
      </c>
      <c r="H90" s="124">
        <v>1611</v>
      </c>
      <c r="I90" s="124">
        <v>1611</v>
      </c>
      <c r="J90" s="124">
        <v>1611</v>
      </c>
      <c r="K90" s="124">
        <v>1611</v>
      </c>
      <c r="L90" s="119">
        <v>1611</v>
      </c>
      <c r="M90" s="119">
        <v>1610</v>
      </c>
      <c r="N90" s="119">
        <v>1610</v>
      </c>
      <c r="O90" s="119">
        <v>1610</v>
      </c>
      <c r="P90" s="119">
        <v>1610</v>
      </c>
      <c r="Q90" s="119">
        <v>1610</v>
      </c>
      <c r="R90" s="119">
        <v>1610</v>
      </c>
      <c r="S90" s="119">
        <v>1610</v>
      </c>
      <c r="T90" s="119">
        <v>1610</v>
      </c>
      <c r="U90" s="119">
        <v>1610</v>
      </c>
      <c r="V90" s="119">
        <v>1610</v>
      </c>
      <c r="W90" s="119">
        <v>1610</v>
      </c>
      <c r="X90" s="119">
        <v>1609</v>
      </c>
      <c r="Y90" s="119">
        <v>1608</v>
      </c>
      <c r="Z90" s="119">
        <v>1608</v>
      </c>
      <c r="AA90" s="119">
        <v>1609</v>
      </c>
      <c r="AB90" s="119">
        <v>1609</v>
      </c>
      <c r="AC90" s="119">
        <v>1609</v>
      </c>
      <c r="AD90" s="119">
        <v>1608</v>
      </c>
      <c r="AE90" s="119">
        <v>1607</v>
      </c>
      <c r="AF90" s="119">
        <v>1607</v>
      </c>
      <c r="AG90" s="119">
        <v>1605</v>
      </c>
      <c r="AH90" s="119">
        <v>1605</v>
      </c>
      <c r="AI90" s="119">
        <v>1605</v>
      </c>
      <c r="AJ90" s="119">
        <v>1605</v>
      </c>
      <c r="AK90" s="119">
        <v>1605</v>
      </c>
      <c r="AL90" s="119">
        <v>1605</v>
      </c>
      <c r="AM90" s="119">
        <v>1606</v>
      </c>
      <c r="AN90" s="119">
        <v>1606</v>
      </c>
      <c r="AO90" s="119">
        <v>1606</v>
      </c>
      <c r="AP90" s="119">
        <v>1605</v>
      </c>
      <c r="AQ90" s="119">
        <v>1607</v>
      </c>
      <c r="AR90" s="119">
        <v>1607</v>
      </c>
      <c r="AS90" s="119">
        <v>1604</v>
      </c>
      <c r="AT90" s="119">
        <v>1603</v>
      </c>
      <c r="AU90" s="119">
        <v>1602</v>
      </c>
      <c r="AV90" s="119">
        <v>1601</v>
      </c>
      <c r="AW90" s="119">
        <v>1601</v>
      </c>
      <c r="AX90" s="119">
        <v>1601</v>
      </c>
      <c r="AY90" s="119">
        <v>1594</v>
      </c>
      <c r="AZ90" s="119">
        <v>1594</v>
      </c>
      <c r="BA90" s="119">
        <v>1587</v>
      </c>
      <c r="BB90" s="119">
        <v>1585</v>
      </c>
      <c r="BC90" s="119">
        <v>1583</v>
      </c>
      <c r="BD90" s="119">
        <v>1579</v>
      </c>
      <c r="BE90" s="119">
        <v>1578</v>
      </c>
      <c r="BF90" s="119">
        <v>1577</v>
      </c>
      <c r="BG90" s="119">
        <v>1575</v>
      </c>
      <c r="BH90" s="119">
        <v>1574</v>
      </c>
      <c r="BI90" s="119">
        <v>1572</v>
      </c>
      <c r="BJ90" s="119">
        <v>1572</v>
      </c>
      <c r="BK90" s="119">
        <v>1569</v>
      </c>
      <c r="BL90" s="119">
        <v>1568</v>
      </c>
      <c r="BM90" s="119">
        <v>1566</v>
      </c>
      <c r="BN90" s="119">
        <v>1557</v>
      </c>
      <c r="BO90" s="119">
        <v>1558</v>
      </c>
      <c r="BP90" s="119">
        <v>1547</v>
      </c>
      <c r="BQ90" s="119">
        <v>1544</v>
      </c>
      <c r="BR90" s="119">
        <v>1538</v>
      </c>
      <c r="BS90" s="119">
        <v>1534</v>
      </c>
      <c r="BT90" s="119">
        <v>1529</v>
      </c>
      <c r="BU90" s="119">
        <v>1524</v>
      </c>
      <c r="BV90" s="119">
        <v>1522</v>
      </c>
      <c r="BW90" s="119">
        <v>1520</v>
      </c>
      <c r="BX90" s="119">
        <v>1510</v>
      </c>
      <c r="BY90" s="119">
        <v>1493</v>
      </c>
      <c r="BZ90" s="119">
        <v>1487</v>
      </c>
      <c r="CA90" s="119">
        <v>1476</v>
      </c>
      <c r="CB90" s="119">
        <v>1334</v>
      </c>
      <c r="CC90" s="119">
        <v>1169</v>
      </c>
      <c r="CD90" s="119"/>
      <c r="CE90" s="119"/>
      <c r="CF90" s="119"/>
      <c r="CG90" s="119"/>
      <c r="CH90" s="120"/>
    </row>
    <row r="91" spans="1:86">
      <c r="A91" s="115">
        <v>43921</v>
      </c>
      <c r="B91" s="124">
        <v>1449</v>
      </c>
      <c r="C91" s="124">
        <v>1449</v>
      </c>
      <c r="D91" s="124">
        <v>1449</v>
      </c>
      <c r="E91" s="124">
        <v>1449</v>
      </c>
      <c r="F91" s="124">
        <v>1449</v>
      </c>
      <c r="G91" s="124">
        <v>1449</v>
      </c>
      <c r="H91" s="124">
        <v>1449</v>
      </c>
      <c r="I91" s="124">
        <v>1449</v>
      </c>
      <c r="J91" s="124">
        <v>1449</v>
      </c>
      <c r="K91" s="124">
        <v>1449</v>
      </c>
      <c r="L91" s="119">
        <v>1449</v>
      </c>
      <c r="M91" s="119">
        <v>1448</v>
      </c>
      <c r="N91" s="119">
        <v>1448</v>
      </c>
      <c r="O91" s="119">
        <v>1448</v>
      </c>
      <c r="P91" s="119">
        <v>1448</v>
      </c>
      <c r="Q91" s="119">
        <v>1448</v>
      </c>
      <c r="R91" s="119">
        <v>1448</v>
      </c>
      <c r="S91" s="119">
        <v>1448</v>
      </c>
      <c r="T91" s="119">
        <v>1448</v>
      </c>
      <c r="U91" s="119">
        <v>1448</v>
      </c>
      <c r="V91" s="119">
        <v>1448</v>
      </c>
      <c r="W91" s="119">
        <v>1448</v>
      </c>
      <c r="X91" s="119">
        <v>1447</v>
      </c>
      <c r="Y91" s="119">
        <v>1447</v>
      </c>
      <c r="Z91" s="119">
        <v>1447</v>
      </c>
      <c r="AA91" s="119">
        <v>1448</v>
      </c>
      <c r="AB91" s="119">
        <v>1448</v>
      </c>
      <c r="AC91" s="119">
        <v>1448</v>
      </c>
      <c r="AD91" s="119">
        <v>1447</v>
      </c>
      <c r="AE91" s="119">
        <v>1446</v>
      </c>
      <c r="AF91" s="119">
        <v>1446</v>
      </c>
      <c r="AG91" s="119">
        <v>1444</v>
      </c>
      <c r="AH91" s="119">
        <v>1444</v>
      </c>
      <c r="AI91" s="119">
        <v>1444</v>
      </c>
      <c r="AJ91" s="119">
        <v>1444</v>
      </c>
      <c r="AK91" s="119">
        <v>1444</v>
      </c>
      <c r="AL91" s="119">
        <v>1444</v>
      </c>
      <c r="AM91" s="119">
        <v>1445</v>
      </c>
      <c r="AN91" s="119">
        <v>1445</v>
      </c>
      <c r="AO91" s="119">
        <v>1445</v>
      </c>
      <c r="AP91" s="119">
        <v>1444</v>
      </c>
      <c r="AQ91" s="119">
        <v>1446</v>
      </c>
      <c r="AR91" s="119">
        <v>1446</v>
      </c>
      <c r="AS91" s="119">
        <v>1443</v>
      </c>
      <c r="AT91" s="119">
        <v>1442</v>
      </c>
      <c r="AU91" s="119">
        <v>1441</v>
      </c>
      <c r="AV91" s="119">
        <v>1440</v>
      </c>
      <c r="AW91" s="119">
        <v>1440</v>
      </c>
      <c r="AX91" s="119">
        <v>1440</v>
      </c>
      <c r="AY91" s="119">
        <v>1428</v>
      </c>
      <c r="AZ91" s="119">
        <v>1428</v>
      </c>
      <c r="BA91" s="119">
        <v>1428</v>
      </c>
      <c r="BB91" s="119">
        <v>1427</v>
      </c>
      <c r="BC91" s="119">
        <v>1425</v>
      </c>
      <c r="BD91" s="119">
        <v>1421</v>
      </c>
      <c r="BE91" s="119">
        <v>1420</v>
      </c>
      <c r="BF91" s="119">
        <v>1419</v>
      </c>
      <c r="BG91" s="119">
        <v>1417</v>
      </c>
      <c r="BH91" s="119">
        <v>1416</v>
      </c>
      <c r="BI91" s="119">
        <v>1415</v>
      </c>
      <c r="BJ91" s="119">
        <v>1415</v>
      </c>
      <c r="BK91" s="119">
        <v>1412</v>
      </c>
      <c r="BL91" s="119">
        <v>1411</v>
      </c>
      <c r="BM91" s="119">
        <v>1409</v>
      </c>
      <c r="BN91" s="119">
        <v>1403</v>
      </c>
      <c r="BO91" s="119">
        <v>1405</v>
      </c>
      <c r="BP91" s="119">
        <v>1395</v>
      </c>
      <c r="BQ91" s="119">
        <v>1393</v>
      </c>
      <c r="BR91" s="119">
        <v>1386</v>
      </c>
      <c r="BS91" s="119">
        <v>1382</v>
      </c>
      <c r="BT91" s="119">
        <v>1377</v>
      </c>
      <c r="BU91" s="119">
        <v>1372</v>
      </c>
      <c r="BV91" s="119">
        <v>1372</v>
      </c>
      <c r="BW91" s="119">
        <v>1370</v>
      </c>
      <c r="BX91" s="119">
        <v>1363</v>
      </c>
      <c r="BY91" s="119">
        <v>1350</v>
      </c>
      <c r="BZ91" s="119">
        <v>1347</v>
      </c>
      <c r="CA91" s="119">
        <v>1340</v>
      </c>
      <c r="CB91" s="119">
        <v>1275</v>
      </c>
      <c r="CC91" s="119">
        <v>1169</v>
      </c>
      <c r="CD91" s="119">
        <v>1038</v>
      </c>
      <c r="CE91" s="119"/>
      <c r="CF91" s="119"/>
      <c r="CG91" s="119"/>
      <c r="CH91" s="120"/>
    </row>
    <row r="92" spans="1:86">
      <c r="A92" s="115">
        <v>43920</v>
      </c>
      <c r="B92" s="124">
        <v>1274</v>
      </c>
      <c r="C92" s="124">
        <v>1274</v>
      </c>
      <c r="D92" s="124">
        <v>1274</v>
      </c>
      <c r="E92" s="124">
        <v>1274</v>
      </c>
      <c r="F92" s="124">
        <v>1274</v>
      </c>
      <c r="G92" s="124">
        <v>1274</v>
      </c>
      <c r="H92" s="124">
        <v>1274</v>
      </c>
      <c r="I92" s="124">
        <v>1274</v>
      </c>
      <c r="J92" s="124">
        <v>1274</v>
      </c>
      <c r="K92" s="124">
        <v>1274</v>
      </c>
      <c r="L92" s="119">
        <v>1274</v>
      </c>
      <c r="M92" s="119">
        <v>1273</v>
      </c>
      <c r="N92" s="119">
        <v>1273</v>
      </c>
      <c r="O92" s="119">
        <v>1273</v>
      </c>
      <c r="P92" s="119">
        <v>1273</v>
      </c>
      <c r="Q92" s="119">
        <v>1273</v>
      </c>
      <c r="R92" s="119">
        <v>1273</v>
      </c>
      <c r="S92" s="119">
        <v>1273</v>
      </c>
      <c r="T92" s="119">
        <v>1273</v>
      </c>
      <c r="U92" s="119">
        <v>1273</v>
      </c>
      <c r="V92" s="119">
        <v>1273</v>
      </c>
      <c r="W92" s="119">
        <v>1273</v>
      </c>
      <c r="X92" s="119">
        <v>1272</v>
      </c>
      <c r="Y92" s="119">
        <v>1272</v>
      </c>
      <c r="Z92" s="119">
        <v>1272</v>
      </c>
      <c r="AA92" s="119">
        <v>1273</v>
      </c>
      <c r="AB92" s="119">
        <v>1273</v>
      </c>
      <c r="AC92" s="119">
        <v>1273</v>
      </c>
      <c r="AD92" s="119">
        <v>1272</v>
      </c>
      <c r="AE92" s="119">
        <v>1271</v>
      </c>
      <c r="AF92" s="119">
        <v>1271</v>
      </c>
      <c r="AG92" s="119">
        <v>1269</v>
      </c>
      <c r="AH92" s="119">
        <v>1269</v>
      </c>
      <c r="AI92" s="119">
        <v>1269</v>
      </c>
      <c r="AJ92" s="119">
        <v>1269</v>
      </c>
      <c r="AK92" s="119">
        <v>1269</v>
      </c>
      <c r="AL92" s="119">
        <v>1269</v>
      </c>
      <c r="AM92" s="119">
        <v>1270</v>
      </c>
      <c r="AN92" s="119">
        <v>1270</v>
      </c>
      <c r="AO92" s="119">
        <v>1270</v>
      </c>
      <c r="AP92" s="119">
        <v>1269</v>
      </c>
      <c r="AQ92" s="119">
        <v>1271</v>
      </c>
      <c r="AR92" s="119">
        <v>1271</v>
      </c>
      <c r="AS92" s="119">
        <v>1268</v>
      </c>
      <c r="AT92" s="119">
        <v>1268</v>
      </c>
      <c r="AU92" s="119">
        <v>1267</v>
      </c>
      <c r="AV92" s="119">
        <v>1266</v>
      </c>
      <c r="AW92" s="119">
        <v>1266</v>
      </c>
      <c r="AX92" s="119">
        <v>1266</v>
      </c>
      <c r="AY92" s="119">
        <v>1256</v>
      </c>
      <c r="AZ92" s="119">
        <v>1256</v>
      </c>
      <c r="BA92" s="119">
        <v>1256</v>
      </c>
      <c r="BB92" s="119">
        <v>1256</v>
      </c>
      <c r="BC92" s="119">
        <v>1255</v>
      </c>
      <c r="BD92" s="119">
        <v>1252</v>
      </c>
      <c r="BE92" s="119">
        <v>1252</v>
      </c>
      <c r="BF92" s="119">
        <v>1251</v>
      </c>
      <c r="BG92" s="119">
        <v>1250</v>
      </c>
      <c r="BH92" s="119">
        <v>1249</v>
      </c>
      <c r="BI92" s="119">
        <v>1249</v>
      </c>
      <c r="BJ92" s="119">
        <v>1250</v>
      </c>
      <c r="BK92" s="119">
        <v>1247</v>
      </c>
      <c r="BL92" s="119">
        <v>1246</v>
      </c>
      <c r="BM92" s="119">
        <v>1244</v>
      </c>
      <c r="BN92" s="119">
        <v>1240</v>
      </c>
      <c r="BO92" s="119">
        <v>1242</v>
      </c>
      <c r="BP92" s="119">
        <v>1236</v>
      </c>
      <c r="BQ92" s="119">
        <v>1234</v>
      </c>
      <c r="BR92" s="119">
        <v>1228</v>
      </c>
      <c r="BS92" s="119">
        <v>1224</v>
      </c>
      <c r="BT92" s="119">
        <v>1222</v>
      </c>
      <c r="BU92" s="119">
        <v>1219</v>
      </c>
      <c r="BV92" s="119">
        <v>1220</v>
      </c>
      <c r="BW92" s="119">
        <v>1218</v>
      </c>
      <c r="BX92" s="119">
        <v>1212</v>
      </c>
      <c r="BY92" s="119">
        <v>1201</v>
      </c>
      <c r="BZ92" s="119">
        <v>1201</v>
      </c>
      <c r="CA92" s="119">
        <v>1199</v>
      </c>
      <c r="CB92" s="119">
        <v>1157</v>
      </c>
      <c r="CC92" s="119">
        <v>1112</v>
      </c>
      <c r="CD92" s="119">
        <v>1038</v>
      </c>
      <c r="CE92" s="119">
        <v>864</v>
      </c>
      <c r="CF92" s="119"/>
      <c r="CG92" s="119"/>
      <c r="CH92" s="120"/>
    </row>
    <row r="93" spans="1:86">
      <c r="A93" s="115">
        <v>43919</v>
      </c>
      <c r="B93" s="124">
        <v>1121</v>
      </c>
      <c r="C93" s="124">
        <v>1121</v>
      </c>
      <c r="D93" s="124">
        <v>1121</v>
      </c>
      <c r="E93" s="124">
        <v>1121</v>
      </c>
      <c r="F93" s="124">
        <v>1121</v>
      </c>
      <c r="G93" s="124">
        <v>1121</v>
      </c>
      <c r="H93" s="124">
        <v>1121</v>
      </c>
      <c r="I93" s="124">
        <v>1121</v>
      </c>
      <c r="J93" s="124">
        <v>1121</v>
      </c>
      <c r="K93" s="124">
        <v>1121</v>
      </c>
      <c r="L93" s="119">
        <v>1121</v>
      </c>
      <c r="M93" s="119">
        <v>1120</v>
      </c>
      <c r="N93" s="119">
        <v>1120</v>
      </c>
      <c r="O93" s="119">
        <v>1120</v>
      </c>
      <c r="P93" s="119">
        <v>1120</v>
      </c>
      <c r="Q93" s="119">
        <v>1120</v>
      </c>
      <c r="R93" s="119">
        <v>1120</v>
      </c>
      <c r="S93" s="119">
        <v>1120</v>
      </c>
      <c r="T93" s="119">
        <v>1120</v>
      </c>
      <c r="U93" s="119">
        <v>1120</v>
      </c>
      <c r="V93" s="119">
        <v>1120</v>
      </c>
      <c r="W93" s="119">
        <v>1120</v>
      </c>
      <c r="X93" s="119">
        <v>1119</v>
      </c>
      <c r="Y93" s="119">
        <v>1119</v>
      </c>
      <c r="Z93" s="119">
        <v>1119</v>
      </c>
      <c r="AA93" s="119">
        <v>1119</v>
      </c>
      <c r="AB93" s="119">
        <v>1119</v>
      </c>
      <c r="AC93" s="119">
        <v>1119</v>
      </c>
      <c r="AD93" s="119">
        <v>1118</v>
      </c>
      <c r="AE93" s="119">
        <v>1118</v>
      </c>
      <c r="AF93" s="119">
        <v>1118</v>
      </c>
      <c r="AG93" s="119">
        <v>1117</v>
      </c>
      <c r="AH93" s="119">
        <v>1117</v>
      </c>
      <c r="AI93" s="119">
        <v>1117</v>
      </c>
      <c r="AJ93" s="119">
        <v>1117</v>
      </c>
      <c r="AK93" s="119">
        <v>1117</v>
      </c>
      <c r="AL93" s="119">
        <v>1117</v>
      </c>
      <c r="AM93" s="119">
        <v>1118</v>
      </c>
      <c r="AN93" s="119">
        <v>1118</v>
      </c>
      <c r="AO93" s="119">
        <v>1118</v>
      </c>
      <c r="AP93" s="119">
        <v>1117</v>
      </c>
      <c r="AQ93" s="119">
        <v>1119</v>
      </c>
      <c r="AR93" s="119">
        <v>1119</v>
      </c>
      <c r="AS93" s="119">
        <v>1117</v>
      </c>
      <c r="AT93" s="119">
        <v>1117</v>
      </c>
      <c r="AU93" s="119">
        <v>1116</v>
      </c>
      <c r="AV93" s="119">
        <v>1115</v>
      </c>
      <c r="AW93" s="119">
        <v>1115</v>
      </c>
      <c r="AX93" s="119">
        <v>1115</v>
      </c>
      <c r="AY93" s="119">
        <v>1106</v>
      </c>
      <c r="AZ93" s="119">
        <v>1106</v>
      </c>
      <c r="BA93" s="119">
        <v>1106</v>
      </c>
      <c r="BB93" s="119">
        <v>1106</v>
      </c>
      <c r="BC93" s="119">
        <v>1106</v>
      </c>
      <c r="BD93" s="119">
        <v>1103</v>
      </c>
      <c r="BE93" s="119">
        <v>1103</v>
      </c>
      <c r="BF93" s="119">
        <v>1101</v>
      </c>
      <c r="BG93" s="119">
        <v>1100</v>
      </c>
      <c r="BH93" s="119">
        <v>1099</v>
      </c>
      <c r="BI93" s="119">
        <v>1099</v>
      </c>
      <c r="BJ93" s="119">
        <v>1100</v>
      </c>
      <c r="BK93" s="119">
        <v>1097</v>
      </c>
      <c r="BL93" s="119">
        <v>1096</v>
      </c>
      <c r="BM93" s="119">
        <v>1094</v>
      </c>
      <c r="BN93" s="119">
        <v>1092</v>
      </c>
      <c r="BO93" s="119">
        <v>1093</v>
      </c>
      <c r="BP93" s="119">
        <v>1088</v>
      </c>
      <c r="BQ93" s="119">
        <v>1086</v>
      </c>
      <c r="BR93" s="119">
        <v>1081</v>
      </c>
      <c r="BS93" s="119">
        <v>1077</v>
      </c>
      <c r="BT93" s="119">
        <v>1075</v>
      </c>
      <c r="BU93" s="119">
        <v>1075</v>
      </c>
      <c r="BV93" s="119">
        <v>1076</v>
      </c>
      <c r="BW93" s="119">
        <v>1075</v>
      </c>
      <c r="BX93" s="119">
        <v>1068</v>
      </c>
      <c r="BY93" s="119">
        <v>1058</v>
      </c>
      <c r="BZ93" s="119">
        <v>1058</v>
      </c>
      <c r="CA93" s="119">
        <v>1058</v>
      </c>
      <c r="CB93" s="119">
        <v>1031</v>
      </c>
      <c r="CC93" s="119">
        <v>1007</v>
      </c>
      <c r="CD93" s="119">
        <v>982</v>
      </c>
      <c r="CE93" s="119">
        <v>861</v>
      </c>
      <c r="CF93" s="119">
        <v>771</v>
      </c>
      <c r="CG93" s="119"/>
      <c r="CH93" s="120"/>
    </row>
    <row r="94" spans="1:86">
      <c r="A94" s="115">
        <v>43918</v>
      </c>
      <c r="B94" s="124">
        <v>998</v>
      </c>
      <c r="C94" s="124">
        <v>998</v>
      </c>
      <c r="D94" s="124">
        <v>998</v>
      </c>
      <c r="E94" s="124">
        <v>998</v>
      </c>
      <c r="F94" s="124">
        <v>998</v>
      </c>
      <c r="G94" s="124">
        <v>998</v>
      </c>
      <c r="H94" s="124">
        <v>998</v>
      </c>
      <c r="I94" s="124">
        <v>998</v>
      </c>
      <c r="J94" s="124">
        <v>998</v>
      </c>
      <c r="K94" s="124">
        <v>998</v>
      </c>
      <c r="L94" s="119">
        <v>998</v>
      </c>
      <c r="M94" s="119">
        <v>997</v>
      </c>
      <c r="N94" s="119">
        <v>997</v>
      </c>
      <c r="O94" s="119">
        <v>997</v>
      </c>
      <c r="P94" s="119">
        <v>997</v>
      </c>
      <c r="Q94" s="119">
        <v>997</v>
      </c>
      <c r="R94" s="119">
        <v>997</v>
      </c>
      <c r="S94" s="119">
        <v>997</v>
      </c>
      <c r="T94" s="119">
        <v>997</v>
      </c>
      <c r="U94" s="119">
        <v>997</v>
      </c>
      <c r="V94" s="119">
        <v>997</v>
      </c>
      <c r="W94" s="119">
        <v>997</v>
      </c>
      <c r="X94" s="119">
        <v>996</v>
      </c>
      <c r="Y94" s="119">
        <v>996</v>
      </c>
      <c r="Z94" s="119">
        <v>996</v>
      </c>
      <c r="AA94" s="119">
        <v>996</v>
      </c>
      <c r="AB94" s="119">
        <v>996</v>
      </c>
      <c r="AC94" s="119">
        <v>996</v>
      </c>
      <c r="AD94" s="119">
        <v>995</v>
      </c>
      <c r="AE94" s="119">
        <v>995</v>
      </c>
      <c r="AF94" s="119">
        <v>995</v>
      </c>
      <c r="AG94" s="119">
        <v>995</v>
      </c>
      <c r="AH94" s="119">
        <v>995</v>
      </c>
      <c r="AI94" s="119">
        <v>995</v>
      </c>
      <c r="AJ94" s="119">
        <v>995</v>
      </c>
      <c r="AK94" s="119">
        <v>995</v>
      </c>
      <c r="AL94" s="119">
        <v>995</v>
      </c>
      <c r="AM94" s="119">
        <v>996</v>
      </c>
      <c r="AN94" s="119">
        <v>996</v>
      </c>
      <c r="AO94" s="119">
        <v>996</v>
      </c>
      <c r="AP94" s="119">
        <v>995</v>
      </c>
      <c r="AQ94" s="119">
        <v>997</v>
      </c>
      <c r="AR94" s="119">
        <v>997</v>
      </c>
      <c r="AS94" s="119">
        <v>996</v>
      </c>
      <c r="AT94" s="119">
        <v>996</v>
      </c>
      <c r="AU94" s="119">
        <v>995</v>
      </c>
      <c r="AV94" s="119">
        <v>994</v>
      </c>
      <c r="AW94" s="119">
        <v>994</v>
      </c>
      <c r="AX94" s="119">
        <v>994</v>
      </c>
      <c r="AY94" s="119">
        <v>983</v>
      </c>
      <c r="AZ94" s="119">
        <v>983</v>
      </c>
      <c r="BA94" s="119">
        <v>983</v>
      </c>
      <c r="BB94" s="119">
        <v>983</v>
      </c>
      <c r="BC94" s="119">
        <v>983</v>
      </c>
      <c r="BD94" s="119">
        <v>983</v>
      </c>
      <c r="BE94" s="119">
        <v>983</v>
      </c>
      <c r="BF94" s="119">
        <v>982</v>
      </c>
      <c r="BG94" s="119">
        <v>981</v>
      </c>
      <c r="BH94" s="119">
        <v>980</v>
      </c>
      <c r="BI94" s="119">
        <v>980</v>
      </c>
      <c r="BJ94" s="119">
        <v>981</v>
      </c>
      <c r="BK94" s="119">
        <v>978</v>
      </c>
      <c r="BL94" s="119">
        <v>977</v>
      </c>
      <c r="BM94" s="119">
        <v>975</v>
      </c>
      <c r="BN94" s="119">
        <v>973</v>
      </c>
      <c r="BO94" s="119">
        <v>974</v>
      </c>
      <c r="BP94" s="119">
        <v>969</v>
      </c>
      <c r="BQ94" s="119">
        <v>968</v>
      </c>
      <c r="BR94" s="119">
        <v>964</v>
      </c>
      <c r="BS94" s="119">
        <v>962</v>
      </c>
      <c r="BT94" s="119">
        <v>960</v>
      </c>
      <c r="BU94" s="119">
        <v>960</v>
      </c>
      <c r="BV94" s="119">
        <v>961</v>
      </c>
      <c r="BW94" s="119">
        <v>960</v>
      </c>
      <c r="BX94" s="119">
        <v>953</v>
      </c>
      <c r="BY94" s="119">
        <v>944</v>
      </c>
      <c r="BZ94" s="119">
        <v>945</v>
      </c>
      <c r="CA94" s="119">
        <v>946</v>
      </c>
      <c r="CB94" s="119">
        <v>925</v>
      </c>
      <c r="CC94" s="119">
        <v>905</v>
      </c>
      <c r="CD94" s="119">
        <v>895</v>
      </c>
      <c r="CE94" s="119">
        <v>841</v>
      </c>
      <c r="CF94" s="119">
        <v>770</v>
      </c>
      <c r="CG94" s="119">
        <v>639</v>
      </c>
      <c r="CH94" s="120"/>
    </row>
    <row r="95" spans="1:86">
      <c r="A95" s="115">
        <v>43917</v>
      </c>
      <c r="B95" s="124">
        <v>845</v>
      </c>
      <c r="C95" s="124">
        <v>845</v>
      </c>
      <c r="D95" s="124">
        <v>845</v>
      </c>
      <c r="E95" s="124">
        <v>845</v>
      </c>
      <c r="F95" s="124">
        <v>845</v>
      </c>
      <c r="G95" s="124">
        <v>845</v>
      </c>
      <c r="H95" s="124">
        <v>845</v>
      </c>
      <c r="I95" s="124">
        <v>845</v>
      </c>
      <c r="J95" s="124">
        <v>845</v>
      </c>
      <c r="K95" s="124">
        <v>845</v>
      </c>
      <c r="L95" s="119">
        <v>845</v>
      </c>
      <c r="M95" s="119">
        <v>844</v>
      </c>
      <c r="N95" s="119">
        <v>844</v>
      </c>
      <c r="O95" s="119">
        <v>844</v>
      </c>
      <c r="P95" s="119">
        <v>844</v>
      </c>
      <c r="Q95" s="119">
        <v>844</v>
      </c>
      <c r="R95" s="119">
        <v>844</v>
      </c>
      <c r="S95" s="119">
        <v>844</v>
      </c>
      <c r="T95" s="119">
        <v>844</v>
      </c>
      <c r="U95" s="119">
        <v>844</v>
      </c>
      <c r="V95" s="119">
        <v>844</v>
      </c>
      <c r="W95" s="119">
        <v>844</v>
      </c>
      <c r="X95" s="119">
        <v>843</v>
      </c>
      <c r="Y95" s="119">
        <v>843</v>
      </c>
      <c r="Z95" s="119">
        <v>843</v>
      </c>
      <c r="AA95" s="119">
        <v>843</v>
      </c>
      <c r="AB95" s="119">
        <v>843</v>
      </c>
      <c r="AC95" s="119">
        <v>843</v>
      </c>
      <c r="AD95" s="119">
        <v>842</v>
      </c>
      <c r="AE95" s="119">
        <v>842</v>
      </c>
      <c r="AF95" s="119">
        <v>842</v>
      </c>
      <c r="AG95" s="119">
        <v>842</v>
      </c>
      <c r="AH95" s="119">
        <v>842</v>
      </c>
      <c r="AI95" s="119">
        <v>842</v>
      </c>
      <c r="AJ95" s="119">
        <v>842</v>
      </c>
      <c r="AK95" s="119">
        <v>842</v>
      </c>
      <c r="AL95" s="119">
        <v>842</v>
      </c>
      <c r="AM95" s="119">
        <v>843</v>
      </c>
      <c r="AN95" s="119">
        <v>843</v>
      </c>
      <c r="AO95" s="119">
        <v>843</v>
      </c>
      <c r="AP95" s="119">
        <v>842</v>
      </c>
      <c r="AQ95" s="119">
        <v>844</v>
      </c>
      <c r="AR95" s="119">
        <v>844</v>
      </c>
      <c r="AS95" s="119">
        <v>843</v>
      </c>
      <c r="AT95" s="119">
        <v>843</v>
      </c>
      <c r="AU95" s="119">
        <v>842</v>
      </c>
      <c r="AV95" s="119">
        <v>841</v>
      </c>
      <c r="AW95" s="119">
        <v>841</v>
      </c>
      <c r="AX95" s="119">
        <v>841</v>
      </c>
      <c r="AY95" s="119">
        <v>832</v>
      </c>
      <c r="AZ95" s="119">
        <v>832</v>
      </c>
      <c r="BA95" s="119">
        <v>832</v>
      </c>
      <c r="BB95" s="119">
        <v>832</v>
      </c>
      <c r="BC95" s="119">
        <v>832</v>
      </c>
      <c r="BD95" s="119">
        <v>832</v>
      </c>
      <c r="BE95" s="119">
        <v>832</v>
      </c>
      <c r="BF95" s="119">
        <v>831</v>
      </c>
      <c r="BG95" s="119">
        <v>831</v>
      </c>
      <c r="BH95" s="119">
        <v>830</v>
      </c>
      <c r="BI95" s="119">
        <v>830</v>
      </c>
      <c r="BJ95" s="119">
        <v>830</v>
      </c>
      <c r="BK95" s="119">
        <v>829</v>
      </c>
      <c r="BL95" s="119">
        <v>829</v>
      </c>
      <c r="BM95" s="119">
        <v>827</v>
      </c>
      <c r="BN95" s="119">
        <v>825</v>
      </c>
      <c r="BO95" s="119">
        <v>826</v>
      </c>
      <c r="BP95" s="119">
        <v>821</v>
      </c>
      <c r="BQ95" s="119">
        <v>820</v>
      </c>
      <c r="BR95" s="119">
        <v>817</v>
      </c>
      <c r="BS95" s="119">
        <v>816</v>
      </c>
      <c r="BT95" s="119">
        <v>814</v>
      </c>
      <c r="BU95" s="119">
        <v>813</v>
      </c>
      <c r="BV95" s="119">
        <v>813</v>
      </c>
      <c r="BW95" s="119">
        <v>812</v>
      </c>
      <c r="BX95" s="119">
        <v>807</v>
      </c>
      <c r="BY95" s="119">
        <v>799</v>
      </c>
      <c r="BZ95" s="119">
        <v>799</v>
      </c>
      <c r="CA95" s="119">
        <v>800</v>
      </c>
      <c r="CB95" s="119">
        <v>787</v>
      </c>
      <c r="CC95" s="119">
        <v>773</v>
      </c>
      <c r="CD95" s="119">
        <v>769</v>
      </c>
      <c r="CE95" s="119">
        <v>740</v>
      </c>
      <c r="CF95" s="119">
        <v>715</v>
      </c>
      <c r="CG95" s="119">
        <v>639</v>
      </c>
      <c r="CH95" s="120"/>
    </row>
    <row r="96" spans="1:86">
      <c r="A96" s="115">
        <v>43916</v>
      </c>
      <c r="B96" s="124">
        <v>732</v>
      </c>
      <c r="C96" s="124">
        <v>732</v>
      </c>
      <c r="D96" s="124">
        <v>732</v>
      </c>
      <c r="E96" s="124">
        <v>732</v>
      </c>
      <c r="F96" s="124">
        <v>732</v>
      </c>
      <c r="G96" s="124">
        <v>732</v>
      </c>
      <c r="H96" s="124">
        <v>732</v>
      </c>
      <c r="I96" s="124">
        <v>732</v>
      </c>
      <c r="J96" s="124">
        <v>732</v>
      </c>
      <c r="K96" s="124">
        <v>732</v>
      </c>
      <c r="L96" s="119">
        <v>732</v>
      </c>
      <c r="M96" s="119">
        <v>731</v>
      </c>
      <c r="N96" s="119">
        <v>731</v>
      </c>
      <c r="O96" s="119">
        <v>731</v>
      </c>
      <c r="P96" s="119">
        <v>731</v>
      </c>
      <c r="Q96" s="119">
        <v>731</v>
      </c>
      <c r="R96" s="119">
        <v>731</v>
      </c>
      <c r="S96" s="119">
        <v>731</v>
      </c>
      <c r="T96" s="119">
        <v>731</v>
      </c>
      <c r="U96" s="119">
        <v>731</v>
      </c>
      <c r="V96" s="119">
        <v>731</v>
      </c>
      <c r="W96" s="119">
        <v>731</v>
      </c>
      <c r="X96" s="119">
        <v>730</v>
      </c>
      <c r="Y96" s="119">
        <v>730</v>
      </c>
      <c r="Z96" s="119">
        <v>730</v>
      </c>
      <c r="AA96" s="119">
        <v>730</v>
      </c>
      <c r="AB96" s="119">
        <v>730</v>
      </c>
      <c r="AC96" s="119">
        <v>730</v>
      </c>
      <c r="AD96" s="119">
        <v>729</v>
      </c>
      <c r="AE96" s="119">
        <v>729</v>
      </c>
      <c r="AF96" s="119">
        <v>729</v>
      </c>
      <c r="AG96" s="119">
        <v>729</v>
      </c>
      <c r="AH96" s="119">
        <v>729</v>
      </c>
      <c r="AI96" s="119">
        <v>729</v>
      </c>
      <c r="AJ96" s="119">
        <v>729</v>
      </c>
      <c r="AK96" s="119">
        <v>729</v>
      </c>
      <c r="AL96" s="119">
        <v>729</v>
      </c>
      <c r="AM96" s="119">
        <v>730</v>
      </c>
      <c r="AN96" s="119">
        <v>730</v>
      </c>
      <c r="AO96" s="119">
        <v>730</v>
      </c>
      <c r="AP96" s="119">
        <v>729</v>
      </c>
      <c r="AQ96" s="119">
        <v>731</v>
      </c>
      <c r="AR96" s="119">
        <v>731</v>
      </c>
      <c r="AS96" s="119">
        <v>731</v>
      </c>
      <c r="AT96" s="119">
        <v>731</v>
      </c>
      <c r="AU96" s="119">
        <v>730</v>
      </c>
      <c r="AV96" s="119">
        <v>729</v>
      </c>
      <c r="AW96" s="119">
        <v>729</v>
      </c>
      <c r="AX96" s="119">
        <v>729</v>
      </c>
      <c r="AY96" s="119">
        <v>721</v>
      </c>
      <c r="AZ96" s="119">
        <v>721</v>
      </c>
      <c r="BA96" s="119">
        <v>721</v>
      </c>
      <c r="BB96" s="119">
        <v>721</v>
      </c>
      <c r="BC96" s="119">
        <v>721</v>
      </c>
      <c r="BD96" s="119">
        <v>721</v>
      </c>
      <c r="BE96" s="119">
        <v>721</v>
      </c>
      <c r="BF96" s="119">
        <v>721</v>
      </c>
      <c r="BG96" s="119">
        <v>721</v>
      </c>
      <c r="BH96" s="119">
        <v>721</v>
      </c>
      <c r="BI96" s="119">
        <v>721</v>
      </c>
      <c r="BJ96" s="119">
        <v>721</v>
      </c>
      <c r="BK96" s="119">
        <v>721</v>
      </c>
      <c r="BL96" s="119">
        <v>721</v>
      </c>
      <c r="BM96" s="119">
        <v>720</v>
      </c>
      <c r="BN96" s="119">
        <v>720</v>
      </c>
      <c r="BO96" s="119">
        <v>720</v>
      </c>
      <c r="BP96" s="119">
        <v>716</v>
      </c>
      <c r="BQ96" s="119">
        <v>715</v>
      </c>
      <c r="BR96" s="119">
        <v>712</v>
      </c>
      <c r="BS96" s="119">
        <v>711</v>
      </c>
      <c r="BT96" s="119">
        <v>709</v>
      </c>
      <c r="BU96" s="119">
        <v>708</v>
      </c>
      <c r="BV96" s="119">
        <v>708</v>
      </c>
      <c r="BW96" s="119">
        <v>707</v>
      </c>
      <c r="BX96" s="119">
        <v>702</v>
      </c>
      <c r="BY96" s="119">
        <v>697</v>
      </c>
      <c r="BZ96" s="119">
        <v>697</v>
      </c>
      <c r="CA96" s="119">
        <v>698</v>
      </c>
      <c r="CB96" s="119">
        <v>686</v>
      </c>
      <c r="CC96" s="119">
        <v>676</v>
      </c>
      <c r="CD96" s="119">
        <v>673</v>
      </c>
      <c r="CE96" s="119">
        <v>659</v>
      </c>
      <c r="CF96" s="119">
        <v>645</v>
      </c>
      <c r="CG96" s="119">
        <v>600</v>
      </c>
      <c r="CH96" s="120">
        <v>430</v>
      </c>
    </row>
    <row r="97" spans="1:86">
      <c r="A97" s="115">
        <v>43915</v>
      </c>
      <c r="B97" s="124">
        <v>608</v>
      </c>
      <c r="C97" s="124">
        <v>608</v>
      </c>
      <c r="D97" s="124">
        <v>608</v>
      </c>
      <c r="E97" s="124">
        <v>608</v>
      </c>
      <c r="F97" s="124">
        <v>608</v>
      </c>
      <c r="G97" s="124">
        <v>608</v>
      </c>
      <c r="H97" s="124">
        <v>608</v>
      </c>
      <c r="I97" s="124">
        <v>608</v>
      </c>
      <c r="J97" s="124">
        <v>608</v>
      </c>
      <c r="K97" s="124">
        <v>608</v>
      </c>
      <c r="L97" s="119">
        <v>608</v>
      </c>
      <c r="M97" s="119">
        <v>607</v>
      </c>
      <c r="N97" s="119">
        <v>607</v>
      </c>
      <c r="O97" s="119">
        <v>607</v>
      </c>
      <c r="P97" s="119">
        <v>607</v>
      </c>
      <c r="Q97" s="119">
        <v>607</v>
      </c>
      <c r="R97" s="119">
        <v>607</v>
      </c>
      <c r="S97" s="119">
        <v>607</v>
      </c>
      <c r="T97" s="119">
        <v>607</v>
      </c>
      <c r="U97" s="119">
        <v>607</v>
      </c>
      <c r="V97" s="119">
        <v>607</v>
      </c>
      <c r="W97" s="119">
        <v>607</v>
      </c>
      <c r="X97" s="119">
        <v>606</v>
      </c>
      <c r="Y97" s="119">
        <v>606</v>
      </c>
      <c r="Z97" s="119">
        <v>606</v>
      </c>
      <c r="AA97" s="119">
        <v>606</v>
      </c>
      <c r="AB97" s="119">
        <v>606</v>
      </c>
      <c r="AC97" s="119">
        <v>606</v>
      </c>
      <c r="AD97" s="119">
        <v>605</v>
      </c>
      <c r="AE97" s="119">
        <v>605</v>
      </c>
      <c r="AF97" s="119">
        <v>605</v>
      </c>
      <c r="AG97" s="119">
        <v>605</v>
      </c>
      <c r="AH97" s="119">
        <v>605</v>
      </c>
      <c r="AI97" s="119">
        <v>605</v>
      </c>
      <c r="AJ97" s="119">
        <v>605</v>
      </c>
      <c r="AK97" s="119">
        <v>605</v>
      </c>
      <c r="AL97" s="119">
        <v>605</v>
      </c>
      <c r="AM97" s="119">
        <v>605</v>
      </c>
      <c r="AN97" s="119">
        <v>605</v>
      </c>
      <c r="AO97" s="119">
        <v>605</v>
      </c>
      <c r="AP97" s="119">
        <v>604</v>
      </c>
      <c r="AQ97" s="119">
        <v>605</v>
      </c>
      <c r="AR97" s="119">
        <v>605</v>
      </c>
      <c r="AS97" s="119">
        <v>605</v>
      </c>
      <c r="AT97" s="119">
        <v>605</v>
      </c>
      <c r="AU97" s="119">
        <v>604</v>
      </c>
      <c r="AV97" s="119">
        <v>603</v>
      </c>
      <c r="AW97" s="119">
        <v>603</v>
      </c>
      <c r="AX97" s="119">
        <v>603</v>
      </c>
      <c r="AY97" s="119">
        <v>597</v>
      </c>
      <c r="AZ97" s="119">
        <v>597</v>
      </c>
      <c r="BA97" s="119">
        <v>597</v>
      </c>
      <c r="BB97" s="119">
        <v>597</v>
      </c>
      <c r="BC97" s="119">
        <v>597</v>
      </c>
      <c r="BD97" s="119">
        <v>597</v>
      </c>
      <c r="BE97" s="119">
        <v>597</v>
      </c>
      <c r="BF97" s="119">
        <v>597</v>
      </c>
      <c r="BG97" s="119">
        <v>597</v>
      </c>
      <c r="BH97" s="119">
        <v>597</v>
      </c>
      <c r="BI97" s="119">
        <v>597</v>
      </c>
      <c r="BJ97" s="119">
        <v>597</v>
      </c>
      <c r="BK97" s="119">
        <v>597</v>
      </c>
      <c r="BL97" s="119">
        <v>597</v>
      </c>
      <c r="BM97" s="119">
        <v>596</v>
      </c>
      <c r="BN97" s="119">
        <v>596</v>
      </c>
      <c r="BO97" s="119">
        <v>596</v>
      </c>
      <c r="BP97" s="119">
        <v>593</v>
      </c>
      <c r="BQ97" s="119">
        <v>592</v>
      </c>
      <c r="BR97" s="119">
        <v>590</v>
      </c>
      <c r="BS97" s="119">
        <v>589</v>
      </c>
      <c r="BT97" s="119">
        <v>587</v>
      </c>
      <c r="BU97" s="119">
        <v>587</v>
      </c>
      <c r="BV97" s="119">
        <v>587</v>
      </c>
      <c r="BW97" s="119">
        <v>587</v>
      </c>
      <c r="BX97" s="119">
        <v>584</v>
      </c>
      <c r="BY97" s="119">
        <v>579</v>
      </c>
      <c r="BZ97" s="119">
        <v>578</v>
      </c>
      <c r="CA97" s="119">
        <v>579</v>
      </c>
      <c r="CB97" s="119">
        <v>573</v>
      </c>
      <c r="CC97" s="119">
        <v>564</v>
      </c>
      <c r="CD97" s="119">
        <v>563</v>
      </c>
      <c r="CE97" s="119">
        <v>555</v>
      </c>
      <c r="CF97" s="119">
        <v>549</v>
      </c>
      <c r="CG97" s="119">
        <v>517</v>
      </c>
      <c r="CH97" s="120">
        <v>429</v>
      </c>
    </row>
    <row r="98" spans="1:86">
      <c r="A98" s="115">
        <v>43914</v>
      </c>
      <c r="B98" s="124">
        <v>494</v>
      </c>
      <c r="C98" s="124">
        <v>494</v>
      </c>
      <c r="D98" s="124">
        <v>494</v>
      </c>
      <c r="E98" s="124">
        <v>494</v>
      </c>
      <c r="F98" s="124">
        <v>494</v>
      </c>
      <c r="G98" s="124">
        <v>494</v>
      </c>
      <c r="H98" s="124">
        <v>494</v>
      </c>
      <c r="I98" s="124">
        <v>494</v>
      </c>
      <c r="J98" s="124">
        <v>494</v>
      </c>
      <c r="K98" s="124">
        <v>494</v>
      </c>
      <c r="L98" s="119">
        <v>494</v>
      </c>
      <c r="M98" s="119">
        <v>493</v>
      </c>
      <c r="N98" s="119">
        <v>493</v>
      </c>
      <c r="O98" s="119">
        <v>493</v>
      </c>
      <c r="P98" s="119">
        <v>493</v>
      </c>
      <c r="Q98" s="119">
        <v>493</v>
      </c>
      <c r="R98" s="119">
        <v>493</v>
      </c>
      <c r="S98" s="119">
        <v>493</v>
      </c>
      <c r="T98" s="119">
        <v>493</v>
      </c>
      <c r="U98" s="119">
        <v>493</v>
      </c>
      <c r="V98" s="119">
        <v>493</v>
      </c>
      <c r="W98" s="119">
        <v>493</v>
      </c>
      <c r="X98" s="119">
        <v>493</v>
      </c>
      <c r="Y98" s="119">
        <v>493</v>
      </c>
      <c r="Z98" s="119">
        <v>493</v>
      </c>
      <c r="AA98" s="119">
        <v>493</v>
      </c>
      <c r="AB98" s="119">
        <v>493</v>
      </c>
      <c r="AC98" s="119">
        <v>493</v>
      </c>
      <c r="AD98" s="119">
        <v>492</v>
      </c>
      <c r="AE98" s="119">
        <v>492</v>
      </c>
      <c r="AF98" s="119">
        <v>492</v>
      </c>
      <c r="AG98" s="119">
        <v>492</v>
      </c>
      <c r="AH98" s="119">
        <v>492</v>
      </c>
      <c r="AI98" s="119">
        <v>492</v>
      </c>
      <c r="AJ98" s="119">
        <v>492</v>
      </c>
      <c r="AK98" s="119">
        <v>492</v>
      </c>
      <c r="AL98" s="119">
        <v>492</v>
      </c>
      <c r="AM98" s="119">
        <v>492</v>
      </c>
      <c r="AN98" s="119">
        <v>492</v>
      </c>
      <c r="AO98" s="119">
        <v>492</v>
      </c>
      <c r="AP98" s="119">
        <v>491</v>
      </c>
      <c r="AQ98" s="119">
        <v>492</v>
      </c>
      <c r="AR98" s="119">
        <v>492</v>
      </c>
      <c r="AS98" s="119">
        <v>492</v>
      </c>
      <c r="AT98" s="119">
        <v>492</v>
      </c>
      <c r="AU98" s="119">
        <v>491</v>
      </c>
      <c r="AV98" s="119">
        <v>490</v>
      </c>
      <c r="AW98" s="119">
        <v>490</v>
      </c>
      <c r="AX98" s="119">
        <v>490</v>
      </c>
      <c r="AY98" s="119">
        <v>486</v>
      </c>
      <c r="AZ98" s="119">
        <v>486</v>
      </c>
      <c r="BA98" s="119">
        <v>486</v>
      </c>
      <c r="BB98" s="119">
        <v>486</v>
      </c>
      <c r="BC98" s="119">
        <v>486</v>
      </c>
      <c r="BD98" s="119">
        <v>486</v>
      </c>
      <c r="BE98" s="119">
        <v>486</v>
      </c>
      <c r="BF98" s="119">
        <v>486</v>
      </c>
      <c r="BG98" s="119">
        <v>486</v>
      </c>
      <c r="BH98" s="119">
        <v>487</v>
      </c>
      <c r="BI98" s="119">
        <v>487</v>
      </c>
      <c r="BJ98" s="119">
        <v>487</v>
      </c>
      <c r="BK98" s="119">
        <v>487</v>
      </c>
      <c r="BL98" s="119">
        <v>487</v>
      </c>
      <c r="BM98" s="119">
        <v>486</v>
      </c>
      <c r="BN98" s="119">
        <v>486</v>
      </c>
      <c r="BO98" s="119">
        <v>486</v>
      </c>
      <c r="BP98" s="119">
        <v>485</v>
      </c>
      <c r="BQ98" s="119">
        <v>484</v>
      </c>
      <c r="BR98" s="119">
        <v>484</v>
      </c>
      <c r="BS98" s="119">
        <v>483</v>
      </c>
      <c r="BT98" s="119">
        <v>482</v>
      </c>
      <c r="BU98" s="119">
        <v>482</v>
      </c>
      <c r="BV98" s="119">
        <v>483</v>
      </c>
      <c r="BW98" s="119">
        <v>483</v>
      </c>
      <c r="BX98" s="119">
        <v>480</v>
      </c>
      <c r="BY98" s="119">
        <v>476</v>
      </c>
      <c r="BZ98" s="119">
        <v>475</v>
      </c>
      <c r="CA98" s="119">
        <v>474</v>
      </c>
      <c r="CB98" s="119">
        <v>470</v>
      </c>
      <c r="CC98" s="119">
        <v>464</v>
      </c>
      <c r="CD98" s="119">
        <v>464</v>
      </c>
      <c r="CE98" s="119">
        <v>458</v>
      </c>
      <c r="CF98" s="119">
        <v>452</v>
      </c>
      <c r="CG98" s="119">
        <v>433</v>
      </c>
      <c r="CH98" s="120">
        <v>399</v>
      </c>
    </row>
    <row r="99" spans="1:86">
      <c r="A99" s="115">
        <v>43913</v>
      </c>
      <c r="B99" s="124">
        <v>417</v>
      </c>
      <c r="C99" s="124">
        <v>417</v>
      </c>
      <c r="D99" s="124">
        <v>417</v>
      </c>
      <c r="E99" s="124">
        <v>417</v>
      </c>
      <c r="F99" s="124">
        <v>417</v>
      </c>
      <c r="G99" s="124">
        <v>417</v>
      </c>
      <c r="H99" s="124">
        <v>417</v>
      </c>
      <c r="I99" s="124">
        <v>417</v>
      </c>
      <c r="J99" s="124">
        <v>417</v>
      </c>
      <c r="K99" s="124">
        <v>417</v>
      </c>
      <c r="L99" s="119">
        <v>417</v>
      </c>
      <c r="M99" s="119">
        <v>416</v>
      </c>
      <c r="N99" s="119">
        <v>416</v>
      </c>
      <c r="O99" s="119">
        <v>416</v>
      </c>
      <c r="P99" s="119">
        <v>416</v>
      </c>
      <c r="Q99" s="119">
        <v>416</v>
      </c>
      <c r="R99" s="119">
        <v>416</v>
      </c>
      <c r="S99" s="119">
        <v>416</v>
      </c>
      <c r="T99" s="119">
        <v>416</v>
      </c>
      <c r="U99" s="119">
        <v>416</v>
      </c>
      <c r="V99" s="119">
        <v>416</v>
      </c>
      <c r="W99" s="119">
        <v>416</v>
      </c>
      <c r="X99" s="119">
        <v>416</v>
      </c>
      <c r="Y99" s="119">
        <v>416</v>
      </c>
      <c r="Z99" s="119">
        <v>416</v>
      </c>
      <c r="AA99" s="119">
        <v>416</v>
      </c>
      <c r="AB99" s="119">
        <v>416</v>
      </c>
      <c r="AC99" s="119">
        <v>416</v>
      </c>
      <c r="AD99" s="119">
        <v>416</v>
      </c>
      <c r="AE99" s="119">
        <v>416</v>
      </c>
      <c r="AF99" s="119">
        <v>416</v>
      </c>
      <c r="AG99" s="119">
        <v>416</v>
      </c>
      <c r="AH99" s="119">
        <v>416</v>
      </c>
      <c r="AI99" s="119">
        <v>416</v>
      </c>
      <c r="AJ99" s="119">
        <v>416</v>
      </c>
      <c r="AK99" s="119">
        <v>416</v>
      </c>
      <c r="AL99" s="119">
        <v>416</v>
      </c>
      <c r="AM99" s="119">
        <v>416</v>
      </c>
      <c r="AN99" s="119">
        <v>416</v>
      </c>
      <c r="AO99" s="119">
        <v>416</v>
      </c>
      <c r="AP99" s="119">
        <v>415</v>
      </c>
      <c r="AQ99" s="119">
        <v>415</v>
      </c>
      <c r="AR99" s="119">
        <v>415</v>
      </c>
      <c r="AS99" s="119">
        <v>415</v>
      </c>
      <c r="AT99" s="119">
        <v>415</v>
      </c>
      <c r="AU99" s="119">
        <v>414</v>
      </c>
      <c r="AV99" s="119">
        <v>413</v>
      </c>
      <c r="AW99" s="119">
        <v>413</v>
      </c>
      <c r="AX99" s="119">
        <v>413</v>
      </c>
      <c r="AY99" s="119">
        <v>412</v>
      </c>
      <c r="AZ99" s="119">
        <v>412</v>
      </c>
      <c r="BA99" s="119">
        <v>412</v>
      </c>
      <c r="BB99" s="119">
        <v>412</v>
      </c>
      <c r="BC99" s="119">
        <v>412</v>
      </c>
      <c r="BD99" s="119">
        <v>412</v>
      </c>
      <c r="BE99" s="119">
        <v>412</v>
      </c>
      <c r="BF99" s="119">
        <v>412</v>
      </c>
      <c r="BG99" s="119">
        <v>412</v>
      </c>
      <c r="BH99" s="119">
        <v>413</v>
      </c>
      <c r="BI99" s="119">
        <v>413</v>
      </c>
      <c r="BJ99" s="119">
        <v>413</v>
      </c>
      <c r="BK99" s="119">
        <v>413</v>
      </c>
      <c r="BL99" s="119">
        <v>413</v>
      </c>
      <c r="BM99" s="119">
        <v>412</v>
      </c>
      <c r="BN99" s="119">
        <v>412</v>
      </c>
      <c r="BO99" s="119">
        <v>412</v>
      </c>
      <c r="BP99" s="119">
        <v>411</v>
      </c>
      <c r="BQ99" s="119">
        <v>410</v>
      </c>
      <c r="BR99" s="119">
        <v>410</v>
      </c>
      <c r="BS99" s="119">
        <v>409</v>
      </c>
      <c r="BT99" s="119">
        <v>408</v>
      </c>
      <c r="BU99" s="119">
        <v>408</v>
      </c>
      <c r="BV99" s="119">
        <v>409</v>
      </c>
      <c r="BW99" s="119">
        <v>409</v>
      </c>
      <c r="BX99" s="119">
        <v>406</v>
      </c>
      <c r="BY99" s="119">
        <v>403</v>
      </c>
      <c r="BZ99" s="119">
        <v>402</v>
      </c>
      <c r="CA99" s="119">
        <v>401</v>
      </c>
      <c r="CB99" s="119">
        <v>399</v>
      </c>
      <c r="CC99" s="119">
        <v>394</v>
      </c>
      <c r="CD99" s="119">
        <v>394</v>
      </c>
      <c r="CE99" s="119">
        <v>391</v>
      </c>
      <c r="CF99" s="119">
        <v>388</v>
      </c>
      <c r="CG99" s="119">
        <v>376</v>
      </c>
      <c r="CH99" s="120">
        <v>352</v>
      </c>
    </row>
    <row r="100" spans="1:86">
      <c r="A100" s="115">
        <v>43912</v>
      </c>
      <c r="B100" s="124">
        <v>331</v>
      </c>
      <c r="C100" s="124">
        <v>331</v>
      </c>
      <c r="D100" s="124">
        <v>331</v>
      </c>
      <c r="E100" s="124">
        <v>331</v>
      </c>
      <c r="F100" s="124">
        <v>331</v>
      </c>
      <c r="G100" s="124">
        <v>331</v>
      </c>
      <c r="H100" s="124">
        <v>331</v>
      </c>
      <c r="I100" s="124">
        <v>331</v>
      </c>
      <c r="J100" s="124">
        <v>331</v>
      </c>
      <c r="K100" s="124">
        <v>331</v>
      </c>
      <c r="L100" s="119">
        <v>331</v>
      </c>
      <c r="M100" s="119">
        <v>330</v>
      </c>
      <c r="N100" s="119">
        <v>330</v>
      </c>
      <c r="O100" s="119">
        <v>330</v>
      </c>
      <c r="P100" s="119">
        <v>330</v>
      </c>
      <c r="Q100" s="119">
        <v>330</v>
      </c>
      <c r="R100" s="119">
        <v>330</v>
      </c>
      <c r="S100" s="119">
        <v>330</v>
      </c>
      <c r="T100" s="119">
        <v>330</v>
      </c>
      <c r="U100" s="119">
        <v>330</v>
      </c>
      <c r="V100" s="119">
        <v>330</v>
      </c>
      <c r="W100" s="119">
        <v>330</v>
      </c>
      <c r="X100" s="119">
        <v>330</v>
      </c>
      <c r="Y100" s="119">
        <v>330</v>
      </c>
      <c r="Z100" s="119">
        <v>330</v>
      </c>
      <c r="AA100" s="119">
        <v>330</v>
      </c>
      <c r="AB100" s="119">
        <v>330</v>
      </c>
      <c r="AC100" s="119">
        <v>330</v>
      </c>
      <c r="AD100" s="119">
        <v>330</v>
      </c>
      <c r="AE100" s="119">
        <v>330</v>
      </c>
      <c r="AF100" s="119">
        <v>330</v>
      </c>
      <c r="AG100" s="119">
        <v>330</v>
      </c>
      <c r="AH100" s="119">
        <v>330</v>
      </c>
      <c r="AI100" s="119">
        <v>330</v>
      </c>
      <c r="AJ100" s="119">
        <v>330</v>
      </c>
      <c r="AK100" s="119">
        <v>330</v>
      </c>
      <c r="AL100" s="119">
        <v>330</v>
      </c>
      <c r="AM100" s="119">
        <v>330</v>
      </c>
      <c r="AN100" s="119">
        <v>330</v>
      </c>
      <c r="AO100" s="119">
        <v>330</v>
      </c>
      <c r="AP100" s="119">
        <v>329</v>
      </c>
      <c r="AQ100" s="119">
        <v>329</v>
      </c>
      <c r="AR100" s="119">
        <v>329</v>
      </c>
      <c r="AS100" s="119">
        <v>329</v>
      </c>
      <c r="AT100" s="119">
        <v>329</v>
      </c>
      <c r="AU100" s="119">
        <v>328</v>
      </c>
      <c r="AV100" s="119">
        <v>327</v>
      </c>
      <c r="AW100" s="119">
        <v>327</v>
      </c>
      <c r="AX100" s="119">
        <v>327</v>
      </c>
      <c r="AY100" s="119">
        <v>326</v>
      </c>
      <c r="AZ100" s="119">
        <v>326</v>
      </c>
      <c r="BA100" s="119">
        <v>326</v>
      </c>
      <c r="BB100" s="119">
        <v>326</v>
      </c>
      <c r="BC100" s="119">
        <v>326</v>
      </c>
      <c r="BD100" s="119">
        <v>326</v>
      </c>
      <c r="BE100" s="119">
        <v>326</v>
      </c>
      <c r="BF100" s="119">
        <v>326</v>
      </c>
      <c r="BG100" s="119">
        <v>326</v>
      </c>
      <c r="BH100" s="119">
        <v>327</v>
      </c>
      <c r="BI100" s="119">
        <v>327</v>
      </c>
      <c r="BJ100" s="119">
        <v>327</v>
      </c>
      <c r="BK100" s="119">
        <v>327</v>
      </c>
      <c r="BL100" s="119">
        <v>327</v>
      </c>
      <c r="BM100" s="119">
        <v>326</v>
      </c>
      <c r="BN100" s="119">
        <v>326</v>
      </c>
      <c r="BO100" s="119">
        <v>326</v>
      </c>
      <c r="BP100" s="119">
        <v>326</v>
      </c>
      <c r="BQ100" s="119">
        <v>325</v>
      </c>
      <c r="BR100" s="119">
        <v>325</v>
      </c>
      <c r="BS100" s="119">
        <v>324</v>
      </c>
      <c r="BT100" s="119">
        <v>323</v>
      </c>
      <c r="BU100" s="119">
        <v>323</v>
      </c>
      <c r="BV100" s="119">
        <v>325</v>
      </c>
      <c r="BW100" s="119">
        <v>325</v>
      </c>
      <c r="BX100" s="119">
        <v>322</v>
      </c>
      <c r="BY100" s="119">
        <v>320</v>
      </c>
      <c r="BZ100" s="119">
        <v>320</v>
      </c>
      <c r="CA100" s="119">
        <v>319</v>
      </c>
      <c r="CB100" s="119">
        <v>318</v>
      </c>
      <c r="CC100" s="119">
        <v>313</v>
      </c>
      <c r="CD100" s="119">
        <v>313</v>
      </c>
      <c r="CE100" s="119">
        <v>312</v>
      </c>
      <c r="CF100" s="119">
        <v>311</v>
      </c>
      <c r="CG100" s="119">
        <v>304</v>
      </c>
      <c r="CH100" s="120">
        <v>288</v>
      </c>
    </row>
    <row r="101" spans="1:86">
      <c r="A101" s="115">
        <v>43911</v>
      </c>
      <c r="B101" s="124">
        <v>270</v>
      </c>
      <c r="C101" s="124">
        <v>270</v>
      </c>
      <c r="D101" s="124">
        <v>270</v>
      </c>
      <c r="E101" s="124">
        <v>270</v>
      </c>
      <c r="F101" s="124">
        <v>270</v>
      </c>
      <c r="G101" s="124">
        <v>270</v>
      </c>
      <c r="H101" s="124">
        <v>270</v>
      </c>
      <c r="I101" s="124">
        <v>270</v>
      </c>
      <c r="J101" s="124">
        <v>270</v>
      </c>
      <c r="K101" s="124">
        <v>270</v>
      </c>
      <c r="L101" s="119">
        <v>270</v>
      </c>
      <c r="M101" s="119">
        <v>269</v>
      </c>
      <c r="N101" s="119">
        <v>269</v>
      </c>
      <c r="O101" s="119">
        <v>269</v>
      </c>
      <c r="P101" s="119">
        <v>269</v>
      </c>
      <c r="Q101" s="119">
        <v>269</v>
      </c>
      <c r="R101" s="119">
        <v>269</v>
      </c>
      <c r="S101" s="119">
        <v>269</v>
      </c>
      <c r="T101" s="119">
        <v>269</v>
      </c>
      <c r="U101" s="119">
        <v>269</v>
      </c>
      <c r="V101" s="119">
        <v>269</v>
      </c>
      <c r="W101" s="119">
        <v>269</v>
      </c>
      <c r="X101" s="119">
        <v>269</v>
      </c>
      <c r="Y101" s="119">
        <v>269</v>
      </c>
      <c r="Z101" s="119">
        <v>269</v>
      </c>
      <c r="AA101" s="119">
        <v>269</v>
      </c>
      <c r="AB101" s="119">
        <v>269</v>
      </c>
      <c r="AC101" s="119">
        <v>269</v>
      </c>
      <c r="AD101" s="119">
        <v>269</v>
      </c>
      <c r="AE101" s="119">
        <v>269</v>
      </c>
      <c r="AF101" s="119">
        <v>269</v>
      </c>
      <c r="AG101" s="119">
        <v>269</v>
      </c>
      <c r="AH101" s="119">
        <v>269</v>
      </c>
      <c r="AI101" s="119">
        <v>269</v>
      </c>
      <c r="AJ101" s="119">
        <v>269</v>
      </c>
      <c r="AK101" s="119">
        <v>269</v>
      </c>
      <c r="AL101" s="119">
        <v>269</v>
      </c>
      <c r="AM101" s="119">
        <v>269</v>
      </c>
      <c r="AN101" s="119">
        <v>269</v>
      </c>
      <c r="AO101" s="119">
        <v>269</v>
      </c>
      <c r="AP101" s="119">
        <v>268</v>
      </c>
      <c r="AQ101" s="119">
        <v>268</v>
      </c>
      <c r="AR101" s="119">
        <v>268</v>
      </c>
      <c r="AS101" s="119">
        <v>268</v>
      </c>
      <c r="AT101" s="119">
        <v>268</v>
      </c>
      <c r="AU101" s="119">
        <v>268</v>
      </c>
      <c r="AV101" s="119">
        <v>267</v>
      </c>
      <c r="AW101" s="119">
        <v>267</v>
      </c>
      <c r="AX101" s="119">
        <v>267</v>
      </c>
      <c r="AY101" s="119">
        <v>266</v>
      </c>
      <c r="AZ101" s="119">
        <v>266</v>
      </c>
      <c r="BA101" s="119">
        <v>266</v>
      </c>
      <c r="BB101" s="119">
        <v>266</v>
      </c>
      <c r="BC101" s="119">
        <v>266</v>
      </c>
      <c r="BD101" s="119">
        <v>266</v>
      </c>
      <c r="BE101" s="119">
        <v>266</v>
      </c>
      <c r="BF101" s="119">
        <v>266</v>
      </c>
      <c r="BG101" s="119">
        <v>266</v>
      </c>
      <c r="BH101" s="119">
        <v>267</v>
      </c>
      <c r="BI101" s="119">
        <v>267</v>
      </c>
      <c r="BJ101" s="119">
        <v>267</v>
      </c>
      <c r="BK101" s="119">
        <v>267</v>
      </c>
      <c r="BL101" s="119">
        <v>267</v>
      </c>
      <c r="BM101" s="119">
        <v>266</v>
      </c>
      <c r="BN101" s="119">
        <v>266</v>
      </c>
      <c r="BO101" s="119">
        <v>266</v>
      </c>
      <c r="BP101" s="119">
        <v>266</v>
      </c>
      <c r="BQ101" s="119">
        <v>265</v>
      </c>
      <c r="BR101" s="119">
        <v>265</v>
      </c>
      <c r="BS101" s="119">
        <v>264</v>
      </c>
      <c r="BT101" s="119">
        <v>264</v>
      </c>
      <c r="BU101" s="119">
        <v>264</v>
      </c>
      <c r="BV101" s="119">
        <v>265</v>
      </c>
      <c r="BW101" s="119">
        <v>265</v>
      </c>
      <c r="BX101" s="119">
        <v>262</v>
      </c>
      <c r="BY101" s="119">
        <v>261</v>
      </c>
      <c r="BZ101" s="119">
        <v>261</v>
      </c>
      <c r="CA101" s="119">
        <v>260</v>
      </c>
      <c r="CB101" s="119">
        <v>259</v>
      </c>
      <c r="CC101" s="119">
        <v>256</v>
      </c>
      <c r="CD101" s="119">
        <v>256</v>
      </c>
      <c r="CE101" s="119">
        <v>255</v>
      </c>
      <c r="CF101" s="119">
        <v>254</v>
      </c>
      <c r="CG101" s="119">
        <v>251</v>
      </c>
      <c r="CH101" s="120">
        <v>239</v>
      </c>
    </row>
    <row r="102" spans="1:86">
      <c r="A102" s="115">
        <v>43910</v>
      </c>
      <c r="B102" s="124">
        <v>206</v>
      </c>
      <c r="C102" s="124">
        <v>206</v>
      </c>
      <c r="D102" s="124">
        <v>206</v>
      </c>
      <c r="E102" s="124">
        <v>206</v>
      </c>
      <c r="F102" s="124">
        <v>206</v>
      </c>
      <c r="G102" s="124">
        <v>206</v>
      </c>
      <c r="H102" s="124">
        <v>206</v>
      </c>
      <c r="I102" s="124">
        <v>206</v>
      </c>
      <c r="J102" s="124">
        <v>206</v>
      </c>
      <c r="K102" s="124">
        <v>206</v>
      </c>
      <c r="L102" s="119">
        <v>206</v>
      </c>
      <c r="M102" s="119">
        <v>206</v>
      </c>
      <c r="N102" s="119">
        <v>206</v>
      </c>
      <c r="O102" s="119">
        <v>206</v>
      </c>
      <c r="P102" s="119">
        <v>206</v>
      </c>
      <c r="Q102" s="119">
        <v>206</v>
      </c>
      <c r="R102" s="119">
        <v>206</v>
      </c>
      <c r="S102" s="119">
        <v>206</v>
      </c>
      <c r="T102" s="119">
        <v>206</v>
      </c>
      <c r="U102" s="119">
        <v>206</v>
      </c>
      <c r="V102" s="119">
        <v>206</v>
      </c>
      <c r="W102" s="119">
        <v>206</v>
      </c>
      <c r="X102" s="119">
        <v>206</v>
      </c>
      <c r="Y102" s="119">
        <v>206</v>
      </c>
      <c r="Z102" s="119">
        <v>206</v>
      </c>
      <c r="AA102" s="119">
        <v>206</v>
      </c>
      <c r="AB102" s="119">
        <v>206</v>
      </c>
      <c r="AC102" s="119">
        <v>206</v>
      </c>
      <c r="AD102" s="119">
        <v>206</v>
      </c>
      <c r="AE102" s="119">
        <v>206</v>
      </c>
      <c r="AF102" s="119">
        <v>206</v>
      </c>
      <c r="AG102" s="119">
        <v>206</v>
      </c>
      <c r="AH102" s="119">
        <v>206</v>
      </c>
      <c r="AI102" s="119">
        <v>206</v>
      </c>
      <c r="AJ102" s="119">
        <v>206</v>
      </c>
      <c r="AK102" s="119">
        <v>206</v>
      </c>
      <c r="AL102" s="119">
        <v>206</v>
      </c>
      <c r="AM102" s="119">
        <v>206</v>
      </c>
      <c r="AN102" s="119">
        <v>206</v>
      </c>
      <c r="AO102" s="119">
        <v>206</v>
      </c>
      <c r="AP102" s="119">
        <v>206</v>
      </c>
      <c r="AQ102" s="119">
        <v>206</v>
      </c>
      <c r="AR102" s="119">
        <v>206</v>
      </c>
      <c r="AS102" s="119">
        <v>206</v>
      </c>
      <c r="AT102" s="119">
        <v>206</v>
      </c>
      <c r="AU102" s="119">
        <v>206</v>
      </c>
      <c r="AV102" s="119">
        <v>205</v>
      </c>
      <c r="AW102" s="119">
        <v>205</v>
      </c>
      <c r="AX102" s="119">
        <v>205</v>
      </c>
      <c r="AY102" s="119">
        <v>204</v>
      </c>
      <c r="AZ102" s="119">
        <v>204</v>
      </c>
      <c r="BA102" s="119">
        <v>204</v>
      </c>
      <c r="BB102" s="119">
        <v>204</v>
      </c>
      <c r="BC102" s="119">
        <v>204</v>
      </c>
      <c r="BD102" s="119">
        <v>204</v>
      </c>
      <c r="BE102" s="119">
        <v>204</v>
      </c>
      <c r="BF102" s="119">
        <v>204</v>
      </c>
      <c r="BG102" s="119">
        <v>204</v>
      </c>
      <c r="BH102" s="119">
        <v>205</v>
      </c>
      <c r="BI102" s="119">
        <v>205</v>
      </c>
      <c r="BJ102" s="119">
        <v>205</v>
      </c>
      <c r="BK102" s="119">
        <v>205</v>
      </c>
      <c r="BL102" s="119">
        <v>205</v>
      </c>
      <c r="BM102" s="119">
        <v>204</v>
      </c>
      <c r="BN102" s="119">
        <v>204</v>
      </c>
      <c r="BO102" s="119">
        <v>204</v>
      </c>
      <c r="BP102" s="119">
        <v>204</v>
      </c>
      <c r="BQ102" s="119">
        <v>204</v>
      </c>
      <c r="BR102" s="119">
        <v>204</v>
      </c>
      <c r="BS102" s="119">
        <v>203</v>
      </c>
      <c r="BT102" s="119">
        <v>204</v>
      </c>
      <c r="BU102" s="119">
        <v>204</v>
      </c>
      <c r="BV102" s="119">
        <v>205</v>
      </c>
      <c r="BW102" s="119">
        <v>205</v>
      </c>
      <c r="BX102" s="119">
        <v>203</v>
      </c>
      <c r="BY102" s="119">
        <v>202</v>
      </c>
      <c r="BZ102" s="119">
        <v>202</v>
      </c>
      <c r="CA102" s="119">
        <v>201</v>
      </c>
      <c r="CB102" s="119">
        <v>200</v>
      </c>
      <c r="CC102" s="119">
        <v>196</v>
      </c>
      <c r="CD102" s="119">
        <v>196</v>
      </c>
      <c r="CE102" s="119">
        <v>195</v>
      </c>
      <c r="CF102" s="119">
        <v>194</v>
      </c>
      <c r="CG102" s="119">
        <v>191</v>
      </c>
      <c r="CH102" s="120">
        <v>182</v>
      </c>
    </row>
    <row r="103" spans="1:86">
      <c r="A103" s="115">
        <v>43909</v>
      </c>
      <c r="B103" s="124">
        <v>150</v>
      </c>
      <c r="C103" s="124">
        <v>150</v>
      </c>
      <c r="D103" s="124">
        <v>150</v>
      </c>
      <c r="E103" s="124">
        <v>150</v>
      </c>
      <c r="F103" s="124">
        <v>150</v>
      </c>
      <c r="G103" s="124">
        <v>150</v>
      </c>
      <c r="H103" s="124">
        <v>150</v>
      </c>
      <c r="I103" s="124">
        <v>150</v>
      </c>
      <c r="J103" s="124">
        <v>150</v>
      </c>
      <c r="K103" s="124">
        <v>150</v>
      </c>
      <c r="L103" s="119">
        <v>150</v>
      </c>
      <c r="M103" s="119">
        <v>150</v>
      </c>
      <c r="N103" s="119">
        <v>150</v>
      </c>
      <c r="O103" s="119">
        <v>150</v>
      </c>
      <c r="P103" s="119">
        <v>150</v>
      </c>
      <c r="Q103" s="119">
        <v>150</v>
      </c>
      <c r="R103" s="119">
        <v>150</v>
      </c>
      <c r="S103" s="119">
        <v>150</v>
      </c>
      <c r="T103" s="119">
        <v>150</v>
      </c>
      <c r="U103" s="119">
        <v>150</v>
      </c>
      <c r="V103" s="119">
        <v>150</v>
      </c>
      <c r="W103" s="119">
        <v>150</v>
      </c>
      <c r="X103" s="119">
        <v>150</v>
      </c>
      <c r="Y103" s="119">
        <v>150</v>
      </c>
      <c r="Z103" s="119">
        <v>150</v>
      </c>
      <c r="AA103" s="119">
        <v>150</v>
      </c>
      <c r="AB103" s="119">
        <v>150</v>
      </c>
      <c r="AC103" s="119">
        <v>150</v>
      </c>
      <c r="AD103" s="119">
        <v>150</v>
      </c>
      <c r="AE103" s="119">
        <v>150</v>
      </c>
      <c r="AF103" s="119">
        <v>150</v>
      </c>
      <c r="AG103" s="119">
        <v>150</v>
      </c>
      <c r="AH103" s="119">
        <v>150</v>
      </c>
      <c r="AI103" s="119">
        <v>150</v>
      </c>
      <c r="AJ103" s="119">
        <v>150</v>
      </c>
      <c r="AK103" s="119">
        <v>150</v>
      </c>
      <c r="AL103" s="119">
        <v>150</v>
      </c>
      <c r="AM103" s="119">
        <v>150</v>
      </c>
      <c r="AN103" s="119">
        <v>150</v>
      </c>
      <c r="AO103" s="119">
        <v>150</v>
      </c>
      <c r="AP103" s="119">
        <v>150</v>
      </c>
      <c r="AQ103" s="119">
        <v>150</v>
      </c>
      <c r="AR103" s="119">
        <v>150</v>
      </c>
      <c r="AS103" s="119">
        <v>150</v>
      </c>
      <c r="AT103" s="119">
        <v>150</v>
      </c>
      <c r="AU103" s="119">
        <v>150</v>
      </c>
      <c r="AV103" s="119">
        <v>150</v>
      </c>
      <c r="AW103" s="119">
        <v>150</v>
      </c>
      <c r="AX103" s="119">
        <v>150</v>
      </c>
      <c r="AY103" s="119">
        <v>149</v>
      </c>
      <c r="AZ103" s="119">
        <v>149</v>
      </c>
      <c r="BA103" s="119">
        <v>149</v>
      </c>
      <c r="BB103" s="119">
        <v>149</v>
      </c>
      <c r="BC103" s="119">
        <v>149</v>
      </c>
      <c r="BD103" s="119">
        <v>149</v>
      </c>
      <c r="BE103" s="119">
        <v>149</v>
      </c>
      <c r="BF103" s="119">
        <v>149</v>
      </c>
      <c r="BG103" s="119">
        <v>149</v>
      </c>
      <c r="BH103" s="119">
        <v>149</v>
      </c>
      <c r="BI103" s="119">
        <v>149</v>
      </c>
      <c r="BJ103" s="119">
        <v>149</v>
      </c>
      <c r="BK103" s="119">
        <v>149</v>
      </c>
      <c r="BL103" s="119">
        <v>149</v>
      </c>
      <c r="BM103" s="119">
        <v>149</v>
      </c>
      <c r="BN103" s="119">
        <v>149</v>
      </c>
      <c r="BO103" s="119">
        <v>149</v>
      </c>
      <c r="BP103" s="119">
        <v>149</v>
      </c>
      <c r="BQ103" s="119">
        <v>149</v>
      </c>
      <c r="BR103" s="119">
        <v>149</v>
      </c>
      <c r="BS103" s="119">
        <v>148</v>
      </c>
      <c r="BT103" s="119">
        <v>149</v>
      </c>
      <c r="BU103" s="119">
        <v>149</v>
      </c>
      <c r="BV103" s="119">
        <v>150</v>
      </c>
      <c r="BW103" s="119">
        <v>150</v>
      </c>
      <c r="BX103" s="119">
        <v>148</v>
      </c>
      <c r="BY103" s="119">
        <v>147</v>
      </c>
      <c r="BZ103" s="119">
        <v>147</v>
      </c>
      <c r="CA103" s="119">
        <v>147</v>
      </c>
      <c r="CB103" s="119">
        <v>148</v>
      </c>
      <c r="CC103" s="119">
        <v>146</v>
      </c>
      <c r="CD103" s="119">
        <v>146</v>
      </c>
      <c r="CE103" s="119">
        <v>146</v>
      </c>
      <c r="CF103" s="119">
        <v>145</v>
      </c>
      <c r="CG103" s="119">
        <v>142</v>
      </c>
      <c r="CH103" s="120">
        <v>139</v>
      </c>
    </row>
    <row r="104" spans="1:86">
      <c r="A104" s="115">
        <v>43908</v>
      </c>
      <c r="B104" s="124">
        <v>106</v>
      </c>
      <c r="C104" s="124">
        <v>106</v>
      </c>
      <c r="D104" s="124">
        <v>106</v>
      </c>
      <c r="E104" s="124">
        <v>106</v>
      </c>
      <c r="F104" s="124">
        <v>106</v>
      </c>
      <c r="G104" s="124">
        <v>106</v>
      </c>
      <c r="H104" s="124">
        <v>106</v>
      </c>
      <c r="I104" s="124">
        <v>106</v>
      </c>
      <c r="J104" s="124">
        <v>106</v>
      </c>
      <c r="K104" s="124">
        <v>106</v>
      </c>
      <c r="L104" s="119">
        <v>106</v>
      </c>
      <c r="M104" s="119">
        <v>106</v>
      </c>
      <c r="N104" s="119">
        <v>106</v>
      </c>
      <c r="O104" s="119">
        <v>106</v>
      </c>
      <c r="P104" s="119">
        <v>106</v>
      </c>
      <c r="Q104" s="119">
        <v>106</v>
      </c>
      <c r="R104" s="119">
        <v>106</v>
      </c>
      <c r="S104" s="119">
        <v>106</v>
      </c>
      <c r="T104" s="119">
        <v>106</v>
      </c>
      <c r="U104" s="119">
        <v>106</v>
      </c>
      <c r="V104" s="119">
        <v>106</v>
      </c>
      <c r="W104" s="119">
        <v>106</v>
      </c>
      <c r="X104" s="119">
        <v>106</v>
      </c>
      <c r="Y104" s="119">
        <v>106</v>
      </c>
      <c r="Z104" s="119">
        <v>106</v>
      </c>
      <c r="AA104" s="119">
        <v>106</v>
      </c>
      <c r="AB104" s="119">
        <v>106</v>
      </c>
      <c r="AC104" s="119">
        <v>106</v>
      </c>
      <c r="AD104" s="119">
        <v>106</v>
      </c>
      <c r="AE104" s="119">
        <v>106</v>
      </c>
      <c r="AF104" s="119">
        <v>106</v>
      </c>
      <c r="AG104" s="119">
        <v>106</v>
      </c>
      <c r="AH104" s="119">
        <v>106</v>
      </c>
      <c r="AI104" s="119">
        <v>106</v>
      </c>
      <c r="AJ104" s="119">
        <v>106</v>
      </c>
      <c r="AK104" s="119">
        <v>106</v>
      </c>
      <c r="AL104" s="119">
        <v>106</v>
      </c>
      <c r="AM104" s="119">
        <v>106</v>
      </c>
      <c r="AN104" s="119">
        <v>106</v>
      </c>
      <c r="AO104" s="119">
        <v>106</v>
      </c>
      <c r="AP104" s="119">
        <v>106</v>
      </c>
      <c r="AQ104" s="119">
        <v>106</v>
      </c>
      <c r="AR104" s="119">
        <v>106</v>
      </c>
      <c r="AS104" s="119">
        <v>106</v>
      </c>
      <c r="AT104" s="119">
        <v>106</v>
      </c>
      <c r="AU104" s="119">
        <v>106</v>
      </c>
      <c r="AV104" s="119">
        <v>106</v>
      </c>
      <c r="AW104" s="119">
        <v>106</v>
      </c>
      <c r="AX104" s="119">
        <v>106</v>
      </c>
      <c r="AY104" s="119">
        <v>106</v>
      </c>
      <c r="AZ104" s="119">
        <v>106</v>
      </c>
      <c r="BA104" s="119">
        <v>106</v>
      </c>
      <c r="BB104" s="119">
        <v>106</v>
      </c>
      <c r="BC104" s="119">
        <v>106</v>
      </c>
      <c r="BD104" s="119">
        <v>106</v>
      </c>
      <c r="BE104" s="119">
        <v>106</v>
      </c>
      <c r="BF104" s="119">
        <v>106</v>
      </c>
      <c r="BG104" s="119">
        <v>106</v>
      </c>
      <c r="BH104" s="119">
        <v>106</v>
      </c>
      <c r="BI104" s="119">
        <v>106</v>
      </c>
      <c r="BJ104" s="119">
        <v>106</v>
      </c>
      <c r="BK104" s="119">
        <v>106</v>
      </c>
      <c r="BL104" s="119">
        <v>106</v>
      </c>
      <c r="BM104" s="119">
        <v>106</v>
      </c>
      <c r="BN104" s="119">
        <v>106</v>
      </c>
      <c r="BO104" s="119">
        <v>106</v>
      </c>
      <c r="BP104" s="119">
        <v>106</v>
      </c>
      <c r="BQ104" s="119">
        <v>106</v>
      </c>
      <c r="BR104" s="119">
        <v>106</v>
      </c>
      <c r="BS104" s="119">
        <v>105</v>
      </c>
      <c r="BT104" s="119">
        <v>106</v>
      </c>
      <c r="BU104" s="119">
        <v>106</v>
      </c>
      <c r="BV104" s="119">
        <v>106</v>
      </c>
      <c r="BW104" s="119">
        <v>106</v>
      </c>
      <c r="BX104" s="119">
        <v>105</v>
      </c>
      <c r="BY104" s="119">
        <v>104</v>
      </c>
      <c r="BZ104" s="119">
        <v>104</v>
      </c>
      <c r="CA104" s="119">
        <v>104</v>
      </c>
      <c r="CB104" s="119">
        <v>104</v>
      </c>
      <c r="CC104" s="119">
        <v>102</v>
      </c>
      <c r="CD104" s="119">
        <v>102</v>
      </c>
      <c r="CE104" s="119">
        <v>102</v>
      </c>
      <c r="CF104" s="119">
        <v>102</v>
      </c>
      <c r="CG104" s="119">
        <v>101</v>
      </c>
      <c r="CH104" s="120">
        <v>101</v>
      </c>
    </row>
    <row r="105" spans="1:86">
      <c r="A105" s="115">
        <v>43907</v>
      </c>
      <c r="B105" s="124">
        <v>87</v>
      </c>
      <c r="C105" s="124">
        <v>87</v>
      </c>
      <c r="D105" s="124">
        <v>87</v>
      </c>
      <c r="E105" s="124">
        <v>87</v>
      </c>
      <c r="F105" s="124">
        <v>87</v>
      </c>
      <c r="G105" s="124">
        <v>87</v>
      </c>
      <c r="H105" s="124">
        <v>87</v>
      </c>
      <c r="I105" s="124">
        <v>87</v>
      </c>
      <c r="J105" s="124">
        <v>87</v>
      </c>
      <c r="K105" s="124">
        <v>87</v>
      </c>
      <c r="L105" s="119">
        <v>87</v>
      </c>
      <c r="M105" s="119">
        <v>87</v>
      </c>
      <c r="N105" s="119">
        <v>87</v>
      </c>
      <c r="O105" s="119">
        <v>87</v>
      </c>
      <c r="P105" s="119">
        <v>87</v>
      </c>
      <c r="Q105" s="119">
        <v>87</v>
      </c>
      <c r="R105" s="119">
        <v>87</v>
      </c>
      <c r="S105" s="119">
        <v>87</v>
      </c>
      <c r="T105" s="119">
        <v>87</v>
      </c>
      <c r="U105" s="119">
        <v>87</v>
      </c>
      <c r="V105" s="119">
        <v>87</v>
      </c>
      <c r="W105" s="119">
        <v>87</v>
      </c>
      <c r="X105" s="119">
        <v>87</v>
      </c>
      <c r="Y105" s="119">
        <v>87</v>
      </c>
      <c r="Z105" s="119">
        <v>87</v>
      </c>
      <c r="AA105" s="119">
        <v>87</v>
      </c>
      <c r="AB105" s="119">
        <v>87</v>
      </c>
      <c r="AC105" s="119">
        <v>87</v>
      </c>
      <c r="AD105" s="119">
        <v>87</v>
      </c>
      <c r="AE105" s="119">
        <v>87</v>
      </c>
      <c r="AF105" s="119">
        <v>87</v>
      </c>
      <c r="AG105" s="119">
        <v>87</v>
      </c>
      <c r="AH105" s="119">
        <v>87</v>
      </c>
      <c r="AI105" s="119">
        <v>87</v>
      </c>
      <c r="AJ105" s="119">
        <v>87</v>
      </c>
      <c r="AK105" s="119">
        <v>87</v>
      </c>
      <c r="AL105" s="119">
        <v>87</v>
      </c>
      <c r="AM105" s="119">
        <v>87</v>
      </c>
      <c r="AN105" s="119">
        <v>87</v>
      </c>
      <c r="AO105" s="119">
        <v>87</v>
      </c>
      <c r="AP105" s="119">
        <v>87</v>
      </c>
      <c r="AQ105" s="119">
        <v>87</v>
      </c>
      <c r="AR105" s="119">
        <v>87</v>
      </c>
      <c r="AS105" s="119">
        <v>87</v>
      </c>
      <c r="AT105" s="119">
        <v>87</v>
      </c>
      <c r="AU105" s="119">
        <v>87</v>
      </c>
      <c r="AV105" s="119">
        <v>87</v>
      </c>
      <c r="AW105" s="119">
        <v>87</v>
      </c>
      <c r="AX105" s="119">
        <v>87</v>
      </c>
      <c r="AY105" s="119">
        <v>86</v>
      </c>
      <c r="AZ105" s="119">
        <v>86</v>
      </c>
      <c r="BA105" s="119">
        <v>86</v>
      </c>
      <c r="BB105" s="119">
        <v>86</v>
      </c>
      <c r="BC105" s="119">
        <v>86</v>
      </c>
      <c r="BD105" s="119">
        <v>86</v>
      </c>
      <c r="BE105" s="119">
        <v>86</v>
      </c>
      <c r="BF105" s="119">
        <v>86</v>
      </c>
      <c r="BG105" s="119">
        <v>86</v>
      </c>
      <c r="BH105" s="119">
        <v>86</v>
      </c>
      <c r="BI105" s="119">
        <v>86</v>
      </c>
      <c r="BJ105" s="119">
        <v>86</v>
      </c>
      <c r="BK105" s="119">
        <v>86</v>
      </c>
      <c r="BL105" s="119">
        <v>86</v>
      </c>
      <c r="BM105" s="119">
        <v>86</v>
      </c>
      <c r="BN105" s="119">
        <v>86</v>
      </c>
      <c r="BO105" s="119">
        <v>86</v>
      </c>
      <c r="BP105" s="119">
        <v>86</v>
      </c>
      <c r="BQ105" s="119">
        <v>86</v>
      </c>
      <c r="BR105" s="119">
        <v>86</v>
      </c>
      <c r="BS105" s="119">
        <v>85</v>
      </c>
      <c r="BT105" s="119">
        <v>86</v>
      </c>
      <c r="BU105" s="119">
        <v>86</v>
      </c>
      <c r="BV105" s="119">
        <v>86</v>
      </c>
      <c r="BW105" s="119">
        <v>86</v>
      </c>
      <c r="BX105" s="119">
        <v>85</v>
      </c>
      <c r="BY105" s="119">
        <v>84</v>
      </c>
      <c r="BZ105" s="119">
        <v>84</v>
      </c>
      <c r="CA105" s="119">
        <v>84</v>
      </c>
      <c r="CB105" s="119">
        <v>84</v>
      </c>
      <c r="CC105" s="119">
        <v>82</v>
      </c>
      <c r="CD105" s="119">
        <v>82</v>
      </c>
      <c r="CE105" s="119">
        <v>82</v>
      </c>
      <c r="CF105" s="119">
        <v>82</v>
      </c>
      <c r="CG105" s="119">
        <v>82</v>
      </c>
      <c r="CH105" s="120">
        <v>82</v>
      </c>
    </row>
    <row r="106" spans="1:86">
      <c r="A106" s="115">
        <v>43906</v>
      </c>
      <c r="B106" s="124">
        <v>64</v>
      </c>
      <c r="C106" s="124">
        <v>64</v>
      </c>
      <c r="D106" s="124">
        <v>64</v>
      </c>
      <c r="E106" s="124">
        <v>64</v>
      </c>
      <c r="F106" s="124">
        <v>64</v>
      </c>
      <c r="G106" s="124">
        <v>64</v>
      </c>
      <c r="H106" s="124">
        <v>64</v>
      </c>
      <c r="I106" s="124">
        <v>64</v>
      </c>
      <c r="J106" s="124">
        <v>64</v>
      </c>
      <c r="K106" s="124">
        <v>64</v>
      </c>
      <c r="L106" s="119">
        <v>64</v>
      </c>
      <c r="M106" s="119">
        <v>64</v>
      </c>
      <c r="N106" s="119">
        <v>64</v>
      </c>
      <c r="O106" s="119">
        <v>64</v>
      </c>
      <c r="P106" s="119">
        <v>64</v>
      </c>
      <c r="Q106" s="119">
        <v>64</v>
      </c>
      <c r="R106" s="119">
        <v>64</v>
      </c>
      <c r="S106" s="119">
        <v>64</v>
      </c>
      <c r="T106" s="119">
        <v>64</v>
      </c>
      <c r="U106" s="119">
        <v>64</v>
      </c>
      <c r="V106" s="119">
        <v>64</v>
      </c>
      <c r="W106" s="119">
        <v>64</v>
      </c>
      <c r="X106" s="119">
        <v>64</v>
      </c>
      <c r="Y106" s="119">
        <v>64</v>
      </c>
      <c r="Z106" s="119">
        <v>64</v>
      </c>
      <c r="AA106" s="119">
        <v>64</v>
      </c>
      <c r="AB106" s="119">
        <v>64</v>
      </c>
      <c r="AC106" s="119">
        <v>64</v>
      </c>
      <c r="AD106" s="119">
        <v>64</v>
      </c>
      <c r="AE106" s="119">
        <v>64</v>
      </c>
      <c r="AF106" s="119">
        <v>64</v>
      </c>
      <c r="AG106" s="119">
        <v>64</v>
      </c>
      <c r="AH106" s="119">
        <v>64</v>
      </c>
      <c r="AI106" s="119">
        <v>64</v>
      </c>
      <c r="AJ106" s="119">
        <v>64</v>
      </c>
      <c r="AK106" s="119">
        <v>64</v>
      </c>
      <c r="AL106" s="119">
        <v>64</v>
      </c>
      <c r="AM106" s="119">
        <v>64</v>
      </c>
      <c r="AN106" s="119">
        <v>64</v>
      </c>
      <c r="AO106" s="119">
        <v>64</v>
      </c>
      <c r="AP106" s="119">
        <v>64</v>
      </c>
      <c r="AQ106" s="119">
        <v>64</v>
      </c>
      <c r="AR106" s="119">
        <v>64</v>
      </c>
      <c r="AS106" s="119">
        <v>64</v>
      </c>
      <c r="AT106" s="119">
        <v>64</v>
      </c>
      <c r="AU106" s="119">
        <v>64</v>
      </c>
      <c r="AV106" s="119">
        <v>64</v>
      </c>
      <c r="AW106" s="119">
        <v>64</v>
      </c>
      <c r="AX106" s="119">
        <v>64</v>
      </c>
      <c r="AY106" s="119">
        <v>64</v>
      </c>
      <c r="AZ106" s="119">
        <v>64</v>
      </c>
      <c r="BA106" s="119">
        <v>64</v>
      </c>
      <c r="BB106" s="119">
        <v>64</v>
      </c>
      <c r="BC106" s="119">
        <v>64</v>
      </c>
      <c r="BD106" s="119">
        <v>64</v>
      </c>
      <c r="BE106" s="119">
        <v>64</v>
      </c>
      <c r="BF106" s="119">
        <v>64</v>
      </c>
      <c r="BG106" s="119">
        <v>64</v>
      </c>
      <c r="BH106" s="119">
        <v>64</v>
      </c>
      <c r="BI106" s="119">
        <v>64</v>
      </c>
      <c r="BJ106" s="119">
        <v>64</v>
      </c>
      <c r="BK106" s="119">
        <v>64</v>
      </c>
      <c r="BL106" s="119">
        <v>64</v>
      </c>
      <c r="BM106" s="119">
        <v>64</v>
      </c>
      <c r="BN106" s="119">
        <v>64</v>
      </c>
      <c r="BO106" s="119">
        <v>64</v>
      </c>
      <c r="BP106" s="119">
        <v>64</v>
      </c>
      <c r="BQ106" s="119">
        <v>64</v>
      </c>
      <c r="BR106" s="119">
        <v>64</v>
      </c>
      <c r="BS106" s="119">
        <v>63</v>
      </c>
      <c r="BT106" s="119">
        <v>63</v>
      </c>
      <c r="BU106" s="119">
        <v>63</v>
      </c>
      <c r="BV106" s="119">
        <v>63</v>
      </c>
      <c r="BW106" s="119">
        <v>63</v>
      </c>
      <c r="BX106" s="119">
        <v>62</v>
      </c>
      <c r="BY106" s="119">
        <v>61</v>
      </c>
      <c r="BZ106" s="119">
        <v>61</v>
      </c>
      <c r="CA106" s="119">
        <v>61</v>
      </c>
      <c r="CB106" s="119">
        <v>61</v>
      </c>
      <c r="CC106" s="119">
        <v>60</v>
      </c>
      <c r="CD106" s="119">
        <v>60</v>
      </c>
      <c r="CE106" s="119">
        <v>60</v>
      </c>
      <c r="CF106" s="119">
        <v>60</v>
      </c>
      <c r="CG106" s="119">
        <v>60</v>
      </c>
      <c r="CH106" s="120">
        <v>61</v>
      </c>
    </row>
    <row r="107" spans="1:86">
      <c r="A107" s="115">
        <v>43905</v>
      </c>
      <c r="B107" s="124">
        <v>40</v>
      </c>
      <c r="C107" s="124">
        <v>40</v>
      </c>
      <c r="D107" s="124">
        <v>40</v>
      </c>
      <c r="E107" s="124">
        <v>40</v>
      </c>
      <c r="F107" s="124">
        <v>40</v>
      </c>
      <c r="G107" s="124">
        <v>40</v>
      </c>
      <c r="H107" s="124">
        <v>40</v>
      </c>
      <c r="I107" s="124">
        <v>40</v>
      </c>
      <c r="J107" s="124">
        <v>40</v>
      </c>
      <c r="K107" s="124">
        <v>40</v>
      </c>
      <c r="L107" s="119">
        <v>40</v>
      </c>
      <c r="M107" s="119">
        <v>40</v>
      </c>
      <c r="N107" s="119">
        <v>40</v>
      </c>
      <c r="O107" s="119">
        <v>40</v>
      </c>
      <c r="P107" s="119">
        <v>40</v>
      </c>
      <c r="Q107" s="119">
        <v>40</v>
      </c>
      <c r="R107" s="119">
        <v>40</v>
      </c>
      <c r="S107" s="119">
        <v>40</v>
      </c>
      <c r="T107" s="119">
        <v>40</v>
      </c>
      <c r="U107" s="119">
        <v>40</v>
      </c>
      <c r="V107" s="119">
        <v>40</v>
      </c>
      <c r="W107" s="119">
        <v>40</v>
      </c>
      <c r="X107" s="119">
        <v>40</v>
      </c>
      <c r="Y107" s="119">
        <v>40</v>
      </c>
      <c r="Z107" s="119">
        <v>40</v>
      </c>
      <c r="AA107" s="119">
        <v>40</v>
      </c>
      <c r="AB107" s="119">
        <v>40</v>
      </c>
      <c r="AC107" s="119">
        <v>40</v>
      </c>
      <c r="AD107" s="119">
        <v>40</v>
      </c>
      <c r="AE107" s="119">
        <v>40</v>
      </c>
      <c r="AF107" s="119">
        <v>40</v>
      </c>
      <c r="AG107" s="119">
        <v>40</v>
      </c>
      <c r="AH107" s="119">
        <v>40</v>
      </c>
      <c r="AI107" s="119">
        <v>40</v>
      </c>
      <c r="AJ107" s="119">
        <v>40</v>
      </c>
      <c r="AK107" s="119">
        <v>40</v>
      </c>
      <c r="AL107" s="119">
        <v>40</v>
      </c>
      <c r="AM107" s="119">
        <v>40</v>
      </c>
      <c r="AN107" s="119">
        <v>40</v>
      </c>
      <c r="AO107" s="119">
        <v>40</v>
      </c>
      <c r="AP107" s="119">
        <v>40</v>
      </c>
      <c r="AQ107" s="119">
        <v>40</v>
      </c>
      <c r="AR107" s="119">
        <v>40</v>
      </c>
      <c r="AS107" s="119">
        <v>40</v>
      </c>
      <c r="AT107" s="119">
        <v>40</v>
      </c>
      <c r="AU107" s="119">
        <v>40</v>
      </c>
      <c r="AV107" s="119">
        <v>40</v>
      </c>
      <c r="AW107" s="119">
        <v>40</v>
      </c>
      <c r="AX107" s="119">
        <v>40</v>
      </c>
      <c r="AY107" s="119">
        <v>41</v>
      </c>
      <c r="AZ107" s="119">
        <v>41</v>
      </c>
      <c r="BA107" s="119">
        <v>41</v>
      </c>
      <c r="BB107" s="119">
        <v>41</v>
      </c>
      <c r="BC107" s="119">
        <v>41</v>
      </c>
      <c r="BD107" s="119">
        <v>41</v>
      </c>
      <c r="BE107" s="119">
        <v>41</v>
      </c>
      <c r="BF107" s="119">
        <v>41</v>
      </c>
      <c r="BG107" s="119">
        <v>41</v>
      </c>
      <c r="BH107" s="119">
        <v>41</v>
      </c>
      <c r="BI107" s="119">
        <v>41</v>
      </c>
      <c r="BJ107" s="119">
        <v>41</v>
      </c>
      <c r="BK107" s="119">
        <v>41</v>
      </c>
      <c r="BL107" s="119">
        <v>41</v>
      </c>
      <c r="BM107" s="119">
        <v>41</v>
      </c>
      <c r="BN107" s="119">
        <v>41</v>
      </c>
      <c r="BO107" s="119">
        <v>41</v>
      </c>
      <c r="BP107" s="119">
        <v>41</v>
      </c>
      <c r="BQ107" s="119">
        <v>41</v>
      </c>
      <c r="BR107" s="119">
        <v>41</v>
      </c>
      <c r="BS107" s="119">
        <v>40</v>
      </c>
      <c r="BT107" s="119">
        <v>40</v>
      </c>
      <c r="BU107" s="119">
        <v>40</v>
      </c>
      <c r="BV107" s="119">
        <v>40</v>
      </c>
      <c r="BW107" s="119">
        <v>40</v>
      </c>
      <c r="BX107" s="119">
        <v>39</v>
      </c>
      <c r="BY107" s="119">
        <v>38</v>
      </c>
      <c r="BZ107" s="119">
        <v>38</v>
      </c>
      <c r="CA107" s="119">
        <v>38</v>
      </c>
      <c r="CB107" s="119">
        <v>38</v>
      </c>
      <c r="CC107" s="119">
        <v>37</v>
      </c>
      <c r="CD107" s="119">
        <v>37</v>
      </c>
      <c r="CE107" s="119">
        <v>37</v>
      </c>
      <c r="CF107" s="119">
        <v>37</v>
      </c>
      <c r="CG107" s="119">
        <v>37</v>
      </c>
      <c r="CH107" s="120">
        <v>37</v>
      </c>
    </row>
    <row r="108" spans="1:86">
      <c r="A108" s="115">
        <v>43904</v>
      </c>
      <c r="B108" s="124">
        <v>26</v>
      </c>
      <c r="C108" s="124">
        <v>26</v>
      </c>
      <c r="D108" s="124">
        <v>26</v>
      </c>
      <c r="E108" s="124">
        <v>26</v>
      </c>
      <c r="F108" s="124">
        <v>26</v>
      </c>
      <c r="G108" s="124">
        <v>26</v>
      </c>
      <c r="H108" s="124">
        <v>26</v>
      </c>
      <c r="I108" s="124">
        <v>26</v>
      </c>
      <c r="J108" s="124">
        <v>26</v>
      </c>
      <c r="K108" s="124">
        <v>26</v>
      </c>
      <c r="L108" s="119">
        <v>26</v>
      </c>
      <c r="M108" s="119">
        <v>26</v>
      </c>
      <c r="N108" s="119">
        <v>26</v>
      </c>
      <c r="O108" s="119">
        <v>26</v>
      </c>
      <c r="P108" s="119">
        <v>26</v>
      </c>
      <c r="Q108" s="119">
        <v>26</v>
      </c>
      <c r="R108" s="119">
        <v>26</v>
      </c>
      <c r="S108" s="119">
        <v>26</v>
      </c>
      <c r="T108" s="119">
        <v>26</v>
      </c>
      <c r="U108" s="119">
        <v>26</v>
      </c>
      <c r="V108" s="119">
        <v>26</v>
      </c>
      <c r="W108" s="119">
        <v>26</v>
      </c>
      <c r="X108" s="119">
        <v>26</v>
      </c>
      <c r="Y108" s="119">
        <v>26</v>
      </c>
      <c r="Z108" s="119">
        <v>26</v>
      </c>
      <c r="AA108" s="119">
        <v>26</v>
      </c>
      <c r="AB108" s="119">
        <v>26</v>
      </c>
      <c r="AC108" s="119">
        <v>26</v>
      </c>
      <c r="AD108" s="119">
        <v>26</v>
      </c>
      <c r="AE108" s="119">
        <v>26</v>
      </c>
      <c r="AF108" s="119">
        <v>26</v>
      </c>
      <c r="AG108" s="119">
        <v>26</v>
      </c>
      <c r="AH108" s="119">
        <v>26</v>
      </c>
      <c r="AI108" s="119">
        <v>26</v>
      </c>
      <c r="AJ108" s="119">
        <v>26</v>
      </c>
      <c r="AK108" s="119">
        <v>26</v>
      </c>
      <c r="AL108" s="119">
        <v>26</v>
      </c>
      <c r="AM108" s="119">
        <v>26</v>
      </c>
      <c r="AN108" s="119">
        <v>26</v>
      </c>
      <c r="AO108" s="119">
        <v>26</v>
      </c>
      <c r="AP108" s="119">
        <v>26</v>
      </c>
      <c r="AQ108" s="119">
        <v>26</v>
      </c>
      <c r="AR108" s="119">
        <v>26</v>
      </c>
      <c r="AS108" s="119">
        <v>26</v>
      </c>
      <c r="AT108" s="119">
        <v>26</v>
      </c>
      <c r="AU108" s="119">
        <v>26</v>
      </c>
      <c r="AV108" s="119">
        <v>26</v>
      </c>
      <c r="AW108" s="119">
        <v>26</v>
      </c>
      <c r="AX108" s="119">
        <v>26</v>
      </c>
      <c r="AY108" s="119">
        <v>27</v>
      </c>
      <c r="AZ108" s="119">
        <v>27</v>
      </c>
      <c r="BA108" s="119">
        <v>27</v>
      </c>
      <c r="BB108" s="119">
        <v>27</v>
      </c>
      <c r="BC108" s="119">
        <v>27</v>
      </c>
      <c r="BD108" s="119">
        <v>27</v>
      </c>
      <c r="BE108" s="119">
        <v>27</v>
      </c>
      <c r="BF108" s="119">
        <v>27</v>
      </c>
      <c r="BG108" s="119">
        <v>27</v>
      </c>
      <c r="BH108" s="119">
        <v>27</v>
      </c>
      <c r="BI108" s="119">
        <v>27</v>
      </c>
      <c r="BJ108" s="119">
        <v>27</v>
      </c>
      <c r="BK108" s="119">
        <v>27</v>
      </c>
      <c r="BL108" s="119">
        <v>27</v>
      </c>
      <c r="BM108" s="119">
        <v>27</v>
      </c>
      <c r="BN108" s="119">
        <v>27</v>
      </c>
      <c r="BO108" s="119">
        <v>27</v>
      </c>
      <c r="BP108" s="119">
        <v>27</v>
      </c>
      <c r="BQ108" s="119">
        <v>27</v>
      </c>
      <c r="BR108" s="119">
        <v>27</v>
      </c>
      <c r="BS108" s="119">
        <v>26</v>
      </c>
      <c r="BT108" s="119">
        <v>26</v>
      </c>
      <c r="BU108" s="119">
        <v>26</v>
      </c>
      <c r="BV108" s="119">
        <v>26</v>
      </c>
      <c r="BW108" s="119">
        <v>26</v>
      </c>
      <c r="BX108" s="119">
        <v>26</v>
      </c>
      <c r="BY108" s="119">
        <v>26</v>
      </c>
      <c r="BZ108" s="119">
        <v>26</v>
      </c>
      <c r="CA108" s="119">
        <v>26</v>
      </c>
      <c r="CB108" s="119">
        <v>26</v>
      </c>
      <c r="CC108" s="119">
        <v>25</v>
      </c>
      <c r="CD108" s="119">
        <v>25</v>
      </c>
      <c r="CE108" s="119">
        <v>25</v>
      </c>
      <c r="CF108" s="119">
        <v>25</v>
      </c>
      <c r="CG108" s="119">
        <v>25</v>
      </c>
      <c r="CH108" s="120">
        <v>25</v>
      </c>
    </row>
    <row r="109" spans="1:86">
      <c r="A109" s="125">
        <v>43903</v>
      </c>
      <c r="B109" s="121">
        <v>16</v>
      </c>
      <c r="C109" s="121">
        <v>16</v>
      </c>
      <c r="D109" s="121">
        <v>16</v>
      </c>
      <c r="E109" s="121">
        <v>16</v>
      </c>
      <c r="F109" s="121">
        <v>16</v>
      </c>
      <c r="G109" s="121">
        <v>16</v>
      </c>
      <c r="H109" s="121">
        <v>16</v>
      </c>
      <c r="I109" s="121">
        <v>16</v>
      </c>
      <c r="J109" s="121">
        <v>16</v>
      </c>
      <c r="K109" s="121">
        <v>16</v>
      </c>
      <c r="L109" s="119">
        <v>16</v>
      </c>
      <c r="M109" s="119">
        <v>16</v>
      </c>
      <c r="N109" s="119">
        <v>16</v>
      </c>
      <c r="O109" s="119">
        <v>16</v>
      </c>
      <c r="P109" s="119">
        <v>16</v>
      </c>
      <c r="Q109" s="119">
        <v>16</v>
      </c>
      <c r="R109" s="119">
        <v>16</v>
      </c>
      <c r="S109" s="119">
        <v>16</v>
      </c>
      <c r="T109" s="119">
        <v>16</v>
      </c>
      <c r="U109" s="119">
        <v>16</v>
      </c>
      <c r="V109" s="119">
        <v>16</v>
      </c>
      <c r="W109" s="119">
        <v>16</v>
      </c>
      <c r="X109" s="119">
        <v>16</v>
      </c>
      <c r="Y109" s="119">
        <v>16</v>
      </c>
      <c r="Z109" s="119">
        <v>16</v>
      </c>
      <c r="AA109" s="119">
        <v>16</v>
      </c>
      <c r="AB109" s="119">
        <v>16</v>
      </c>
      <c r="AC109" s="119">
        <v>16</v>
      </c>
      <c r="AD109" s="119">
        <v>16</v>
      </c>
      <c r="AE109" s="119">
        <v>16</v>
      </c>
      <c r="AF109" s="119">
        <v>16</v>
      </c>
      <c r="AG109" s="119">
        <v>16</v>
      </c>
      <c r="AH109" s="119">
        <v>16</v>
      </c>
      <c r="AI109" s="119">
        <v>16</v>
      </c>
      <c r="AJ109" s="119">
        <v>16</v>
      </c>
      <c r="AK109" s="119">
        <v>16</v>
      </c>
      <c r="AL109" s="119">
        <v>16</v>
      </c>
      <c r="AM109" s="119">
        <v>16</v>
      </c>
      <c r="AN109" s="119">
        <v>16</v>
      </c>
      <c r="AO109" s="119">
        <v>16</v>
      </c>
      <c r="AP109" s="119">
        <v>16</v>
      </c>
      <c r="AQ109" s="119">
        <v>16</v>
      </c>
      <c r="AR109" s="119">
        <v>16</v>
      </c>
      <c r="AS109" s="119">
        <v>16</v>
      </c>
      <c r="AT109" s="119">
        <v>16</v>
      </c>
      <c r="AU109" s="119">
        <v>16</v>
      </c>
      <c r="AV109" s="119">
        <v>16</v>
      </c>
      <c r="AW109" s="119">
        <v>16</v>
      </c>
      <c r="AX109" s="119">
        <v>16</v>
      </c>
      <c r="AY109" s="119">
        <v>17</v>
      </c>
      <c r="AZ109" s="119">
        <v>17</v>
      </c>
      <c r="BA109" s="119">
        <v>17</v>
      </c>
      <c r="BB109" s="119">
        <v>17</v>
      </c>
      <c r="BC109" s="119">
        <v>17</v>
      </c>
      <c r="BD109" s="119">
        <v>17</v>
      </c>
      <c r="BE109" s="119">
        <v>17</v>
      </c>
      <c r="BF109" s="119">
        <v>17</v>
      </c>
      <c r="BG109" s="119">
        <v>17</v>
      </c>
      <c r="BH109" s="119">
        <v>17</v>
      </c>
      <c r="BI109" s="119">
        <v>17</v>
      </c>
      <c r="BJ109" s="119">
        <v>17</v>
      </c>
      <c r="BK109" s="119">
        <v>17</v>
      </c>
      <c r="BL109" s="119">
        <v>17</v>
      </c>
      <c r="BM109" s="119">
        <v>17</v>
      </c>
      <c r="BN109" s="119">
        <v>17</v>
      </c>
      <c r="BO109" s="119">
        <v>17</v>
      </c>
      <c r="BP109" s="119">
        <v>17</v>
      </c>
      <c r="BQ109" s="119">
        <v>17</v>
      </c>
      <c r="BR109" s="119">
        <v>17</v>
      </c>
      <c r="BS109" s="119">
        <v>16</v>
      </c>
      <c r="BT109" s="119">
        <v>16</v>
      </c>
      <c r="BU109" s="119">
        <v>16</v>
      </c>
      <c r="BV109" s="119">
        <v>16</v>
      </c>
      <c r="BW109" s="119">
        <v>16</v>
      </c>
      <c r="BX109" s="119">
        <v>16</v>
      </c>
      <c r="BY109" s="119">
        <v>16</v>
      </c>
      <c r="BZ109" s="119">
        <v>16</v>
      </c>
      <c r="CA109" s="119">
        <v>16</v>
      </c>
      <c r="CB109" s="119">
        <v>16</v>
      </c>
      <c r="CC109" s="119">
        <v>16</v>
      </c>
      <c r="CD109" s="119">
        <v>16</v>
      </c>
      <c r="CE109" s="119">
        <v>16</v>
      </c>
      <c r="CF109" s="119">
        <v>16</v>
      </c>
      <c r="CG109" s="119">
        <v>16</v>
      </c>
      <c r="CH109" s="120">
        <v>16</v>
      </c>
    </row>
    <row r="110" spans="1:86">
      <c r="A110" s="125">
        <v>43902</v>
      </c>
      <c r="B110" s="121">
        <v>10</v>
      </c>
      <c r="C110" s="121">
        <v>10</v>
      </c>
      <c r="D110" s="121">
        <v>10</v>
      </c>
      <c r="E110" s="121">
        <v>10</v>
      </c>
      <c r="F110" s="121">
        <v>10</v>
      </c>
      <c r="G110" s="121">
        <v>10</v>
      </c>
      <c r="H110" s="121">
        <v>10</v>
      </c>
      <c r="I110" s="121">
        <v>10</v>
      </c>
      <c r="J110" s="121">
        <v>10</v>
      </c>
      <c r="K110" s="121">
        <v>10</v>
      </c>
      <c r="L110" s="119">
        <v>10</v>
      </c>
      <c r="M110" s="119">
        <v>10</v>
      </c>
      <c r="N110" s="119">
        <v>10</v>
      </c>
      <c r="O110" s="119">
        <v>10</v>
      </c>
      <c r="P110" s="119">
        <v>10</v>
      </c>
      <c r="Q110" s="119">
        <v>10</v>
      </c>
      <c r="R110" s="119">
        <v>10</v>
      </c>
      <c r="S110" s="119">
        <v>10</v>
      </c>
      <c r="T110" s="119">
        <v>10</v>
      </c>
      <c r="U110" s="119">
        <v>10</v>
      </c>
      <c r="V110" s="119">
        <v>10</v>
      </c>
      <c r="W110" s="119">
        <v>10</v>
      </c>
      <c r="X110" s="119">
        <v>10</v>
      </c>
      <c r="Y110" s="119">
        <v>10</v>
      </c>
      <c r="Z110" s="119">
        <v>10</v>
      </c>
      <c r="AA110" s="119">
        <v>10</v>
      </c>
      <c r="AB110" s="119">
        <v>10</v>
      </c>
      <c r="AC110" s="119">
        <v>10</v>
      </c>
      <c r="AD110" s="119">
        <v>10</v>
      </c>
      <c r="AE110" s="119">
        <v>10</v>
      </c>
      <c r="AF110" s="119">
        <v>10</v>
      </c>
      <c r="AG110" s="119">
        <v>10</v>
      </c>
      <c r="AH110" s="119">
        <v>10</v>
      </c>
      <c r="AI110" s="119">
        <v>10</v>
      </c>
      <c r="AJ110" s="119">
        <v>10</v>
      </c>
      <c r="AK110" s="119">
        <v>10</v>
      </c>
      <c r="AL110" s="119">
        <v>10</v>
      </c>
      <c r="AM110" s="119">
        <v>10</v>
      </c>
      <c r="AN110" s="119">
        <v>10</v>
      </c>
      <c r="AO110" s="119">
        <v>10</v>
      </c>
      <c r="AP110" s="119">
        <v>10</v>
      </c>
      <c r="AQ110" s="119">
        <v>10</v>
      </c>
      <c r="AR110" s="119">
        <v>10</v>
      </c>
      <c r="AS110" s="119">
        <v>10</v>
      </c>
      <c r="AT110" s="119">
        <v>10</v>
      </c>
      <c r="AU110" s="119">
        <v>10</v>
      </c>
      <c r="AV110" s="119">
        <v>10</v>
      </c>
      <c r="AW110" s="119">
        <v>10</v>
      </c>
      <c r="AX110" s="119">
        <v>10</v>
      </c>
      <c r="AY110" s="119">
        <v>11</v>
      </c>
      <c r="AZ110" s="119">
        <v>11</v>
      </c>
      <c r="BA110" s="119">
        <v>11</v>
      </c>
      <c r="BB110" s="119">
        <v>11</v>
      </c>
      <c r="BC110" s="119">
        <v>11</v>
      </c>
      <c r="BD110" s="119">
        <v>11</v>
      </c>
      <c r="BE110" s="119">
        <v>11</v>
      </c>
      <c r="BF110" s="119">
        <v>11</v>
      </c>
      <c r="BG110" s="119">
        <v>11</v>
      </c>
      <c r="BH110" s="119">
        <v>11</v>
      </c>
      <c r="BI110" s="119">
        <v>11</v>
      </c>
      <c r="BJ110" s="119">
        <v>11</v>
      </c>
      <c r="BK110" s="119">
        <v>11</v>
      </c>
      <c r="BL110" s="119">
        <v>11</v>
      </c>
      <c r="BM110" s="119">
        <v>11</v>
      </c>
      <c r="BN110" s="119">
        <v>11</v>
      </c>
      <c r="BO110" s="119">
        <v>11</v>
      </c>
      <c r="BP110" s="119">
        <v>11</v>
      </c>
      <c r="BQ110" s="119">
        <v>11</v>
      </c>
      <c r="BR110" s="119">
        <v>11</v>
      </c>
      <c r="BS110" s="119">
        <v>10</v>
      </c>
      <c r="BT110" s="119">
        <v>10</v>
      </c>
      <c r="BU110" s="119">
        <v>10</v>
      </c>
      <c r="BV110" s="119">
        <v>10</v>
      </c>
      <c r="BW110" s="119">
        <v>10</v>
      </c>
      <c r="BX110" s="119">
        <v>10</v>
      </c>
      <c r="BY110" s="119">
        <v>10</v>
      </c>
      <c r="BZ110" s="119">
        <v>10</v>
      </c>
      <c r="CA110" s="119">
        <v>10</v>
      </c>
      <c r="CB110" s="119">
        <v>10</v>
      </c>
      <c r="CC110" s="119">
        <v>10</v>
      </c>
      <c r="CD110" s="119">
        <v>10</v>
      </c>
      <c r="CE110" s="119">
        <v>10</v>
      </c>
      <c r="CF110" s="119">
        <v>10</v>
      </c>
      <c r="CG110" s="119">
        <v>10</v>
      </c>
      <c r="CH110" s="120">
        <v>10</v>
      </c>
    </row>
    <row r="111" spans="1:86">
      <c r="A111" s="125">
        <v>43901</v>
      </c>
      <c r="B111" s="121">
        <v>7</v>
      </c>
      <c r="C111" s="121">
        <v>7</v>
      </c>
      <c r="D111" s="121">
        <v>7</v>
      </c>
      <c r="E111" s="121">
        <v>7</v>
      </c>
      <c r="F111" s="121">
        <v>7</v>
      </c>
      <c r="G111" s="121">
        <v>7</v>
      </c>
      <c r="H111" s="121">
        <v>7</v>
      </c>
      <c r="I111" s="121">
        <v>7</v>
      </c>
      <c r="J111" s="121">
        <v>7</v>
      </c>
      <c r="K111" s="121">
        <v>7</v>
      </c>
      <c r="L111" s="119">
        <v>7</v>
      </c>
      <c r="M111" s="119">
        <v>7</v>
      </c>
      <c r="N111" s="119">
        <v>7</v>
      </c>
      <c r="O111" s="119">
        <v>7</v>
      </c>
      <c r="P111" s="119">
        <v>7</v>
      </c>
      <c r="Q111" s="119">
        <v>7</v>
      </c>
      <c r="R111" s="119">
        <v>7</v>
      </c>
      <c r="S111" s="119">
        <v>7</v>
      </c>
      <c r="T111" s="119">
        <v>7</v>
      </c>
      <c r="U111" s="119">
        <v>7</v>
      </c>
      <c r="V111" s="119">
        <v>7</v>
      </c>
      <c r="W111" s="119">
        <v>7</v>
      </c>
      <c r="X111" s="119">
        <v>7</v>
      </c>
      <c r="Y111" s="119">
        <v>7</v>
      </c>
      <c r="Z111" s="119">
        <v>7</v>
      </c>
      <c r="AA111" s="119">
        <v>7</v>
      </c>
      <c r="AB111" s="119">
        <v>7</v>
      </c>
      <c r="AC111" s="119">
        <v>7</v>
      </c>
      <c r="AD111" s="119">
        <v>7</v>
      </c>
      <c r="AE111" s="119">
        <v>7</v>
      </c>
      <c r="AF111" s="119">
        <v>7</v>
      </c>
      <c r="AG111" s="119">
        <v>7</v>
      </c>
      <c r="AH111" s="119">
        <v>7</v>
      </c>
      <c r="AI111" s="119">
        <v>7</v>
      </c>
      <c r="AJ111" s="119">
        <v>7</v>
      </c>
      <c r="AK111" s="119">
        <v>7</v>
      </c>
      <c r="AL111" s="119">
        <v>7</v>
      </c>
      <c r="AM111" s="119">
        <v>7</v>
      </c>
      <c r="AN111" s="119">
        <v>7</v>
      </c>
      <c r="AO111" s="119">
        <v>7</v>
      </c>
      <c r="AP111" s="119">
        <v>7</v>
      </c>
      <c r="AQ111" s="119">
        <v>7</v>
      </c>
      <c r="AR111" s="119">
        <v>7</v>
      </c>
      <c r="AS111" s="119">
        <v>7</v>
      </c>
      <c r="AT111" s="119">
        <v>7</v>
      </c>
      <c r="AU111" s="119">
        <v>7</v>
      </c>
      <c r="AV111" s="119">
        <v>7</v>
      </c>
      <c r="AW111" s="119">
        <v>7</v>
      </c>
      <c r="AX111" s="119">
        <v>7</v>
      </c>
      <c r="AY111" s="119">
        <v>8</v>
      </c>
      <c r="AZ111" s="119">
        <v>8</v>
      </c>
      <c r="BA111" s="119">
        <v>8</v>
      </c>
      <c r="BB111" s="119">
        <v>8</v>
      </c>
      <c r="BC111" s="119">
        <v>8</v>
      </c>
      <c r="BD111" s="119">
        <v>8</v>
      </c>
      <c r="BE111" s="119">
        <v>8</v>
      </c>
      <c r="BF111" s="119">
        <v>8</v>
      </c>
      <c r="BG111" s="119">
        <v>8</v>
      </c>
      <c r="BH111" s="119">
        <v>8</v>
      </c>
      <c r="BI111" s="119">
        <v>8</v>
      </c>
      <c r="BJ111" s="119">
        <v>8</v>
      </c>
      <c r="BK111" s="119">
        <v>8</v>
      </c>
      <c r="BL111" s="119">
        <v>8</v>
      </c>
      <c r="BM111" s="119">
        <v>8</v>
      </c>
      <c r="BN111" s="119">
        <v>8</v>
      </c>
      <c r="BO111" s="119">
        <v>8</v>
      </c>
      <c r="BP111" s="119">
        <v>8</v>
      </c>
      <c r="BQ111" s="119">
        <v>8</v>
      </c>
      <c r="BR111" s="119">
        <v>8</v>
      </c>
      <c r="BS111" s="119">
        <v>7</v>
      </c>
      <c r="BT111" s="119">
        <v>7</v>
      </c>
      <c r="BU111" s="119">
        <v>7</v>
      </c>
      <c r="BV111" s="119">
        <v>7</v>
      </c>
      <c r="BW111" s="119">
        <v>7</v>
      </c>
      <c r="BX111" s="119">
        <v>7</v>
      </c>
      <c r="BY111" s="119">
        <v>7</v>
      </c>
      <c r="BZ111" s="119">
        <v>7</v>
      </c>
      <c r="CA111" s="119">
        <v>7</v>
      </c>
      <c r="CB111" s="119">
        <v>7</v>
      </c>
      <c r="CC111" s="119">
        <v>7</v>
      </c>
      <c r="CD111" s="119">
        <v>7</v>
      </c>
      <c r="CE111" s="119">
        <v>7</v>
      </c>
      <c r="CF111" s="119">
        <v>7</v>
      </c>
      <c r="CG111" s="119">
        <v>7</v>
      </c>
      <c r="CH111" s="120">
        <v>7</v>
      </c>
    </row>
    <row r="112" spans="1:86">
      <c r="A112" s="125">
        <v>43900</v>
      </c>
      <c r="B112" s="121">
        <v>5</v>
      </c>
      <c r="C112" s="121">
        <v>5</v>
      </c>
      <c r="D112" s="121">
        <v>5</v>
      </c>
      <c r="E112" s="121">
        <v>5</v>
      </c>
      <c r="F112" s="121">
        <v>5</v>
      </c>
      <c r="G112" s="121">
        <v>5</v>
      </c>
      <c r="H112" s="121">
        <v>5</v>
      </c>
      <c r="I112" s="121">
        <v>5</v>
      </c>
      <c r="J112" s="121">
        <v>5</v>
      </c>
      <c r="K112" s="121">
        <v>5</v>
      </c>
      <c r="L112" s="119">
        <v>5</v>
      </c>
      <c r="M112" s="119">
        <v>5</v>
      </c>
      <c r="N112" s="119">
        <v>5</v>
      </c>
      <c r="O112" s="119">
        <v>5</v>
      </c>
      <c r="P112" s="119">
        <v>5</v>
      </c>
      <c r="Q112" s="119">
        <v>5</v>
      </c>
      <c r="R112" s="119">
        <v>5</v>
      </c>
      <c r="S112" s="119">
        <v>5</v>
      </c>
      <c r="T112" s="119">
        <v>5</v>
      </c>
      <c r="U112" s="119">
        <v>5</v>
      </c>
      <c r="V112" s="119">
        <v>5</v>
      </c>
      <c r="W112" s="119">
        <v>5</v>
      </c>
      <c r="X112" s="119">
        <v>5</v>
      </c>
      <c r="Y112" s="119">
        <v>5</v>
      </c>
      <c r="Z112" s="119">
        <v>5</v>
      </c>
      <c r="AA112" s="119">
        <v>5</v>
      </c>
      <c r="AB112" s="119">
        <v>5</v>
      </c>
      <c r="AC112" s="119">
        <v>5</v>
      </c>
      <c r="AD112" s="119">
        <v>5</v>
      </c>
      <c r="AE112" s="119">
        <v>5</v>
      </c>
      <c r="AF112" s="119">
        <v>5</v>
      </c>
      <c r="AG112" s="119">
        <v>5</v>
      </c>
      <c r="AH112" s="119">
        <v>5</v>
      </c>
      <c r="AI112" s="119">
        <v>5</v>
      </c>
      <c r="AJ112" s="119">
        <v>5</v>
      </c>
      <c r="AK112" s="119">
        <v>5</v>
      </c>
      <c r="AL112" s="119">
        <v>5</v>
      </c>
      <c r="AM112" s="119">
        <v>5</v>
      </c>
      <c r="AN112" s="119">
        <v>5</v>
      </c>
      <c r="AO112" s="119">
        <v>5</v>
      </c>
      <c r="AP112" s="119">
        <v>5</v>
      </c>
      <c r="AQ112" s="119">
        <v>5</v>
      </c>
      <c r="AR112" s="119">
        <v>5</v>
      </c>
      <c r="AS112" s="119">
        <v>5</v>
      </c>
      <c r="AT112" s="119">
        <v>5</v>
      </c>
      <c r="AU112" s="119">
        <v>5</v>
      </c>
      <c r="AV112" s="119">
        <v>5</v>
      </c>
      <c r="AW112" s="119">
        <v>5</v>
      </c>
      <c r="AX112" s="119">
        <v>5</v>
      </c>
      <c r="AY112" s="119">
        <v>5</v>
      </c>
      <c r="AZ112" s="119">
        <v>5</v>
      </c>
      <c r="BA112" s="119">
        <v>5</v>
      </c>
      <c r="BB112" s="119">
        <v>5</v>
      </c>
      <c r="BC112" s="119">
        <v>5</v>
      </c>
      <c r="BD112" s="119">
        <v>5</v>
      </c>
      <c r="BE112" s="119">
        <v>5</v>
      </c>
      <c r="BF112" s="119">
        <v>5</v>
      </c>
      <c r="BG112" s="119">
        <v>5</v>
      </c>
      <c r="BH112" s="119">
        <v>5</v>
      </c>
      <c r="BI112" s="119">
        <v>5</v>
      </c>
      <c r="BJ112" s="119">
        <v>5</v>
      </c>
      <c r="BK112" s="119">
        <v>5</v>
      </c>
      <c r="BL112" s="119">
        <v>5</v>
      </c>
      <c r="BM112" s="119">
        <v>5</v>
      </c>
      <c r="BN112" s="119">
        <v>5</v>
      </c>
      <c r="BO112" s="119">
        <v>5</v>
      </c>
      <c r="BP112" s="119">
        <v>5</v>
      </c>
      <c r="BQ112" s="119">
        <v>5</v>
      </c>
      <c r="BR112" s="119">
        <v>5</v>
      </c>
      <c r="BS112" s="119">
        <v>5</v>
      </c>
      <c r="BT112" s="119">
        <v>5</v>
      </c>
      <c r="BU112" s="119">
        <v>5</v>
      </c>
      <c r="BV112" s="119">
        <v>5</v>
      </c>
      <c r="BW112" s="119">
        <v>5</v>
      </c>
      <c r="BX112" s="119">
        <v>5</v>
      </c>
      <c r="BY112" s="119">
        <v>5</v>
      </c>
      <c r="BZ112" s="119">
        <v>5</v>
      </c>
      <c r="CA112" s="119">
        <v>5</v>
      </c>
      <c r="CB112" s="119">
        <v>5</v>
      </c>
      <c r="CC112" s="119">
        <v>5</v>
      </c>
      <c r="CD112" s="119">
        <v>5</v>
      </c>
      <c r="CE112" s="119">
        <v>5</v>
      </c>
      <c r="CF112" s="119">
        <v>5</v>
      </c>
      <c r="CG112" s="119">
        <v>5</v>
      </c>
      <c r="CH112" s="120">
        <v>5</v>
      </c>
    </row>
    <row r="113" spans="1:86">
      <c r="A113" s="125">
        <v>43899</v>
      </c>
      <c r="B113" s="121">
        <v>4</v>
      </c>
      <c r="C113" s="121">
        <v>4</v>
      </c>
      <c r="D113" s="121">
        <v>4</v>
      </c>
      <c r="E113" s="121">
        <v>4</v>
      </c>
      <c r="F113" s="121">
        <v>4</v>
      </c>
      <c r="G113" s="121">
        <v>4</v>
      </c>
      <c r="H113" s="121">
        <v>4</v>
      </c>
      <c r="I113" s="121">
        <v>4</v>
      </c>
      <c r="J113" s="121">
        <v>4</v>
      </c>
      <c r="K113" s="121">
        <v>4</v>
      </c>
      <c r="L113" s="119">
        <v>4</v>
      </c>
      <c r="M113" s="119">
        <v>4</v>
      </c>
      <c r="N113" s="119">
        <v>4</v>
      </c>
      <c r="O113" s="119">
        <v>4</v>
      </c>
      <c r="P113" s="119">
        <v>4</v>
      </c>
      <c r="Q113" s="119">
        <v>4</v>
      </c>
      <c r="R113" s="119">
        <v>4</v>
      </c>
      <c r="S113" s="119">
        <v>4</v>
      </c>
      <c r="T113" s="119">
        <v>4</v>
      </c>
      <c r="U113" s="119">
        <v>4</v>
      </c>
      <c r="V113" s="119">
        <v>4</v>
      </c>
      <c r="W113" s="119">
        <v>4</v>
      </c>
      <c r="X113" s="119">
        <v>4</v>
      </c>
      <c r="Y113" s="119">
        <v>4</v>
      </c>
      <c r="Z113" s="119">
        <v>4</v>
      </c>
      <c r="AA113" s="119">
        <v>4</v>
      </c>
      <c r="AB113" s="119">
        <v>4</v>
      </c>
      <c r="AC113" s="119">
        <v>4</v>
      </c>
      <c r="AD113" s="119">
        <v>4</v>
      </c>
      <c r="AE113" s="119">
        <v>4</v>
      </c>
      <c r="AF113" s="119">
        <v>4</v>
      </c>
      <c r="AG113" s="119">
        <v>4</v>
      </c>
      <c r="AH113" s="119">
        <v>4</v>
      </c>
      <c r="AI113" s="119">
        <v>4</v>
      </c>
      <c r="AJ113" s="119">
        <v>4</v>
      </c>
      <c r="AK113" s="119">
        <v>4</v>
      </c>
      <c r="AL113" s="119">
        <v>4</v>
      </c>
      <c r="AM113" s="119">
        <v>4</v>
      </c>
      <c r="AN113" s="119">
        <v>4</v>
      </c>
      <c r="AO113" s="119">
        <v>4</v>
      </c>
      <c r="AP113" s="119">
        <v>4</v>
      </c>
      <c r="AQ113" s="119">
        <v>4</v>
      </c>
      <c r="AR113" s="119">
        <v>4</v>
      </c>
      <c r="AS113" s="119">
        <v>4</v>
      </c>
      <c r="AT113" s="119">
        <v>4</v>
      </c>
      <c r="AU113" s="119">
        <v>4</v>
      </c>
      <c r="AV113" s="119">
        <v>4</v>
      </c>
      <c r="AW113" s="119">
        <v>4</v>
      </c>
      <c r="AX113" s="119">
        <v>4</v>
      </c>
      <c r="AY113" s="119">
        <v>4</v>
      </c>
      <c r="AZ113" s="119">
        <v>4</v>
      </c>
      <c r="BA113" s="119">
        <v>4</v>
      </c>
      <c r="BB113" s="119">
        <v>4</v>
      </c>
      <c r="BC113" s="119">
        <v>4</v>
      </c>
      <c r="BD113" s="119">
        <v>4</v>
      </c>
      <c r="BE113" s="119">
        <v>4</v>
      </c>
      <c r="BF113" s="119">
        <v>4</v>
      </c>
      <c r="BG113" s="119">
        <v>4</v>
      </c>
      <c r="BH113" s="119">
        <v>4</v>
      </c>
      <c r="BI113" s="119">
        <v>4</v>
      </c>
      <c r="BJ113" s="119">
        <v>4</v>
      </c>
      <c r="BK113" s="119">
        <v>4</v>
      </c>
      <c r="BL113" s="119">
        <v>4</v>
      </c>
      <c r="BM113" s="119">
        <v>4</v>
      </c>
      <c r="BN113" s="119">
        <v>4</v>
      </c>
      <c r="BO113" s="119">
        <v>4</v>
      </c>
      <c r="BP113" s="119">
        <v>4</v>
      </c>
      <c r="BQ113" s="119">
        <v>4</v>
      </c>
      <c r="BR113" s="119">
        <v>4</v>
      </c>
      <c r="BS113" s="119">
        <v>4</v>
      </c>
      <c r="BT113" s="119">
        <v>4</v>
      </c>
      <c r="BU113" s="119">
        <v>4</v>
      </c>
      <c r="BV113" s="119">
        <v>4</v>
      </c>
      <c r="BW113" s="119">
        <v>4</v>
      </c>
      <c r="BX113" s="119">
        <v>4</v>
      </c>
      <c r="BY113" s="119">
        <v>4</v>
      </c>
      <c r="BZ113" s="119">
        <v>4</v>
      </c>
      <c r="CA113" s="119">
        <v>4</v>
      </c>
      <c r="CB113" s="119">
        <v>4</v>
      </c>
      <c r="CC113" s="119">
        <v>4</v>
      </c>
      <c r="CD113" s="119">
        <v>4</v>
      </c>
      <c r="CE113" s="119">
        <v>4</v>
      </c>
      <c r="CF113" s="119">
        <v>4</v>
      </c>
      <c r="CG113" s="119">
        <v>4</v>
      </c>
      <c r="CH113" s="120">
        <v>4</v>
      </c>
    </row>
    <row r="114" spans="1:86">
      <c r="A114" s="125">
        <v>43898</v>
      </c>
      <c r="B114" s="121">
        <v>4</v>
      </c>
      <c r="C114" s="121">
        <v>4</v>
      </c>
      <c r="D114" s="121">
        <v>4</v>
      </c>
      <c r="E114" s="121">
        <v>4</v>
      </c>
      <c r="F114" s="121">
        <v>4</v>
      </c>
      <c r="G114" s="121">
        <v>4</v>
      </c>
      <c r="H114" s="121">
        <v>4</v>
      </c>
      <c r="I114" s="121">
        <v>4</v>
      </c>
      <c r="J114" s="121">
        <v>4</v>
      </c>
      <c r="K114" s="121">
        <v>4</v>
      </c>
      <c r="L114" s="119">
        <v>4</v>
      </c>
      <c r="M114" s="119">
        <v>4</v>
      </c>
      <c r="N114" s="119">
        <v>4</v>
      </c>
      <c r="O114" s="119">
        <v>4</v>
      </c>
      <c r="P114" s="119">
        <v>4</v>
      </c>
      <c r="Q114" s="119">
        <v>4</v>
      </c>
      <c r="R114" s="119">
        <v>4</v>
      </c>
      <c r="S114" s="119">
        <v>4</v>
      </c>
      <c r="T114" s="119">
        <v>4</v>
      </c>
      <c r="U114" s="119">
        <v>4</v>
      </c>
      <c r="V114" s="119">
        <v>4</v>
      </c>
      <c r="W114" s="119">
        <v>4</v>
      </c>
      <c r="X114" s="119">
        <v>4</v>
      </c>
      <c r="Y114" s="119">
        <v>4</v>
      </c>
      <c r="Z114" s="119">
        <v>4</v>
      </c>
      <c r="AA114" s="119">
        <v>4</v>
      </c>
      <c r="AB114" s="119">
        <v>4</v>
      </c>
      <c r="AC114" s="119">
        <v>4</v>
      </c>
      <c r="AD114" s="119">
        <v>4</v>
      </c>
      <c r="AE114" s="119">
        <v>4</v>
      </c>
      <c r="AF114" s="119">
        <v>4</v>
      </c>
      <c r="AG114" s="119">
        <v>4</v>
      </c>
      <c r="AH114" s="119">
        <v>4</v>
      </c>
      <c r="AI114" s="119">
        <v>4</v>
      </c>
      <c r="AJ114" s="119">
        <v>4</v>
      </c>
      <c r="AK114" s="119">
        <v>4</v>
      </c>
      <c r="AL114" s="119">
        <v>4</v>
      </c>
      <c r="AM114" s="119">
        <v>4</v>
      </c>
      <c r="AN114" s="119">
        <v>4</v>
      </c>
      <c r="AO114" s="119">
        <v>4</v>
      </c>
      <c r="AP114" s="119">
        <v>4</v>
      </c>
      <c r="AQ114" s="119">
        <v>4</v>
      </c>
      <c r="AR114" s="119">
        <v>4</v>
      </c>
      <c r="AS114" s="119">
        <v>4</v>
      </c>
      <c r="AT114" s="119">
        <v>4</v>
      </c>
      <c r="AU114" s="119">
        <v>4</v>
      </c>
      <c r="AV114" s="119">
        <v>4</v>
      </c>
      <c r="AW114" s="119">
        <v>4</v>
      </c>
      <c r="AX114" s="119">
        <v>4</v>
      </c>
      <c r="AY114" s="119">
        <v>4</v>
      </c>
      <c r="AZ114" s="119">
        <v>4</v>
      </c>
      <c r="BA114" s="119">
        <v>4</v>
      </c>
      <c r="BB114" s="119">
        <v>4</v>
      </c>
      <c r="BC114" s="119">
        <v>4</v>
      </c>
      <c r="BD114" s="119">
        <v>4</v>
      </c>
      <c r="BE114" s="119">
        <v>4</v>
      </c>
      <c r="BF114" s="119">
        <v>4</v>
      </c>
      <c r="BG114" s="119">
        <v>4</v>
      </c>
      <c r="BH114" s="119">
        <v>4</v>
      </c>
      <c r="BI114" s="119">
        <v>4</v>
      </c>
      <c r="BJ114" s="119">
        <v>4</v>
      </c>
      <c r="BK114" s="119">
        <v>4</v>
      </c>
      <c r="BL114" s="119">
        <v>4</v>
      </c>
      <c r="BM114" s="119">
        <v>4</v>
      </c>
      <c r="BN114" s="119">
        <v>4</v>
      </c>
      <c r="BO114" s="119">
        <v>4</v>
      </c>
      <c r="BP114" s="119">
        <v>4</v>
      </c>
      <c r="BQ114" s="119">
        <v>4</v>
      </c>
      <c r="BR114" s="119">
        <v>4</v>
      </c>
      <c r="BS114" s="119">
        <v>4</v>
      </c>
      <c r="BT114" s="119">
        <v>4</v>
      </c>
      <c r="BU114" s="119">
        <v>4</v>
      </c>
      <c r="BV114" s="119">
        <v>4</v>
      </c>
      <c r="BW114" s="119">
        <v>4</v>
      </c>
      <c r="BX114" s="119">
        <v>4</v>
      </c>
      <c r="BY114" s="119">
        <v>4</v>
      </c>
      <c r="BZ114" s="119">
        <v>4</v>
      </c>
      <c r="CA114" s="119">
        <v>4</v>
      </c>
      <c r="CB114" s="119">
        <v>4</v>
      </c>
      <c r="CC114" s="119">
        <v>4</v>
      </c>
      <c r="CD114" s="119">
        <v>4</v>
      </c>
      <c r="CE114" s="119">
        <v>4</v>
      </c>
      <c r="CF114" s="119">
        <v>4</v>
      </c>
      <c r="CG114" s="119">
        <v>4</v>
      </c>
      <c r="CH114" s="120">
        <v>4</v>
      </c>
    </row>
    <row r="115" spans="1:86">
      <c r="A115" s="125">
        <v>43897</v>
      </c>
      <c r="B115" s="121">
        <v>2</v>
      </c>
      <c r="C115" s="121">
        <v>2</v>
      </c>
      <c r="D115" s="121">
        <v>2</v>
      </c>
      <c r="E115" s="121">
        <v>2</v>
      </c>
      <c r="F115" s="121">
        <v>2</v>
      </c>
      <c r="G115" s="121">
        <v>2</v>
      </c>
      <c r="H115" s="121">
        <v>2</v>
      </c>
      <c r="I115" s="121">
        <v>2</v>
      </c>
      <c r="J115" s="121">
        <v>2</v>
      </c>
      <c r="K115" s="121">
        <v>2</v>
      </c>
      <c r="L115" s="119">
        <v>2</v>
      </c>
      <c r="M115" s="119">
        <v>2</v>
      </c>
      <c r="N115" s="119">
        <v>2</v>
      </c>
      <c r="O115" s="119">
        <v>2</v>
      </c>
      <c r="P115" s="119">
        <v>2</v>
      </c>
      <c r="Q115" s="119">
        <v>2</v>
      </c>
      <c r="R115" s="119">
        <v>2</v>
      </c>
      <c r="S115" s="119">
        <v>2</v>
      </c>
      <c r="T115" s="119">
        <v>2</v>
      </c>
      <c r="U115" s="119">
        <v>2</v>
      </c>
      <c r="V115" s="119">
        <v>2</v>
      </c>
      <c r="W115" s="119">
        <v>2</v>
      </c>
      <c r="X115" s="119">
        <v>2</v>
      </c>
      <c r="Y115" s="119">
        <v>2</v>
      </c>
      <c r="Z115" s="119">
        <v>2</v>
      </c>
      <c r="AA115" s="119">
        <v>2</v>
      </c>
      <c r="AB115" s="119">
        <v>2</v>
      </c>
      <c r="AC115" s="119">
        <v>2</v>
      </c>
      <c r="AD115" s="119">
        <v>2</v>
      </c>
      <c r="AE115" s="119">
        <v>2</v>
      </c>
      <c r="AF115" s="119">
        <v>2</v>
      </c>
      <c r="AG115" s="119">
        <v>2</v>
      </c>
      <c r="AH115" s="119">
        <v>2</v>
      </c>
      <c r="AI115" s="119">
        <v>2</v>
      </c>
      <c r="AJ115" s="119">
        <v>2</v>
      </c>
      <c r="AK115" s="119">
        <v>2</v>
      </c>
      <c r="AL115" s="119">
        <v>2</v>
      </c>
      <c r="AM115" s="119">
        <v>2</v>
      </c>
      <c r="AN115" s="119">
        <v>2</v>
      </c>
      <c r="AO115" s="119">
        <v>2</v>
      </c>
      <c r="AP115" s="119">
        <v>2</v>
      </c>
      <c r="AQ115" s="119">
        <v>2</v>
      </c>
      <c r="AR115" s="119">
        <v>2</v>
      </c>
      <c r="AS115" s="119">
        <v>2</v>
      </c>
      <c r="AT115" s="119">
        <v>2</v>
      </c>
      <c r="AU115" s="119">
        <v>2</v>
      </c>
      <c r="AV115" s="119">
        <v>2</v>
      </c>
      <c r="AW115" s="119">
        <v>2</v>
      </c>
      <c r="AX115" s="119">
        <v>2</v>
      </c>
      <c r="AY115" s="119">
        <v>2</v>
      </c>
      <c r="AZ115" s="119">
        <v>2</v>
      </c>
      <c r="BA115" s="119">
        <v>2</v>
      </c>
      <c r="BB115" s="119">
        <v>2</v>
      </c>
      <c r="BC115" s="119">
        <v>2</v>
      </c>
      <c r="BD115" s="119">
        <v>2</v>
      </c>
      <c r="BE115" s="119">
        <v>2</v>
      </c>
      <c r="BF115" s="119">
        <v>2</v>
      </c>
      <c r="BG115" s="119">
        <v>2</v>
      </c>
      <c r="BH115" s="119">
        <v>2</v>
      </c>
      <c r="BI115" s="119">
        <v>2</v>
      </c>
      <c r="BJ115" s="119">
        <v>2</v>
      </c>
      <c r="BK115" s="119">
        <v>2</v>
      </c>
      <c r="BL115" s="119">
        <v>2</v>
      </c>
      <c r="BM115" s="119">
        <v>2</v>
      </c>
      <c r="BN115" s="119">
        <v>2</v>
      </c>
      <c r="BO115" s="119">
        <v>2</v>
      </c>
      <c r="BP115" s="119">
        <v>2</v>
      </c>
      <c r="BQ115" s="119">
        <v>2</v>
      </c>
      <c r="BR115" s="119">
        <v>2</v>
      </c>
      <c r="BS115" s="119">
        <v>2</v>
      </c>
      <c r="BT115" s="119">
        <v>2</v>
      </c>
      <c r="BU115" s="119">
        <v>2</v>
      </c>
      <c r="BV115" s="119">
        <v>2</v>
      </c>
      <c r="BW115" s="119">
        <v>2</v>
      </c>
      <c r="BX115" s="119">
        <v>2</v>
      </c>
      <c r="BY115" s="119">
        <v>2</v>
      </c>
      <c r="BZ115" s="119">
        <v>2</v>
      </c>
      <c r="CA115" s="119">
        <v>2</v>
      </c>
      <c r="CB115" s="119">
        <v>2</v>
      </c>
      <c r="CC115" s="119">
        <v>2</v>
      </c>
      <c r="CD115" s="119">
        <v>2</v>
      </c>
      <c r="CE115" s="119">
        <v>2</v>
      </c>
      <c r="CF115" s="119">
        <v>2</v>
      </c>
      <c r="CG115" s="119">
        <v>2</v>
      </c>
      <c r="CH115" s="120">
        <v>2</v>
      </c>
    </row>
    <row r="116" spans="1:86">
      <c r="A116" s="125">
        <v>43896</v>
      </c>
      <c r="B116" s="121">
        <v>1</v>
      </c>
      <c r="C116" s="121">
        <v>1</v>
      </c>
      <c r="D116" s="121">
        <v>1</v>
      </c>
      <c r="E116" s="121">
        <v>1</v>
      </c>
      <c r="F116" s="121">
        <v>1</v>
      </c>
      <c r="G116" s="121">
        <v>1</v>
      </c>
      <c r="H116" s="121">
        <v>1</v>
      </c>
      <c r="I116" s="121">
        <v>1</v>
      </c>
      <c r="J116" s="121">
        <v>1</v>
      </c>
      <c r="K116" s="121">
        <v>1</v>
      </c>
      <c r="L116" s="119">
        <v>1</v>
      </c>
      <c r="M116" s="119">
        <v>1</v>
      </c>
      <c r="N116" s="119">
        <v>1</v>
      </c>
      <c r="O116" s="119">
        <v>1</v>
      </c>
      <c r="P116" s="119">
        <v>1</v>
      </c>
      <c r="Q116" s="119">
        <v>1</v>
      </c>
      <c r="R116" s="119">
        <v>1</v>
      </c>
      <c r="S116" s="119">
        <v>1</v>
      </c>
      <c r="T116" s="119">
        <v>1</v>
      </c>
      <c r="U116" s="119">
        <v>1</v>
      </c>
      <c r="V116" s="119">
        <v>1</v>
      </c>
      <c r="W116" s="119">
        <v>1</v>
      </c>
      <c r="X116" s="119">
        <v>1</v>
      </c>
      <c r="Y116" s="119">
        <v>1</v>
      </c>
      <c r="Z116" s="119">
        <v>1</v>
      </c>
      <c r="AA116" s="119">
        <v>1</v>
      </c>
      <c r="AB116" s="119">
        <v>1</v>
      </c>
      <c r="AC116" s="119">
        <v>1</v>
      </c>
      <c r="AD116" s="119">
        <v>1</v>
      </c>
      <c r="AE116" s="119">
        <v>1</v>
      </c>
      <c r="AF116" s="119">
        <v>1</v>
      </c>
      <c r="AG116" s="119">
        <v>1</v>
      </c>
      <c r="AH116" s="119">
        <v>1</v>
      </c>
      <c r="AI116" s="119">
        <v>1</v>
      </c>
      <c r="AJ116" s="119">
        <v>1</v>
      </c>
      <c r="AK116" s="119">
        <v>1</v>
      </c>
      <c r="AL116" s="119">
        <v>1</v>
      </c>
      <c r="AM116" s="119">
        <v>1</v>
      </c>
      <c r="AN116" s="119">
        <v>1</v>
      </c>
      <c r="AO116" s="119">
        <v>1</v>
      </c>
      <c r="AP116" s="119">
        <v>1</v>
      </c>
      <c r="AQ116" s="119">
        <v>1</v>
      </c>
      <c r="AR116" s="119">
        <v>1</v>
      </c>
      <c r="AS116" s="119">
        <v>1</v>
      </c>
      <c r="AT116" s="119">
        <v>1</v>
      </c>
      <c r="AU116" s="119">
        <v>1</v>
      </c>
      <c r="AV116" s="119">
        <v>1</v>
      </c>
      <c r="AW116" s="119">
        <v>1</v>
      </c>
      <c r="AX116" s="119">
        <v>1</v>
      </c>
      <c r="AY116" s="119">
        <v>1</v>
      </c>
      <c r="AZ116" s="119">
        <v>1</v>
      </c>
      <c r="BA116" s="119">
        <v>1</v>
      </c>
      <c r="BB116" s="119">
        <v>1</v>
      </c>
      <c r="BC116" s="119">
        <v>1</v>
      </c>
      <c r="BD116" s="119">
        <v>1</v>
      </c>
      <c r="BE116" s="119">
        <v>1</v>
      </c>
      <c r="BF116" s="119">
        <v>1</v>
      </c>
      <c r="BG116" s="119">
        <v>1</v>
      </c>
      <c r="BH116" s="119">
        <v>1</v>
      </c>
      <c r="BI116" s="119">
        <v>1</v>
      </c>
      <c r="BJ116" s="119">
        <v>1</v>
      </c>
      <c r="BK116" s="119">
        <v>1</v>
      </c>
      <c r="BL116" s="119">
        <v>1</v>
      </c>
      <c r="BM116" s="119">
        <v>1</v>
      </c>
      <c r="BN116" s="119">
        <v>1</v>
      </c>
      <c r="BO116" s="119">
        <v>1</v>
      </c>
      <c r="BP116" s="119">
        <v>1</v>
      </c>
      <c r="BQ116" s="119">
        <v>1</v>
      </c>
      <c r="BR116" s="119">
        <v>1</v>
      </c>
      <c r="BS116" s="119">
        <v>1</v>
      </c>
      <c r="BT116" s="119">
        <v>1</v>
      </c>
      <c r="BU116" s="119">
        <v>1</v>
      </c>
      <c r="BV116" s="119">
        <v>1</v>
      </c>
      <c r="BW116" s="119">
        <v>1</v>
      </c>
      <c r="BX116" s="119">
        <v>1</v>
      </c>
      <c r="BY116" s="119">
        <v>1</v>
      </c>
      <c r="BZ116" s="119">
        <v>1</v>
      </c>
      <c r="CA116" s="119">
        <v>1</v>
      </c>
      <c r="CB116" s="119">
        <v>1</v>
      </c>
      <c r="CC116" s="119">
        <v>1</v>
      </c>
      <c r="CD116" s="119">
        <v>1</v>
      </c>
      <c r="CE116" s="119">
        <v>1</v>
      </c>
      <c r="CF116" s="119">
        <v>1</v>
      </c>
      <c r="CG116" s="119">
        <v>1</v>
      </c>
      <c r="CH116" s="120">
        <v>1</v>
      </c>
    </row>
    <row r="117" spans="1:86">
      <c r="A117" s="125">
        <v>43895</v>
      </c>
      <c r="B117" s="121">
        <v>0</v>
      </c>
      <c r="C117" s="121">
        <v>0</v>
      </c>
      <c r="D117" s="121">
        <v>0</v>
      </c>
      <c r="E117" s="121">
        <v>0</v>
      </c>
      <c r="F117" s="121">
        <v>0</v>
      </c>
      <c r="G117" s="121">
        <v>0</v>
      </c>
      <c r="H117" s="121">
        <v>0</v>
      </c>
      <c r="I117" s="121">
        <v>0</v>
      </c>
      <c r="J117" s="121">
        <v>0</v>
      </c>
      <c r="K117" s="121">
        <v>0</v>
      </c>
      <c r="L117" s="119">
        <v>0</v>
      </c>
      <c r="M117" s="119">
        <v>0</v>
      </c>
      <c r="N117" s="119">
        <v>0</v>
      </c>
      <c r="O117" s="119">
        <v>0</v>
      </c>
      <c r="P117" s="119">
        <v>0</v>
      </c>
      <c r="Q117" s="119">
        <v>0</v>
      </c>
      <c r="R117" s="119">
        <v>0</v>
      </c>
      <c r="S117" s="119">
        <v>0</v>
      </c>
      <c r="T117" s="119">
        <v>0</v>
      </c>
      <c r="U117" s="119">
        <v>0</v>
      </c>
      <c r="V117" s="119">
        <v>0</v>
      </c>
      <c r="W117" s="119">
        <v>0</v>
      </c>
      <c r="X117" s="119">
        <v>0</v>
      </c>
      <c r="Y117" s="119">
        <v>0</v>
      </c>
      <c r="Z117" s="119">
        <v>0</v>
      </c>
      <c r="AA117" s="119">
        <v>0</v>
      </c>
      <c r="AB117" s="119">
        <v>0</v>
      </c>
      <c r="AC117" s="119">
        <v>0</v>
      </c>
      <c r="AD117" s="119">
        <v>0</v>
      </c>
      <c r="AE117" s="119">
        <v>0</v>
      </c>
      <c r="AF117" s="119">
        <v>0</v>
      </c>
      <c r="AG117" s="119">
        <v>0</v>
      </c>
      <c r="AH117" s="119">
        <v>0</v>
      </c>
      <c r="AI117" s="119">
        <v>0</v>
      </c>
      <c r="AJ117" s="119">
        <v>0</v>
      </c>
      <c r="AK117" s="119">
        <v>0</v>
      </c>
      <c r="AL117" s="119">
        <v>0</v>
      </c>
      <c r="AM117" s="119">
        <v>0</v>
      </c>
      <c r="AN117" s="119">
        <v>0</v>
      </c>
      <c r="AO117" s="119">
        <v>0</v>
      </c>
      <c r="AP117" s="119">
        <v>0</v>
      </c>
      <c r="AQ117" s="119">
        <v>0</v>
      </c>
      <c r="AR117" s="119">
        <v>0</v>
      </c>
      <c r="AS117" s="119">
        <v>0</v>
      </c>
      <c r="AT117" s="119">
        <v>0</v>
      </c>
      <c r="AU117" s="119">
        <v>0</v>
      </c>
      <c r="AV117" s="119">
        <v>0</v>
      </c>
      <c r="AW117" s="119">
        <v>0</v>
      </c>
      <c r="AX117" s="119">
        <v>0</v>
      </c>
      <c r="AY117" s="119">
        <v>0</v>
      </c>
      <c r="AZ117" s="119">
        <v>0</v>
      </c>
      <c r="BA117" s="119">
        <v>0</v>
      </c>
      <c r="BB117" s="119">
        <v>0</v>
      </c>
      <c r="BC117" s="119">
        <v>0</v>
      </c>
      <c r="BD117" s="119">
        <v>0</v>
      </c>
      <c r="BE117" s="119">
        <v>0</v>
      </c>
      <c r="BF117" s="119">
        <v>0</v>
      </c>
      <c r="BG117" s="119">
        <v>0</v>
      </c>
      <c r="BH117" s="119">
        <v>0</v>
      </c>
      <c r="BI117" s="119">
        <v>0</v>
      </c>
      <c r="BJ117" s="119">
        <v>0</v>
      </c>
      <c r="BK117" s="119">
        <v>0</v>
      </c>
      <c r="BL117" s="119">
        <v>0</v>
      </c>
      <c r="BM117" s="119">
        <v>0</v>
      </c>
      <c r="BN117" s="119">
        <v>0</v>
      </c>
      <c r="BO117" s="119">
        <v>0</v>
      </c>
      <c r="BP117" s="119">
        <v>0</v>
      </c>
      <c r="BQ117" s="119">
        <v>0</v>
      </c>
      <c r="BR117" s="119">
        <v>0</v>
      </c>
      <c r="BS117" s="119">
        <v>0</v>
      </c>
      <c r="BT117" s="119">
        <v>0</v>
      </c>
      <c r="BU117" s="119">
        <v>0</v>
      </c>
      <c r="BV117" s="119">
        <v>0</v>
      </c>
      <c r="BW117" s="119">
        <v>0</v>
      </c>
      <c r="BX117" s="119">
        <v>0</v>
      </c>
      <c r="BY117" s="119">
        <v>0</v>
      </c>
      <c r="BZ117" s="119">
        <v>0</v>
      </c>
      <c r="CA117" s="119">
        <v>0</v>
      </c>
      <c r="CB117" s="119">
        <v>0</v>
      </c>
      <c r="CC117" s="119">
        <v>0</v>
      </c>
      <c r="CD117" s="119">
        <v>0</v>
      </c>
      <c r="CE117" s="119">
        <v>0</v>
      </c>
      <c r="CF117" s="119">
        <v>0</v>
      </c>
      <c r="CG117" s="119">
        <v>0</v>
      </c>
      <c r="CH117" s="120">
        <v>0</v>
      </c>
    </row>
    <row r="118" spans="1:86">
      <c r="A118" s="125">
        <v>43894</v>
      </c>
      <c r="B118" s="121">
        <v>0</v>
      </c>
      <c r="C118" s="121">
        <v>0</v>
      </c>
      <c r="D118" s="121">
        <v>0</v>
      </c>
      <c r="E118" s="121">
        <v>0</v>
      </c>
      <c r="F118" s="121">
        <v>0</v>
      </c>
      <c r="G118" s="121">
        <v>0</v>
      </c>
      <c r="H118" s="121">
        <v>0</v>
      </c>
      <c r="I118" s="121">
        <v>0</v>
      </c>
      <c r="J118" s="121">
        <v>0</v>
      </c>
      <c r="K118" s="121">
        <v>0</v>
      </c>
      <c r="L118" s="119">
        <v>0</v>
      </c>
      <c r="M118" s="119">
        <v>0</v>
      </c>
      <c r="N118" s="119">
        <v>0</v>
      </c>
      <c r="O118" s="119">
        <v>0</v>
      </c>
      <c r="P118" s="119">
        <v>0</v>
      </c>
      <c r="Q118" s="119">
        <v>0</v>
      </c>
      <c r="R118" s="119">
        <v>0</v>
      </c>
      <c r="S118" s="119">
        <v>0</v>
      </c>
      <c r="T118" s="119">
        <v>0</v>
      </c>
      <c r="U118" s="119">
        <v>0</v>
      </c>
      <c r="V118" s="119">
        <v>0</v>
      </c>
      <c r="W118" s="119">
        <v>0</v>
      </c>
      <c r="X118" s="119">
        <v>0</v>
      </c>
      <c r="Y118" s="119">
        <v>0</v>
      </c>
      <c r="Z118" s="119">
        <v>0</v>
      </c>
      <c r="AA118" s="119">
        <v>0</v>
      </c>
      <c r="AB118" s="119">
        <v>0</v>
      </c>
      <c r="AC118" s="119">
        <v>0</v>
      </c>
      <c r="AD118" s="119">
        <v>0</v>
      </c>
      <c r="AE118" s="119">
        <v>0</v>
      </c>
      <c r="AF118" s="119">
        <v>0</v>
      </c>
      <c r="AG118" s="119">
        <v>0</v>
      </c>
      <c r="AH118" s="119">
        <v>0</v>
      </c>
      <c r="AI118" s="119">
        <v>0</v>
      </c>
      <c r="AJ118" s="119">
        <v>0</v>
      </c>
      <c r="AK118" s="119">
        <v>0</v>
      </c>
      <c r="AL118" s="119">
        <v>0</v>
      </c>
      <c r="AM118" s="119">
        <v>0</v>
      </c>
      <c r="AN118" s="119">
        <v>0</v>
      </c>
      <c r="AO118" s="119">
        <v>0</v>
      </c>
      <c r="AP118" s="119">
        <v>0</v>
      </c>
      <c r="AQ118" s="119">
        <v>0</v>
      </c>
      <c r="AR118" s="119">
        <v>0</v>
      </c>
      <c r="AS118" s="119">
        <v>0</v>
      </c>
      <c r="AT118" s="119">
        <v>0</v>
      </c>
      <c r="AU118" s="119">
        <v>0</v>
      </c>
      <c r="AV118" s="119">
        <v>0</v>
      </c>
      <c r="AW118" s="119">
        <v>0</v>
      </c>
      <c r="AX118" s="119">
        <v>0</v>
      </c>
      <c r="AY118" s="119">
        <v>0</v>
      </c>
      <c r="AZ118" s="119">
        <v>0</v>
      </c>
      <c r="BA118" s="119">
        <v>0</v>
      </c>
      <c r="BB118" s="119">
        <v>0</v>
      </c>
      <c r="BC118" s="119">
        <v>0</v>
      </c>
      <c r="BD118" s="119">
        <v>0</v>
      </c>
      <c r="BE118" s="119">
        <v>0</v>
      </c>
      <c r="BF118" s="119">
        <v>0</v>
      </c>
      <c r="BG118" s="119">
        <v>0</v>
      </c>
      <c r="BH118" s="119">
        <v>0</v>
      </c>
      <c r="BI118" s="119">
        <v>0</v>
      </c>
      <c r="BJ118" s="119">
        <v>0</v>
      </c>
      <c r="BK118" s="119">
        <v>0</v>
      </c>
      <c r="BL118" s="119">
        <v>0</v>
      </c>
      <c r="BM118" s="119">
        <v>0</v>
      </c>
      <c r="BN118" s="119">
        <v>0</v>
      </c>
      <c r="BO118" s="119">
        <v>0</v>
      </c>
      <c r="BP118" s="119">
        <v>0</v>
      </c>
      <c r="BQ118" s="119">
        <v>0</v>
      </c>
      <c r="BR118" s="119">
        <v>0</v>
      </c>
      <c r="BS118" s="119">
        <v>0</v>
      </c>
      <c r="BT118" s="119">
        <v>0</v>
      </c>
      <c r="BU118" s="119">
        <v>0</v>
      </c>
      <c r="BV118" s="119">
        <v>0</v>
      </c>
      <c r="BW118" s="119">
        <v>0</v>
      </c>
      <c r="BX118" s="119">
        <v>0</v>
      </c>
      <c r="BY118" s="119">
        <v>0</v>
      </c>
      <c r="BZ118" s="119">
        <v>0</v>
      </c>
      <c r="CA118" s="119">
        <v>0</v>
      </c>
      <c r="CB118" s="119">
        <v>0</v>
      </c>
      <c r="CC118" s="119">
        <v>0</v>
      </c>
      <c r="CD118" s="119">
        <v>0</v>
      </c>
      <c r="CE118" s="119">
        <v>0</v>
      </c>
      <c r="CF118" s="119">
        <v>0</v>
      </c>
      <c r="CG118" s="119">
        <v>0</v>
      </c>
      <c r="CH118" s="120">
        <v>0</v>
      </c>
    </row>
    <row r="119" spans="1:86">
      <c r="A119" s="125">
        <v>43893</v>
      </c>
      <c r="B119" s="121">
        <v>0</v>
      </c>
      <c r="C119" s="121">
        <v>0</v>
      </c>
      <c r="D119" s="121">
        <v>0</v>
      </c>
      <c r="E119" s="121">
        <v>0</v>
      </c>
      <c r="F119" s="121">
        <v>0</v>
      </c>
      <c r="G119" s="121">
        <v>0</v>
      </c>
      <c r="H119" s="121">
        <v>0</v>
      </c>
      <c r="I119" s="121">
        <v>0</v>
      </c>
      <c r="J119" s="121">
        <v>0</v>
      </c>
      <c r="K119" s="121">
        <v>0</v>
      </c>
      <c r="L119" s="119">
        <v>0</v>
      </c>
      <c r="M119" s="119">
        <v>0</v>
      </c>
      <c r="N119" s="119">
        <v>0</v>
      </c>
      <c r="O119" s="119">
        <v>0</v>
      </c>
      <c r="P119" s="119">
        <v>0</v>
      </c>
      <c r="Q119" s="119">
        <v>0</v>
      </c>
      <c r="R119" s="119">
        <v>0</v>
      </c>
      <c r="S119" s="119">
        <v>0</v>
      </c>
      <c r="T119" s="119">
        <v>0</v>
      </c>
      <c r="U119" s="119">
        <v>0</v>
      </c>
      <c r="V119" s="119">
        <v>0</v>
      </c>
      <c r="W119" s="119">
        <v>0</v>
      </c>
      <c r="X119" s="119">
        <v>0</v>
      </c>
      <c r="Y119" s="119">
        <v>0</v>
      </c>
      <c r="Z119" s="119">
        <v>0</v>
      </c>
      <c r="AA119" s="119">
        <v>0</v>
      </c>
      <c r="AB119" s="119">
        <v>0</v>
      </c>
      <c r="AC119" s="119">
        <v>0</v>
      </c>
      <c r="AD119" s="119">
        <v>0</v>
      </c>
      <c r="AE119" s="119">
        <v>0</v>
      </c>
      <c r="AF119" s="119">
        <v>0</v>
      </c>
      <c r="AG119" s="119">
        <v>0</v>
      </c>
      <c r="AH119" s="119">
        <v>0</v>
      </c>
      <c r="AI119" s="119">
        <v>0</v>
      </c>
      <c r="AJ119" s="119">
        <v>0</v>
      </c>
      <c r="AK119" s="119">
        <v>0</v>
      </c>
      <c r="AL119" s="119">
        <v>0</v>
      </c>
      <c r="AM119" s="119">
        <v>0</v>
      </c>
      <c r="AN119" s="119">
        <v>0</v>
      </c>
      <c r="AO119" s="119">
        <v>0</v>
      </c>
      <c r="AP119" s="119">
        <v>0</v>
      </c>
      <c r="AQ119" s="119">
        <v>0</v>
      </c>
      <c r="AR119" s="119">
        <v>0</v>
      </c>
      <c r="AS119" s="119">
        <v>0</v>
      </c>
      <c r="AT119" s="119">
        <v>0</v>
      </c>
      <c r="AU119" s="119">
        <v>0</v>
      </c>
      <c r="AV119" s="119">
        <v>0</v>
      </c>
      <c r="AW119" s="119">
        <v>0</v>
      </c>
      <c r="AX119" s="119">
        <v>0</v>
      </c>
      <c r="AY119" s="119">
        <v>0</v>
      </c>
      <c r="AZ119" s="119">
        <v>0</v>
      </c>
      <c r="BA119" s="119">
        <v>0</v>
      </c>
      <c r="BB119" s="119">
        <v>0</v>
      </c>
      <c r="BC119" s="119">
        <v>0</v>
      </c>
      <c r="BD119" s="119">
        <v>0</v>
      </c>
      <c r="BE119" s="119">
        <v>0</v>
      </c>
      <c r="BF119" s="119">
        <v>0</v>
      </c>
      <c r="BG119" s="119">
        <v>0</v>
      </c>
      <c r="BH119" s="119">
        <v>0</v>
      </c>
      <c r="BI119" s="119">
        <v>0</v>
      </c>
      <c r="BJ119" s="119">
        <v>0</v>
      </c>
      <c r="BK119" s="119">
        <v>0</v>
      </c>
      <c r="BL119" s="119">
        <v>0</v>
      </c>
      <c r="BM119" s="119">
        <v>0</v>
      </c>
      <c r="BN119" s="119">
        <v>0</v>
      </c>
      <c r="BO119" s="119">
        <v>0</v>
      </c>
      <c r="BP119" s="119">
        <v>0</v>
      </c>
      <c r="BQ119" s="119">
        <v>0</v>
      </c>
      <c r="BR119" s="119">
        <v>0</v>
      </c>
      <c r="BS119" s="119">
        <v>0</v>
      </c>
      <c r="BT119" s="119">
        <v>0</v>
      </c>
      <c r="BU119" s="119">
        <v>0</v>
      </c>
      <c r="BV119" s="119">
        <v>0</v>
      </c>
      <c r="BW119" s="119">
        <v>0</v>
      </c>
      <c r="BX119" s="119">
        <v>0</v>
      </c>
      <c r="BY119" s="119">
        <v>0</v>
      </c>
      <c r="BZ119" s="119">
        <v>0</v>
      </c>
      <c r="CA119" s="119">
        <v>0</v>
      </c>
      <c r="CB119" s="119">
        <v>0</v>
      </c>
      <c r="CC119" s="119">
        <v>0</v>
      </c>
      <c r="CD119" s="119">
        <v>0</v>
      </c>
      <c r="CE119" s="119">
        <v>0</v>
      </c>
      <c r="CF119" s="119">
        <v>0</v>
      </c>
      <c r="CG119" s="119">
        <v>0</v>
      </c>
      <c r="CH119" s="120">
        <v>0</v>
      </c>
    </row>
    <row r="120" spans="1:86">
      <c r="A120" s="125">
        <v>43892</v>
      </c>
      <c r="B120" s="121">
        <v>0</v>
      </c>
      <c r="C120" s="121">
        <v>0</v>
      </c>
      <c r="D120" s="121">
        <v>0</v>
      </c>
      <c r="E120" s="121">
        <v>0</v>
      </c>
      <c r="F120" s="121">
        <v>0</v>
      </c>
      <c r="G120" s="121">
        <v>0</v>
      </c>
      <c r="H120" s="121">
        <v>0</v>
      </c>
      <c r="I120" s="121">
        <v>0</v>
      </c>
      <c r="J120" s="121">
        <v>0</v>
      </c>
      <c r="K120" s="121">
        <v>0</v>
      </c>
      <c r="L120" s="119">
        <v>0</v>
      </c>
      <c r="M120" s="119">
        <v>0</v>
      </c>
      <c r="N120" s="119">
        <v>0</v>
      </c>
      <c r="O120" s="119">
        <v>0</v>
      </c>
      <c r="P120" s="119">
        <v>0</v>
      </c>
      <c r="Q120" s="119">
        <v>0</v>
      </c>
      <c r="R120" s="119">
        <v>0</v>
      </c>
      <c r="S120" s="119">
        <v>0</v>
      </c>
      <c r="T120" s="119">
        <v>0</v>
      </c>
      <c r="U120" s="119">
        <v>0</v>
      </c>
      <c r="V120" s="119">
        <v>0</v>
      </c>
      <c r="W120" s="119">
        <v>0</v>
      </c>
      <c r="X120" s="119">
        <v>0</v>
      </c>
      <c r="Y120" s="119">
        <v>0</v>
      </c>
      <c r="Z120" s="119">
        <v>0</v>
      </c>
      <c r="AA120" s="119">
        <v>0</v>
      </c>
      <c r="AB120" s="119">
        <v>0</v>
      </c>
      <c r="AC120" s="119">
        <v>0</v>
      </c>
      <c r="AD120" s="119">
        <v>0</v>
      </c>
      <c r="AE120" s="119">
        <v>0</v>
      </c>
      <c r="AF120" s="119">
        <v>0</v>
      </c>
      <c r="AG120" s="119">
        <v>0</v>
      </c>
      <c r="AH120" s="119">
        <v>0</v>
      </c>
      <c r="AI120" s="119">
        <v>0</v>
      </c>
      <c r="AJ120" s="119">
        <v>0</v>
      </c>
      <c r="AK120" s="119">
        <v>0</v>
      </c>
      <c r="AL120" s="119">
        <v>0</v>
      </c>
      <c r="AM120" s="119">
        <v>0</v>
      </c>
      <c r="AN120" s="119">
        <v>0</v>
      </c>
      <c r="AO120" s="119">
        <v>0</v>
      </c>
      <c r="AP120" s="119">
        <v>0</v>
      </c>
      <c r="AQ120" s="119">
        <v>0</v>
      </c>
      <c r="AR120" s="119">
        <v>0</v>
      </c>
      <c r="AS120" s="119">
        <v>0</v>
      </c>
      <c r="AT120" s="119">
        <v>0</v>
      </c>
      <c r="AU120" s="119">
        <v>0</v>
      </c>
      <c r="AV120" s="119">
        <v>0</v>
      </c>
      <c r="AW120" s="119">
        <v>0</v>
      </c>
      <c r="AX120" s="119">
        <v>0</v>
      </c>
      <c r="AY120" s="119">
        <v>0</v>
      </c>
      <c r="AZ120" s="119">
        <v>0</v>
      </c>
      <c r="BA120" s="119">
        <v>0</v>
      </c>
      <c r="BB120" s="119">
        <v>0</v>
      </c>
      <c r="BC120" s="119">
        <v>0</v>
      </c>
      <c r="BD120" s="119">
        <v>0</v>
      </c>
      <c r="BE120" s="119">
        <v>0</v>
      </c>
      <c r="BF120" s="119">
        <v>0</v>
      </c>
      <c r="BG120" s="119">
        <v>0</v>
      </c>
      <c r="BH120" s="119">
        <v>0</v>
      </c>
      <c r="BI120" s="119">
        <v>0</v>
      </c>
      <c r="BJ120" s="119">
        <v>0</v>
      </c>
      <c r="BK120" s="119">
        <v>0</v>
      </c>
      <c r="BL120" s="119">
        <v>0</v>
      </c>
      <c r="BM120" s="119">
        <v>0</v>
      </c>
      <c r="BN120" s="119">
        <v>0</v>
      </c>
      <c r="BO120" s="119">
        <v>0</v>
      </c>
      <c r="BP120" s="119">
        <v>0</v>
      </c>
      <c r="BQ120" s="119">
        <v>0</v>
      </c>
      <c r="BR120" s="119">
        <v>0</v>
      </c>
      <c r="BS120" s="119">
        <v>0</v>
      </c>
      <c r="BT120" s="119">
        <v>0</v>
      </c>
      <c r="BU120" s="119">
        <v>0</v>
      </c>
      <c r="BV120" s="119">
        <v>0</v>
      </c>
      <c r="BW120" s="119">
        <v>0</v>
      </c>
      <c r="BX120" s="119">
        <v>0</v>
      </c>
      <c r="BY120" s="119">
        <v>0</v>
      </c>
      <c r="BZ120" s="119">
        <v>0</v>
      </c>
      <c r="CA120" s="119">
        <v>0</v>
      </c>
      <c r="CB120" s="119">
        <v>0</v>
      </c>
      <c r="CC120" s="119">
        <v>0</v>
      </c>
      <c r="CD120" s="119">
        <v>0</v>
      </c>
      <c r="CE120" s="119">
        <v>0</v>
      </c>
      <c r="CF120" s="119">
        <v>0</v>
      </c>
      <c r="CG120" s="119">
        <v>0</v>
      </c>
      <c r="CH120" s="120">
        <v>0</v>
      </c>
    </row>
    <row r="121" spans="1:86">
      <c r="A121" s="125">
        <v>43891</v>
      </c>
      <c r="B121" s="121">
        <v>0</v>
      </c>
      <c r="C121" s="121">
        <v>0</v>
      </c>
      <c r="D121" s="121">
        <v>0</v>
      </c>
      <c r="E121" s="121">
        <v>0</v>
      </c>
      <c r="F121" s="121">
        <v>0</v>
      </c>
      <c r="G121" s="121">
        <v>0</v>
      </c>
      <c r="H121" s="121">
        <v>0</v>
      </c>
      <c r="I121" s="121">
        <v>0</v>
      </c>
      <c r="J121" s="121">
        <v>0</v>
      </c>
      <c r="K121" s="121">
        <v>0</v>
      </c>
      <c r="L121" s="119">
        <v>0</v>
      </c>
      <c r="M121" s="119">
        <v>0</v>
      </c>
      <c r="N121" s="119">
        <v>0</v>
      </c>
      <c r="O121" s="119">
        <v>0</v>
      </c>
      <c r="P121" s="119">
        <v>0</v>
      </c>
      <c r="Q121" s="119">
        <v>0</v>
      </c>
      <c r="R121" s="119">
        <v>0</v>
      </c>
      <c r="S121" s="119">
        <v>0</v>
      </c>
      <c r="T121" s="119">
        <v>0</v>
      </c>
      <c r="U121" s="119">
        <v>0</v>
      </c>
      <c r="V121" s="119">
        <v>0</v>
      </c>
      <c r="W121" s="119">
        <v>0</v>
      </c>
      <c r="X121" s="119">
        <v>0</v>
      </c>
      <c r="Y121" s="119">
        <v>0</v>
      </c>
      <c r="Z121" s="119">
        <v>0</v>
      </c>
      <c r="AA121" s="119">
        <v>0</v>
      </c>
      <c r="AB121" s="119">
        <v>0</v>
      </c>
      <c r="AC121" s="119">
        <v>0</v>
      </c>
      <c r="AD121" s="119">
        <v>0</v>
      </c>
      <c r="AE121" s="119">
        <v>0</v>
      </c>
      <c r="AF121" s="119">
        <v>0</v>
      </c>
      <c r="AG121" s="119">
        <v>0</v>
      </c>
      <c r="AH121" s="119">
        <v>0</v>
      </c>
      <c r="AI121" s="119">
        <v>0</v>
      </c>
      <c r="AJ121" s="119">
        <v>0</v>
      </c>
      <c r="AK121" s="119">
        <v>0</v>
      </c>
      <c r="AL121" s="119">
        <v>0</v>
      </c>
      <c r="AM121" s="119">
        <v>0</v>
      </c>
      <c r="AN121" s="119">
        <v>0</v>
      </c>
      <c r="AO121" s="119">
        <v>0</v>
      </c>
      <c r="AP121" s="119">
        <v>0</v>
      </c>
      <c r="AQ121" s="119">
        <v>0</v>
      </c>
      <c r="AR121" s="119">
        <v>0</v>
      </c>
      <c r="AS121" s="119">
        <v>0</v>
      </c>
      <c r="AT121" s="119">
        <v>0</v>
      </c>
      <c r="AU121" s="119">
        <v>0</v>
      </c>
      <c r="AV121" s="119">
        <v>0</v>
      </c>
      <c r="AW121" s="119">
        <v>0</v>
      </c>
      <c r="AX121" s="119">
        <v>0</v>
      </c>
      <c r="AY121" s="119">
        <v>0</v>
      </c>
      <c r="AZ121" s="119">
        <v>0</v>
      </c>
      <c r="BA121" s="119">
        <v>0</v>
      </c>
      <c r="BB121" s="119">
        <v>0</v>
      </c>
      <c r="BC121" s="119">
        <v>0</v>
      </c>
      <c r="BD121" s="119">
        <v>0</v>
      </c>
      <c r="BE121" s="119">
        <v>0</v>
      </c>
      <c r="BF121" s="119">
        <v>0</v>
      </c>
      <c r="BG121" s="119">
        <v>0</v>
      </c>
      <c r="BH121" s="119">
        <v>0</v>
      </c>
      <c r="BI121" s="119">
        <v>0</v>
      </c>
      <c r="BJ121" s="119">
        <v>0</v>
      </c>
      <c r="BK121" s="119">
        <v>0</v>
      </c>
      <c r="BL121" s="119">
        <v>0</v>
      </c>
      <c r="BM121" s="119">
        <v>0</v>
      </c>
      <c r="BN121" s="119">
        <v>0</v>
      </c>
      <c r="BO121" s="119">
        <v>0</v>
      </c>
      <c r="BP121" s="119">
        <v>0</v>
      </c>
      <c r="BQ121" s="119">
        <v>0</v>
      </c>
      <c r="BR121" s="119">
        <v>0</v>
      </c>
      <c r="BS121" s="119">
        <v>0</v>
      </c>
      <c r="BT121" s="119">
        <v>0</v>
      </c>
      <c r="BU121" s="119">
        <v>0</v>
      </c>
      <c r="BV121" s="119">
        <v>0</v>
      </c>
      <c r="BW121" s="119">
        <v>0</v>
      </c>
      <c r="BX121" s="119">
        <v>0</v>
      </c>
      <c r="BY121" s="119">
        <v>0</v>
      </c>
      <c r="BZ121" s="119">
        <v>0</v>
      </c>
      <c r="CA121" s="119">
        <v>0</v>
      </c>
      <c r="CB121" s="119">
        <v>0</v>
      </c>
      <c r="CC121" s="119">
        <v>0</v>
      </c>
      <c r="CD121" s="119">
        <v>0</v>
      </c>
      <c r="CE121" s="119">
        <v>0</v>
      </c>
      <c r="CF121" s="119">
        <v>0</v>
      </c>
      <c r="CG121" s="119">
        <v>0</v>
      </c>
      <c r="CH121" s="120">
        <v>0</v>
      </c>
    </row>
    <row r="122" spans="1:86">
      <c r="A122" s="125">
        <v>43890</v>
      </c>
      <c r="B122" s="121">
        <v>0</v>
      </c>
      <c r="C122" s="121">
        <v>0</v>
      </c>
      <c r="D122" s="121">
        <v>0</v>
      </c>
      <c r="E122" s="121">
        <v>0</v>
      </c>
      <c r="F122" s="121">
        <v>0</v>
      </c>
      <c r="G122" s="121">
        <v>0</v>
      </c>
      <c r="H122" s="121">
        <v>0</v>
      </c>
      <c r="I122" s="121">
        <v>0</v>
      </c>
      <c r="J122" s="121">
        <v>0</v>
      </c>
      <c r="K122" s="121">
        <v>0</v>
      </c>
      <c r="L122" s="119">
        <v>0</v>
      </c>
      <c r="M122" s="119">
        <v>0</v>
      </c>
      <c r="N122" s="119">
        <v>0</v>
      </c>
      <c r="O122" s="119">
        <v>0</v>
      </c>
      <c r="P122" s="119">
        <v>0</v>
      </c>
      <c r="Q122" s="119">
        <v>0</v>
      </c>
      <c r="R122" s="119">
        <v>0</v>
      </c>
      <c r="S122" s="119">
        <v>0</v>
      </c>
      <c r="T122" s="119">
        <v>0</v>
      </c>
      <c r="U122" s="119">
        <v>0</v>
      </c>
      <c r="V122" s="119">
        <v>0</v>
      </c>
      <c r="W122" s="119">
        <v>0</v>
      </c>
      <c r="X122" s="119">
        <v>0</v>
      </c>
      <c r="Y122" s="119">
        <v>0</v>
      </c>
      <c r="Z122" s="119">
        <v>0</v>
      </c>
      <c r="AA122" s="119">
        <v>0</v>
      </c>
      <c r="AB122" s="119">
        <v>0</v>
      </c>
      <c r="AC122" s="119">
        <v>0</v>
      </c>
      <c r="AD122" s="119">
        <v>0</v>
      </c>
      <c r="AE122" s="119">
        <v>0</v>
      </c>
      <c r="AF122" s="119">
        <v>0</v>
      </c>
      <c r="AG122" s="119">
        <v>0</v>
      </c>
      <c r="AH122" s="119">
        <v>0</v>
      </c>
      <c r="AI122" s="119">
        <v>0</v>
      </c>
      <c r="AJ122" s="119">
        <v>0</v>
      </c>
      <c r="AK122" s="119">
        <v>0</v>
      </c>
      <c r="AL122" s="119">
        <v>0</v>
      </c>
      <c r="AM122" s="119">
        <v>0</v>
      </c>
      <c r="AN122" s="119">
        <v>0</v>
      </c>
      <c r="AO122" s="119">
        <v>0</v>
      </c>
      <c r="AP122" s="119">
        <v>0</v>
      </c>
      <c r="AQ122" s="119">
        <v>0</v>
      </c>
      <c r="AR122" s="119">
        <v>0</v>
      </c>
      <c r="AS122" s="119">
        <v>0</v>
      </c>
      <c r="AT122" s="119">
        <v>0</v>
      </c>
      <c r="AU122" s="119">
        <v>0</v>
      </c>
      <c r="AV122" s="119">
        <v>0</v>
      </c>
      <c r="AW122" s="119">
        <v>0</v>
      </c>
      <c r="AX122" s="119">
        <v>0</v>
      </c>
      <c r="AY122" s="119">
        <v>0</v>
      </c>
      <c r="AZ122" s="119">
        <v>0</v>
      </c>
      <c r="BA122" s="119">
        <v>0</v>
      </c>
      <c r="BB122" s="119">
        <v>0</v>
      </c>
      <c r="BC122" s="119">
        <v>0</v>
      </c>
      <c r="BD122" s="119">
        <v>0</v>
      </c>
      <c r="BE122" s="119">
        <v>0</v>
      </c>
      <c r="BF122" s="119">
        <v>0</v>
      </c>
      <c r="BG122" s="119">
        <v>0</v>
      </c>
      <c r="BH122" s="119">
        <v>0</v>
      </c>
      <c r="BI122" s="119">
        <v>0</v>
      </c>
      <c r="BJ122" s="119">
        <v>0</v>
      </c>
      <c r="BK122" s="119">
        <v>0</v>
      </c>
      <c r="BL122" s="119">
        <v>0</v>
      </c>
      <c r="BM122" s="119">
        <v>0</v>
      </c>
      <c r="BN122" s="119">
        <v>0</v>
      </c>
      <c r="BO122" s="119">
        <v>0</v>
      </c>
      <c r="BP122" s="119">
        <v>0</v>
      </c>
      <c r="BQ122" s="119">
        <v>0</v>
      </c>
      <c r="BR122" s="119">
        <v>0</v>
      </c>
      <c r="BS122" s="119">
        <v>0</v>
      </c>
      <c r="BT122" s="119">
        <v>0</v>
      </c>
      <c r="BU122" s="119">
        <v>0</v>
      </c>
      <c r="BV122" s="119">
        <v>0</v>
      </c>
      <c r="BW122" s="119">
        <v>0</v>
      </c>
      <c r="BX122" s="119">
        <v>0</v>
      </c>
      <c r="BY122" s="119">
        <v>0</v>
      </c>
      <c r="BZ122" s="119">
        <v>0</v>
      </c>
      <c r="CA122" s="119">
        <v>0</v>
      </c>
      <c r="CB122" s="119">
        <v>0</v>
      </c>
      <c r="CC122" s="119">
        <v>0</v>
      </c>
      <c r="CD122" s="119">
        <v>0</v>
      </c>
      <c r="CE122" s="119">
        <v>0</v>
      </c>
      <c r="CF122" s="119">
        <v>0</v>
      </c>
      <c r="CG122" s="119">
        <v>0</v>
      </c>
      <c r="CH122" s="120">
        <v>0</v>
      </c>
    </row>
    <row r="123" spans="1:86">
      <c r="A123" s="125">
        <v>43889</v>
      </c>
      <c r="B123" s="121">
        <v>0</v>
      </c>
      <c r="C123" s="121">
        <v>0</v>
      </c>
      <c r="D123" s="121">
        <v>0</v>
      </c>
      <c r="E123" s="121">
        <v>0</v>
      </c>
      <c r="F123" s="121">
        <v>0</v>
      </c>
      <c r="G123" s="121">
        <v>0</v>
      </c>
      <c r="H123" s="121">
        <v>0</v>
      </c>
      <c r="I123" s="121">
        <v>0</v>
      </c>
      <c r="J123" s="121">
        <v>0</v>
      </c>
      <c r="K123" s="121">
        <v>0</v>
      </c>
      <c r="L123" s="119">
        <v>0</v>
      </c>
      <c r="M123" s="119">
        <v>0</v>
      </c>
      <c r="N123" s="119">
        <v>0</v>
      </c>
      <c r="O123" s="119">
        <v>0</v>
      </c>
      <c r="P123" s="119">
        <v>0</v>
      </c>
      <c r="Q123" s="119">
        <v>0</v>
      </c>
      <c r="R123" s="119">
        <v>0</v>
      </c>
      <c r="S123" s="119">
        <v>0</v>
      </c>
      <c r="T123" s="119">
        <v>0</v>
      </c>
      <c r="U123" s="119">
        <v>0</v>
      </c>
      <c r="V123" s="119">
        <v>0</v>
      </c>
      <c r="W123" s="119">
        <v>0</v>
      </c>
      <c r="X123" s="119">
        <v>0</v>
      </c>
      <c r="Y123" s="119">
        <v>0</v>
      </c>
      <c r="Z123" s="119">
        <v>0</v>
      </c>
      <c r="AA123" s="119">
        <v>0</v>
      </c>
      <c r="AB123" s="119">
        <v>0</v>
      </c>
      <c r="AC123" s="119">
        <v>0</v>
      </c>
      <c r="AD123" s="119">
        <v>0</v>
      </c>
      <c r="AE123" s="119">
        <v>0</v>
      </c>
      <c r="AF123" s="119">
        <v>0</v>
      </c>
      <c r="AG123" s="119">
        <v>0</v>
      </c>
      <c r="AH123" s="119">
        <v>0</v>
      </c>
      <c r="AI123" s="119">
        <v>0</v>
      </c>
      <c r="AJ123" s="119">
        <v>0</v>
      </c>
      <c r="AK123" s="119">
        <v>0</v>
      </c>
      <c r="AL123" s="119">
        <v>0</v>
      </c>
      <c r="AM123" s="119">
        <v>0</v>
      </c>
      <c r="AN123" s="119">
        <v>0</v>
      </c>
      <c r="AO123" s="119">
        <v>0</v>
      </c>
      <c r="AP123" s="119">
        <v>0</v>
      </c>
      <c r="AQ123" s="119">
        <v>0</v>
      </c>
      <c r="AR123" s="119">
        <v>0</v>
      </c>
      <c r="AS123" s="119">
        <v>0</v>
      </c>
      <c r="AT123" s="119">
        <v>0</v>
      </c>
      <c r="AU123" s="119">
        <v>0</v>
      </c>
      <c r="AV123" s="119">
        <v>0</v>
      </c>
      <c r="AW123" s="119">
        <v>0</v>
      </c>
      <c r="AX123" s="119">
        <v>0</v>
      </c>
      <c r="AY123" s="119">
        <v>0</v>
      </c>
      <c r="AZ123" s="119">
        <v>0</v>
      </c>
      <c r="BA123" s="119">
        <v>0</v>
      </c>
      <c r="BB123" s="119">
        <v>0</v>
      </c>
      <c r="BC123" s="119">
        <v>0</v>
      </c>
      <c r="BD123" s="119">
        <v>0</v>
      </c>
      <c r="BE123" s="119">
        <v>0</v>
      </c>
      <c r="BF123" s="119">
        <v>0</v>
      </c>
      <c r="BG123" s="119">
        <v>0</v>
      </c>
      <c r="BH123" s="119">
        <v>0</v>
      </c>
      <c r="BI123" s="119">
        <v>0</v>
      </c>
      <c r="BJ123" s="119">
        <v>0</v>
      </c>
      <c r="BK123" s="119">
        <v>0</v>
      </c>
      <c r="BL123" s="119">
        <v>0</v>
      </c>
      <c r="BM123" s="119">
        <v>0</v>
      </c>
      <c r="BN123" s="119">
        <v>0</v>
      </c>
      <c r="BO123" s="119">
        <v>0</v>
      </c>
      <c r="BP123" s="119">
        <v>0</v>
      </c>
      <c r="BQ123" s="119">
        <v>0</v>
      </c>
      <c r="BR123" s="119">
        <v>0</v>
      </c>
      <c r="BS123" s="119">
        <v>0</v>
      </c>
      <c r="BT123" s="119">
        <v>0</v>
      </c>
      <c r="BU123" s="119">
        <v>0</v>
      </c>
      <c r="BV123" s="119">
        <v>0</v>
      </c>
      <c r="BW123" s="119">
        <v>0</v>
      </c>
      <c r="BX123" s="119">
        <v>0</v>
      </c>
      <c r="BY123" s="119">
        <v>0</v>
      </c>
      <c r="BZ123" s="119">
        <v>0</v>
      </c>
      <c r="CA123" s="119">
        <v>0</v>
      </c>
      <c r="CB123" s="119">
        <v>0</v>
      </c>
      <c r="CC123" s="119">
        <v>0</v>
      </c>
      <c r="CD123" s="119">
        <v>0</v>
      </c>
      <c r="CE123" s="119">
        <v>0</v>
      </c>
      <c r="CF123" s="119">
        <v>0</v>
      </c>
      <c r="CG123" s="119">
        <v>0</v>
      </c>
      <c r="CH123" s="120">
        <v>0</v>
      </c>
    </row>
    <row r="124" spans="1:86">
      <c r="A124" s="126">
        <v>43888</v>
      </c>
      <c r="B124" s="127">
        <v>0</v>
      </c>
      <c r="C124" s="127">
        <v>0</v>
      </c>
      <c r="D124" s="127">
        <v>0</v>
      </c>
      <c r="E124" s="127">
        <v>0</v>
      </c>
      <c r="F124" s="127">
        <v>0</v>
      </c>
      <c r="G124" s="127">
        <v>0</v>
      </c>
      <c r="H124" s="127">
        <v>0</v>
      </c>
      <c r="I124" s="127">
        <v>0</v>
      </c>
      <c r="J124" s="127">
        <v>0</v>
      </c>
      <c r="K124" s="127">
        <v>0</v>
      </c>
      <c r="L124" s="128">
        <v>0</v>
      </c>
      <c r="M124" s="128">
        <v>0</v>
      </c>
      <c r="N124" s="128">
        <v>0</v>
      </c>
      <c r="O124" s="128">
        <v>0</v>
      </c>
      <c r="P124" s="128">
        <v>0</v>
      </c>
      <c r="Q124" s="128">
        <v>0</v>
      </c>
      <c r="R124" s="128">
        <v>0</v>
      </c>
      <c r="S124" s="128">
        <v>0</v>
      </c>
      <c r="T124" s="128">
        <v>0</v>
      </c>
      <c r="U124" s="128">
        <v>0</v>
      </c>
      <c r="V124" s="128">
        <v>0</v>
      </c>
      <c r="W124" s="128">
        <v>0</v>
      </c>
      <c r="X124" s="128">
        <v>0</v>
      </c>
      <c r="Y124" s="128">
        <v>0</v>
      </c>
      <c r="Z124" s="128">
        <v>0</v>
      </c>
      <c r="AA124" s="128">
        <v>0</v>
      </c>
      <c r="AB124" s="128">
        <v>0</v>
      </c>
      <c r="AC124" s="128">
        <v>0</v>
      </c>
      <c r="AD124" s="128">
        <v>0</v>
      </c>
      <c r="AE124" s="128">
        <v>0</v>
      </c>
      <c r="AF124" s="128">
        <v>0</v>
      </c>
      <c r="AG124" s="128">
        <v>0</v>
      </c>
      <c r="AH124" s="128">
        <v>0</v>
      </c>
      <c r="AI124" s="128">
        <v>0</v>
      </c>
      <c r="AJ124" s="128">
        <v>0</v>
      </c>
      <c r="AK124" s="128">
        <v>0</v>
      </c>
      <c r="AL124" s="128">
        <v>0</v>
      </c>
      <c r="AM124" s="128">
        <v>0</v>
      </c>
      <c r="AN124" s="128">
        <v>0</v>
      </c>
      <c r="AO124" s="128">
        <v>0</v>
      </c>
      <c r="AP124" s="128">
        <v>0</v>
      </c>
      <c r="AQ124" s="128">
        <v>0</v>
      </c>
      <c r="AR124" s="128">
        <v>0</v>
      </c>
      <c r="AS124" s="128">
        <v>0</v>
      </c>
      <c r="AT124" s="128">
        <v>0</v>
      </c>
      <c r="AU124" s="128">
        <v>0</v>
      </c>
      <c r="AV124" s="128">
        <v>0</v>
      </c>
      <c r="AW124" s="128">
        <v>0</v>
      </c>
      <c r="AX124" s="128">
        <v>0</v>
      </c>
      <c r="AY124" s="128">
        <v>0</v>
      </c>
      <c r="AZ124" s="128">
        <v>0</v>
      </c>
      <c r="BA124" s="128">
        <v>0</v>
      </c>
      <c r="BB124" s="128">
        <v>0</v>
      </c>
      <c r="BC124" s="128">
        <v>0</v>
      </c>
      <c r="BD124" s="128">
        <v>0</v>
      </c>
      <c r="BE124" s="128">
        <v>0</v>
      </c>
      <c r="BF124" s="128">
        <v>0</v>
      </c>
      <c r="BG124" s="128">
        <v>0</v>
      </c>
      <c r="BH124" s="128">
        <v>0</v>
      </c>
      <c r="BI124" s="128">
        <v>0</v>
      </c>
      <c r="BJ124" s="128">
        <v>0</v>
      </c>
      <c r="BK124" s="128">
        <v>0</v>
      </c>
      <c r="BL124" s="128">
        <v>0</v>
      </c>
      <c r="BM124" s="128">
        <v>0</v>
      </c>
      <c r="BN124" s="128">
        <v>0</v>
      </c>
      <c r="BO124" s="128">
        <v>0</v>
      </c>
      <c r="BP124" s="128">
        <v>0</v>
      </c>
      <c r="BQ124" s="128">
        <v>0</v>
      </c>
      <c r="BR124" s="128">
        <v>0</v>
      </c>
      <c r="BS124" s="128">
        <v>0</v>
      </c>
      <c r="BT124" s="128">
        <v>0</v>
      </c>
      <c r="BU124" s="128">
        <v>0</v>
      </c>
      <c r="BV124" s="128">
        <v>0</v>
      </c>
      <c r="BW124" s="128">
        <v>0</v>
      </c>
      <c r="BX124" s="128">
        <v>0</v>
      </c>
      <c r="BY124" s="128">
        <v>0</v>
      </c>
      <c r="BZ124" s="128">
        <v>0</v>
      </c>
      <c r="CA124" s="128">
        <v>0</v>
      </c>
      <c r="CB124" s="128">
        <v>0</v>
      </c>
      <c r="CC124" s="128">
        <v>0</v>
      </c>
      <c r="CD124" s="128">
        <v>0</v>
      </c>
      <c r="CE124" s="128">
        <v>0</v>
      </c>
      <c r="CF124" s="128">
        <v>0</v>
      </c>
      <c r="CG124" s="128">
        <v>0</v>
      </c>
      <c r="CH124" s="129">
        <v>0</v>
      </c>
    </row>
    <row r="128" spans="1:86">
      <c r="A128" s="14" t="s">
        <v>4</v>
      </c>
      <c r="B128" s="14"/>
      <c r="C128" s="14"/>
      <c r="D128" s="14"/>
      <c r="E128" s="14"/>
      <c r="F128" s="14"/>
      <c r="G128" s="14"/>
      <c r="H128" s="14"/>
      <c r="I128" s="14"/>
      <c r="J128" s="14"/>
      <c r="K128" s="14"/>
      <c r="L128" s="12"/>
      <c r="M128" s="12"/>
      <c r="N128" s="12"/>
      <c r="O128" s="12"/>
      <c r="P128" s="12"/>
      <c r="Q128" s="12"/>
      <c r="R128" s="12"/>
    </row>
    <row r="129" spans="1:34">
      <c r="A129" s="12" t="s">
        <v>10</v>
      </c>
      <c r="B129" s="12"/>
      <c r="C129" s="12"/>
      <c r="D129" s="12"/>
      <c r="E129" s="12"/>
      <c r="F129" s="12"/>
      <c r="G129" s="12"/>
      <c r="H129" s="12"/>
      <c r="I129" s="12"/>
      <c r="J129" s="11" t="s">
        <v>11</v>
      </c>
      <c r="K129" s="12"/>
      <c r="L129" s="12"/>
      <c r="M129" s="12"/>
      <c r="N129" s="12"/>
      <c r="P129" s="11"/>
      <c r="Q129" s="12"/>
      <c r="R129" s="12"/>
    </row>
    <row r="131" spans="1:34">
      <c r="A131" s="130" t="s">
        <v>268</v>
      </c>
      <c r="B131" s="130"/>
      <c r="C131" s="130"/>
      <c r="D131" s="130"/>
      <c r="E131" s="130"/>
      <c r="F131" s="130"/>
      <c r="G131" s="130"/>
      <c r="H131" s="130"/>
      <c r="I131" s="130"/>
      <c r="J131" s="130"/>
      <c r="K131" s="130"/>
    </row>
    <row r="132" spans="1:34">
      <c r="A132" s="101" t="s">
        <v>269</v>
      </c>
    </row>
    <row r="133" spans="1:34">
      <c r="A133" s="101" t="s">
        <v>270</v>
      </c>
    </row>
    <row r="134" spans="1:34" ht="15" customHeight="1">
      <c r="A134" s="2" t="s">
        <v>271</v>
      </c>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row>
    <row r="135" spans="1:34">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row>
    <row r="136" spans="1:34">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row>
    <row r="137" spans="1:34">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row>
  </sheetData>
  <mergeCells count="3">
    <mergeCell ref="G6:CH6"/>
    <mergeCell ref="B7:CH7"/>
    <mergeCell ref="A134:AH137"/>
  </mergeCells>
  <hyperlinks>
    <hyperlink ref="J129" r:id="rId1"/>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1731</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533</cp:revision>
  <dcterms:created xsi:type="dcterms:W3CDTF">2020-03-25T21:26:52Z</dcterms:created>
  <dcterms:modified xsi:type="dcterms:W3CDTF">2020-06-20T22:17:25Z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