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RIVM_Data!$G$59:$AJ$59</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57" i="3" l="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l="1"/>
  <c r="E7" i="3"/>
  <c r="G7" i="3" l="1"/>
  <c r="E30" i="3"/>
  <c r="FD33" i="2"/>
  <c r="EI33" i="2"/>
  <c r="E26" i="3" s="1"/>
  <c r="EB33" i="2"/>
  <c r="E25" i="3" s="1"/>
  <c r="CD33" i="2"/>
  <c r="BB33" i="2"/>
  <c r="AN33" i="2"/>
  <c r="Z33" i="2"/>
  <c r="FR30" i="2"/>
  <c r="FS27" i="2" s="1"/>
  <c r="FK30" i="2"/>
  <c r="FK33" i="2" s="1"/>
  <c r="E31" i="3" s="1"/>
  <c r="FD30" i="2"/>
  <c r="EW30" i="2"/>
  <c r="EW33" i="2" s="1"/>
  <c r="E29" i="3" s="1"/>
  <c r="EP30" i="2"/>
  <c r="EQ23" i="2" s="1"/>
  <c r="EI30" i="2"/>
  <c r="EB30" i="2"/>
  <c r="DU30" i="2"/>
  <c r="DU33" i="2" s="1"/>
  <c r="E24" i="3" s="1"/>
  <c r="DN30" i="2"/>
  <c r="DO27" i="2" s="1"/>
  <c r="DG30" i="2"/>
  <c r="DG33" i="2" s="1"/>
  <c r="E22" i="3" s="1"/>
  <c r="CZ30" i="2"/>
  <c r="CZ33" i="2" s="1"/>
  <c r="E20" i="3" s="1"/>
  <c r="CS30" i="2"/>
  <c r="CS33" i="2" s="1"/>
  <c r="E19" i="3" s="1"/>
  <c r="CL30" i="2"/>
  <c r="CM23" i="2" s="1"/>
  <c r="CD30" i="2"/>
  <c r="CB30" i="2"/>
  <c r="CB33" i="2" s="1"/>
  <c r="BZ30" i="2"/>
  <c r="BZ33" i="2" s="1"/>
  <c r="BW30" i="2"/>
  <c r="BW33" i="2" s="1"/>
  <c r="BU30" i="2"/>
  <c r="BU33" i="2" s="1"/>
  <c r="BS30" i="2"/>
  <c r="BS33" i="2" s="1"/>
  <c r="BP30" i="2"/>
  <c r="BP33" i="2" s="1"/>
  <c r="BN30" i="2"/>
  <c r="BN33" i="2" s="1"/>
  <c r="BL30" i="2"/>
  <c r="BL33" i="2" s="1"/>
  <c r="BI30" i="2"/>
  <c r="BI33" i="2" s="1"/>
  <c r="BG30" i="2"/>
  <c r="BG33" i="2" s="1"/>
  <c r="BE30" i="2"/>
  <c r="BE33" i="2" s="1"/>
  <c r="BB30" i="2"/>
  <c r="AZ30" i="2"/>
  <c r="AZ33" i="2" s="1"/>
  <c r="AX30" i="2"/>
  <c r="AX33" i="2" s="1"/>
  <c r="AU30" i="2"/>
  <c r="AU33" i="2" s="1"/>
  <c r="AS30" i="2"/>
  <c r="AT26" i="2" s="1"/>
  <c r="AQ30" i="2"/>
  <c r="AQ33" i="2" s="1"/>
  <c r="AN30" i="2"/>
  <c r="AL30" i="2"/>
  <c r="AL33" i="2" s="1"/>
  <c r="AJ30" i="2"/>
  <c r="AJ33" i="2" s="1"/>
  <c r="AG30" i="2"/>
  <c r="AG33" i="2" s="1"/>
  <c r="AE30" i="2"/>
  <c r="AE33" i="2" s="1"/>
  <c r="AC30" i="2"/>
  <c r="AD23" i="2" s="1"/>
  <c r="Z30" i="2"/>
  <c r="X30" i="2"/>
  <c r="X33" i="2" s="1"/>
  <c r="V30" i="2"/>
  <c r="V33" i="2" s="1"/>
  <c r="S30" i="2"/>
  <c r="S33" i="2" s="1"/>
  <c r="Q30" i="2"/>
  <c r="Q33" i="2" s="1"/>
  <c r="O30" i="2"/>
  <c r="O33" i="2" s="1"/>
  <c r="L30" i="2"/>
  <c r="L33" i="2" s="1"/>
  <c r="J30" i="2"/>
  <c r="J33" i="2" s="1"/>
  <c r="H30" i="2"/>
  <c r="H33" i="2" s="1"/>
  <c r="D30" i="2"/>
  <c r="E27" i="2" s="1"/>
  <c r="B30" i="2"/>
  <c r="B33" i="2" s="1"/>
  <c r="FL28" i="2"/>
  <c r="FE28" i="2"/>
  <c r="EX28" i="2"/>
  <c r="EQ28" i="2"/>
  <c r="EJ28" i="2"/>
  <c r="EC28" i="2"/>
  <c r="DV28" i="2"/>
  <c r="DH28" i="2"/>
  <c r="DA28" i="2"/>
  <c r="CT28" i="2"/>
  <c r="CM28" i="2"/>
  <c r="CE28" i="2"/>
  <c r="CC28" i="2"/>
  <c r="CA28" i="2"/>
  <c r="BX28" i="2"/>
  <c r="BV28" i="2"/>
  <c r="BT28" i="2"/>
  <c r="BQ28" i="2"/>
  <c r="BO28" i="2"/>
  <c r="BM28" i="2"/>
  <c r="BJ28" i="2"/>
  <c r="BH28" i="2"/>
  <c r="BF28" i="2"/>
  <c r="BC28" i="2"/>
  <c r="AY28" i="2"/>
  <c r="AV28" i="2"/>
  <c r="AR28" i="2"/>
  <c r="AO28" i="2"/>
  <c r="AM28" i="2"/>
  <c r="AH28" i="2"/>
  <c r="AF28" i="2"/>
  <c r="AD28" i="2"/>
  <c r="AA28" i="2"/>
  <c r="Y28" i="2"/>
  <c r="W28" i="2"/>
  <c r="T28" i="2"/>
  <c r="R28" i="2"/>
  <c r="P28" i="2"/>
  <c r="M28" i="2"/>
  <c r="K28" i="2"/>
  <c r="I28" i="2"/>
  <c r="F28" i="2"/>
  <c r="C28" i="2"/>
  <c r="FL27" i="2"/>
  <c r="FE27" i="2"/>
  <c r="EX27" i="2"/>
  <c r="EJ27" i="2"/>
  <c r="EC27" i="2"/>
  <c r="DV27" i="2"/>
  <c r="DH27" i="2"/>
  <c r="DA27" i="2"/>
  <c r="CT27" i="2"/>
  <c r="CE27" i="2"/>
  <c r="CC27" i="2"/>
  <c r="CA27" i="2"/>
  <c r="BX27" i="2"/>
  <c r="BV27" i="2"/>
  <c r="BT27" i="2"/>
  <c r="BQ27" i="2"/>
  <c r="BO27" i="2"/>
  <c r="BM27" i="2"/>
  <c r="BJ27" i="2"/>
  <c r="BH27" i="2"/>
  <c r="BF27" i="2"/>
  <c r="BC27" i="2"/>
  <c r="BA27" i="2"/>
  <c r="AY27" i="2"/>
  <c r="AV27" i="2"/>
  <c r="AR27" i="2"/>
  <c r="AO27" i="2"/>
  <c r="AM27" i="2"/>
  <c r="AK27" i="2"/>
  <c r="AH27" i="2"/>
  <c r="AF27" i="2"/>
  <c r="AA27" i="2"/>
  <c r="Y27" i="2"/>
  <c r="W27" i="2"/>
  <c r="T27" i="2"/>
  <c r="R27" i="2"/>
  <c r="P27" i="2"/>
  <c r="M27" i="2"/>
  <c r="K27" i="2"/>
  <c r="I27" i="2"/>
  <c r="F27" i="2"/>
  <c r="C27" i="2"/>
  <c r="FL26" i="2"/>
  <c r="FE26" i="2"/>
  <c r="EX26" i="2"/>
  <c r="EJ26" i="2"/>
  <c r="EC26" i="2"/>
  <c r="DV26" i="2"/>
  <c r="DH26" i="2"/>
  <c r="DA26" i="2"/>
  <c r="CT26" i="2"/>
  <c r="CE26" i="2"/>
  <c r="CC26" i="2"/>
  <c r="CA26" i="2"/>
  <c r="BX26" i="2"/>
  <c r="BV26" i="2"/>
  <c r="BT26" i="2"/>
  <c r="BQ26" i="2"/>
  <c r="BO26" i="2"/>
  <c r="BM26" i="2"/>
  <c r="BJ26" i="2"/>
  <c r="BH26" i="2"/>
  <c r="BF26" i="2"/>
  <c r="BC26" i="2"/>
  <c r="BA26" i="2"/>
  <c r="AY26" i="2"/>
  <c r="AV26" i="2"/>
  <c r="AR26" i="2"/>
  <c r="AO26" i="2"/>
  <c r="AM26" i="2"/>
  <c r="AK26" i="2"/>
  <c r="AH26" i="2"/>
  <c r="AF26" i="2"/>
  <c r="AA26" i="2"/>
  <c r="Y26" i="2"/>
  <c r="W26" i="2"/>
  <c r="T26" i="2"/>
  <c r="R26" i="2"/>
  <c r="P26" i="2"/>
  <c r="M26" i="2"/>
  <c r="K26" i="2"/>
  <c r="I26" i="2"/>
  <c r="F26" i="2"/>
  <c r="E26" i="2"/>
  <c r="C26" i="2"/>
  <c r="FL25" i="2"/>
  <c r="FE25" i="2"/>
  <c r="EX25" i="2"/>
  <c r="EJ25" i="2"/>
  <c r="EC25" i="2"/>
  <c r="DV25" i="2"/>
  <c r="DH25" i="2"/>
  <c r="DA25" i="2"/>
  <c r="CT25" i="2"/>
  <c r="CE25" i="2"/>
  <c r="CC25" i="2"/>
  <c r="CA25" i="2"/>
  <c r="BX25" i="2"/>
  <c r="BV25" i="2"/>
  <c r="BT25" i="2"/>
  <c r="BQ25" i="2"/>
  <c r="BO25" i="2"/>
  <c r="BM25" i="2"/>
  <c r="BJ25" i="2"/>
  <c r="BH25" i="2"/>
  <c r="BF25" i="2"/>
  <c r="BC25" i="2"/>
  <c r="BA25" i="2"/>
  <c r="AY25" i="2"/>
  <c r="AV25" i="2"/>
  <c r="AR25" i="2"/>
  <c r="AO25" i="2"/>
  <c r="AM25" i="2"/>
  <c r="AK25" i="2"/>
  <c r="AH25" i="2"/>
  <c r="AF25" i="2"/>
  <c r="AA25" i="2"/>
  <c r="Y25" i="2"/>
  <c r="W25" i="2"/>
  <c r="T25" i="2"/>
  <c r="R25" i="2"/>
  <c r="P25" i="2"/>
  <c r="M25" i="2"/>
  <c r="K25" i="2"/>
  <c r="I25" i="2"/>
  <c r="F25" i="2"/>
  <c r="E25" i="2"/>
  <c r="C25" i="2"/>
  <c r="FS24" i="2"/>
  <c r="FL24" i="2"/>
  <c r="FE24" i="2"/>
  <c r="EX24" i="2"/>
  <c r="EJ24" i="2"/>
  <c r="EC24" i="2"/>
  <c r="DV24" i="2"/>
  <c r="DO24" i="2"/>
  <c r="DH24" i="2"/>
  <c r="DA24" i="2"/>
  <c r="CT24" i="2"/>
  <c r="CE24" i="2"/>
  <c r="CC24" i="2"/>
  <c r="CA24" i="2"/>
  <c r="BX24" i="2"/>
  <c r="BV24" i="2"/>
  <c r="BT24" i="2"/>
  <c r="BQ24" i="2"/>
  <c r="BO24" i="2"/>
  <c r="BM24" i="2"/>
  <c r="BJ24" i="2"/>
  <c r="BH24" i="2"/>
  <c r="BF24" i="2"/>
  <c r="BC24" i="2"/>
  <c r="BA24" i="2"/>
  <c r="AY24" i="2"/>
  <c r="AV24" i="2"/>
  <c r="AR24" i="2"/>
  <c r="AO24" i="2"/>
  <c r="AM24" i="2"/>
  <c r="AK24" i="2"/>
  <c r="AH24" i="2"/>
  <c r="AF24" i="2"/>
  <c r="AA24" i="2"/>
  <c r="Y24" i="2"/>
  <c r="W24" i="2"/>
  <c r="T24" i="2"/>
  <c r="R24" i="2"/>
  <c r="P24" i="2"/>
  <c r="M24" i="2"/>
  <c r="K24" i="2"/>
  <c r="I24" i="2"/>
  <c r="F24" i="2"/>
  <c r="E24" i="2"/>
  <c r="C24" i="2"/>
  <c r="FL23" i="2"/>
  <c r="FE23" i="2"/>
  <c r="EX23" i="2"/>
  <c r="EJ23" i="2"/>
  <c r="EC23" i="2"/>
  <c r="DV23" i="2"/>
  <c r="DH23" i="2"/>
  <c r="DA23" i="2"/>
  <c r="CT23" i="2"/>
  <c r="CE23" i="2"/>
  <c r="CC23" i="2"/>
  <c r="CA23" i="2"/>
  <c r="BX23" i="2"/>
  <c r="BV23" i="2"/>
  <c r="BT23" i="2"/>
  <c r="BQ23" i="2"/>
  <c r="BO23" i="2"/>
  <c r="BM23" i="2"/>
  <c r="BJ23" i="2"/>
  <c r="BH23" i="2"/>
  <c r="BF23" i="2"/>
  <c r="BC23" i="2"/>
  <c r="BA23" i="2"/>
  <c r="AY23" i="2"/>
  <c r="AV23" i="2"/>
  <c r="AT23" i="2"/>
  <c r="AR23" i="2"/>
  <c r="AO23" i="2"/>
  <c r="AP23" i="2" s="1"/>
  <c r="AM23" i="2"/>
  <c r="AK23" i="2"/>
  <c r="AH23" i="2"/>
  <c r="AF23" i="2"/>
  <c r="AA23" i="2"/>
  <c r="Y23" i="2"/>
  <c r="W23" i="2"/>
  <c r="T23" i="2"/>
  <c r="U23" i="2" s="1"/>
  <c r="R23" i="2"/>
  <c r="P23" i="2"/>
  <c r="M23" i="2"/>
  <c r="K23" i="2"/>
  <c r="I23" i="2"/>
  <c r="F23" i="2"/>
  <c r="E23" i="2"/>
  <c r="C23" i="2"/>
  <c r="FL22" i="2"/>
  <c r="FE22" i="2"/>
  <c r="EX22" i="2"/>
  <c r="EJ22" i="2"/>
  <c r="EC22" i="2"/>
  <c r="DV22" i="2"/>
  <c r="DH22" i="2"/>
  <c r="DA22" i="2"/>
  <c r="CT22" i="2"/>
  <c r="CE22" i="2"/>
  <c r="CC22" i="2"/>
  <c r="CA22" i="2"/>
  <c r="BX22" i="2"/>
  <c r="BV22" i="2"/>
  <c r="BT22" i="2"/>
  <c r="BQ22" i="2"/>
  <c r="BO22" i="2"/>
  <c r="BM22" i="2"/>
  <c r="BJ22" i="2"/>
  <c r="BH22" i="2"/>
  <c r="BF22" i="2"/>
  <c r="BC22" i="2"/>
  <c r="BA22" i="2"/>
  <c r="AY22" i="2"/>
  <c r="AV22" i="2"/>
  <c r="AR22" i="2"/>
  <c r="AO22" i="2"/>
  <c r="AM22" i="2"/>
  <c r="AK22" i="2"/>
  <c r="AH22" i="2"/>
  <c r="AF22" i="2"/>
  <c r="AA22" i="2"/>
  <c r="AB22" i="2" s="1"/>
  <c r="Y22" i="2"/>
  <c r="W22" i="2"/>
  <c r="T22" i="2"/>
  <c r="R22" i="2"/>
  <c r="P22" i="2"/>
  <c r="M22" i="2"/>
  <c r="K22" i="2"/>
  <c r="I22" i="2"/>
  <c r="F22" i="2"/>
  <c r="E22" i="2"/>
  <c r="C22" i="2"/>
  <c r="FL21" i="2"/>
  <c r="FE21" i="2"/>
  <c r="EX21" i="2"/>
  <c r="EJ21" i="2"/>
  <c r="EC21" i="2"/>
  <c r="DV21" i="2"/>
  <c r="DH21" i="2"/>
  <c r="DA21" i="2"/>
  <c r="CT21" i="2"/>
  <c r="CE21" i="2"/>
  <c r="CC21" i="2"/>
  <c r="CA21" i="2"/>
  <c r="BX21" i="2"/>
  <c r="BV21" i="2"/>
  <c r="BT21" i="2"/>
  <c r="BQ21" i="2"/>
  <c r="BO21" i="2"/>
  <c r="BM21" i="2"/>
  <c r="BJ21" i="2"/>
  <c r="BH21" i="2"/>
  <c r="BF21" i="2"/>
  <c r="BC21" i="2"/>
  <c r="BD21" i="2" s="1"/>
  <c r="BA21" i="2"/>
  <c r="AY21" i="2"/>
  <c r="AV21" i="2"/>
  <c r="AR21" i="2"/>
  <c r="AO21" i="2"/>
  <c r="AM21" i="2"/>
  <c r="AK21" i="2"/>
  <c r="AH21" i="2"/>
  <c r="AF21" i="2"/>
  <c r="AA21" i="2"/>
  <c r="Y21" i="2"/>
  <c r="W21" i="2"/>
  <c r="T21" i="2"/>
  <c r="R21" i="2"/>
  <c r="P21" i="2"/>
  <c r="M21" i="2"/>
  <c r="K21" i="2"/>
  <c r="I21" i="2"/>
  <c r="F21" i="2"/>
  <c r="E21" i="2"/>
  <c r="C21" i="2"/>
  <c r="FL20" i="2"/>
  <c r="FE20" i="2"/>
  <c r="EX20" i="2"/>
  <c r="EQ20" i="2"/>
  <c r="EJ20" i="2"/>
  <c r="EC20" i="2"/>
  <c r="DV20" i="2"/>
  <c r="DH20" i="2"/>
  <c r="DA20" i="2"/>
  <c r="CT20" i="2"/>
  <c r="CM20" i="2"/>
  <c r="CE20" i="2"/>
  <c r="CC20" i="2"/>
  <c r="CA20" i="2"/>
  <c r="BX20" i="2"/>
  <c r="BV20" i="2"/>
  <c r="BT20" i="2"/>
  <c r="BQ20" i="2"/>
  <c r="BO20" i="2"/>
  <c r="BM20" i="2"/>
  <c r="BJ20" i="2"/>
  <c r="BH20" i="2"/>
  <c r="BF20" i="2"/>
  <c r="BC20" i="2"/>
  <c r="BA20" i="2"/>
  <c r="AY20" i="2"/>
  <c r="AV20" i="2"/>
  <c r="AR20" i="2"/>
  <c r="AO20" i="2"/>
  <c r="AM20" i="2"/>
  <c r="AK20" i="2"/>
  <c r="AH20" i="2"/>
  <c r="AF20" i="2"/>
  <c r="AD20" i="2"/>
  <c r="AA20" i="2"/>
  <c r="Y20" i="2"/>
  <c r="W20" i="2"/>
  <c r="T20" i="2"/>
  <c r="R20" i="2"/>
  <c r="P20" i="2"/>
  <c r="M20" i="2"/>
  <c r="K20" i="2"/>
  <c r="I20" i="2"/>
  <c r="F20" i="2"/>
  <c r="E20" i="2"/>
  <c r="C20" i="2"/>
  <c r="FL19" i="2"/>
  <c r="FE19" i="2"/>
  <c r="EX19" i="2"/>
  <c r="EJ19" i="2"/>
  <c r="EC19" i="2"/>
  <c r="DV19" i="2"/>
  <c r="DH19" i="2"/>
  <c r="DA19" i="2"/>
  <c r="CT19" i="2"/>
  <c r="CE19" i="2"/>
  <c r="CC19" i="2"/>
  <c r="CA19" i="2"/>
  <c r="BX19" i="2"/>
  <c r="BV19" i="2"/>
  <c r="BT19" i="2"/>
  <c r="BQ19" i="2"/>
  <c r="BO19" i="2"/>
  <c r="BM19" i="2"/>
  <c r="BJ19" i="2"/>
  <c r="BH19" i="2"/>
  <c r="BF19" i="2"/>
  <c r="BC19" i="2"/>
  <c r="BA19" i="2"/>
  <c r="AY19" i="2"/>
  <c r="AV19" i="2"/>
  <c r="AR19" i="2"/>
  <c r="AO19" i="2"/>
  <c r="AM19" i="2"/>
  <c r="AK19" i="2"/>
  <c r="AH19" i="2"/>
  <c r="AF19" i="2"/>
  <c r="AA19" i="2"/>
  <c r="Y19" i="2"/>
  <c r="W19" i="2"/>
  <c r="T19" i="2"/>
  <c r="R19" i="2"/>
  <c r="P19" i="2"/>
  <c r="M19" i="2"/>
  <c r="K19" i="2"/>
  <c r="I19" i="2"/>
  <c r="F19" i="2"/>
  <c r="E19" i="2"/>
  <c r="C19" i="2"/>
  <c r="FL18" i="2"/>
  <c r="FE18" i="2"/>
  <c r="EX18" i="2"/>
  <c r="EJ18" i="2"/>
  <c r="EC18" i="2"/>
  <c r="DV18" i="2"/>
  <c r="DH18" i="2"/>
  <c r="DA18" i="2"/>
  <c r="CT18" i="2"/>
  <c r="CE18" i="2"/>
  <c r="CC18" i="2"/>
  <c r="CA18" i="2"/>
  <c r="BX18" i="2"/>
  <c r="BV18" i="2"/>
  <c r="BT18" i="2"/>
  <c r="BQ18" i="2"/>
  <c r="BO18" i="2"/>
  <c r="BM18" i="2"/>
  <c r="BJ18" i="2"/>
  <c r="BH18" i="2"/>
  <c r="BF18" i="2"/>
  <c r="BC18" i="2"/>
  <c r="BA18" i="2"/>
  <c r="AY18" i="2"/>
  <c r="AV18" i="2"/>
  <c r="AR18" i="2"/>
  <c r="AO18" i="2"/>
  <c r="AM18" i="2"/>
  <c r="AK18" i="2"/>
  <c r="AH18" i="2"/>
  <c r="AF18" i="2"/>
  <c r="AA18" i="2"/>
  <c r="Y18" i="2"/>
  <c r="W18" i="2"/>
  <c r="T18" i="2"/>
  <c r="R18" i="2"/>
  <c r="P18" i="2"/>
  <c r="M18" i="2"/>
  <c r="K18" i="2"/>
  <c r="I18" i="2"/>
  <c r="F18" i="2"/>
  <c r="E18" i="2"/>
  <c r="C18" i="2"/>
  <c r="FL17" i="2"/>
  <c r="FE17" i="2"/>
  <c r="EX17" i="2"/>
  <c r="EJ17" i="2"/>
  <c r="EC17" i="2"/>
  <c r="DV17" i="2"/>
  <c r="DH17" i="2"/>
  <c r="DA17" i="2"/>
  <c r="CT17" i="2"/>
  <c r="CE17" i="2"/>
  <c r="CC17" i="2"/>
  <c r="CA17" i="2"/>
  <c r="BX17" i="2"/>
  <c r="BV17" i="2"/>
  <c r="BT17" i="2"/>
  <c r="BQ17" i="2"/>
  <c r="BO17" i="2"/>
  <c r="BM17" i="2"/>
  <c r="BJ17" i="2"/>
  <c r="BH17" i="2"/>
  <c r="BF17" i="2"/>
  <c r="BC17" i="2"/>
  <c r="BA17" i="2"/>
  <c r="AY17" i="2"/>
  <c r="AV17" i="2"/>
  <c r="AR17" i="2"/>
  <c r="AO17" i="2"/>
  <c r="AM17" i="2"/>
  <c r="AK17" i="2"/>
  <c r="AH17" i="2"/>
  <c r="AF17" i="2"/>
  <c r="AA17" i="2"/>
  <c r="Y17" i="2"/>
  <c r="W17" i="2"/>
  <c r="T17" i="2"/>
  <c r="R17" i="2"/>
  <c r="P17" i="2"/>
  <c r="M17" i="2"/>
  <c r="K17" i="2"/>
  <c r="I17" i="2"/>
  <c r="F17" i="2"/>
  <c r="E17" i="2"/>
  <c r="C17" i="2"/>
  <c r="FS16" i="2"/>
  <c r="FL16" i="2"/>
  <c r="FE16" i="2"/>
  <c r="EX16" i="2"/>
  <c r="EJ16" i="2"/>
  <c r="EC16" i="2"/>
  <c r="DV16" i="2"/>
  <c r="DO16" i="2"/>
  <c r="DH16" i="2"/>
  <c r="DA16" i="2"/>
  <c r="CT16" i="2"/>
  <c r="CE16" i="2"/>
  <c r="CC16" i="2"/>
  <c r="CA16" i="2"/>
  <c r="BX16" i="2"/>
  <c r="BV16" i="2"/>
  <c r="BT16" i="2"/>
  <c r="BQ16" i="2"/>
  <c r="BO16" i="2"/>
  <c r="BM16" i="2"/>
  <c r="BJ16" i="2"/>
  <c r="BH16" i="2"/>
  <c r="BF16" i="2"/>
  <c r="BC16" i="2"/>
  <c r="BA16" i="2"/>
  <c r="AY16" i="2"/>
  <c r="AV16" i="2"/>
  <c r="AR16" i="2"/>
  <c r="AO16" i="2"/>
  <c r="AM16" i="2"/>
  <c r="AK16" i="2"/>
  <c r="AH16" i="2"/>
  <c r="AF16" i="2"/>
  <c r="AA16" i="2"/>
  <c r="Y16" i="2"/>
  <c r="W16" i="2"/>
  <c r="T16" i="2"/>
  <c r="R16" i="2"/>
  <c r="P16" i="2"/>
  <c r="M16" i="2"/>
  <c r="K16" i="2"/>
  <c r="I16" i="2"/>
  <c r="F16" i="2"/>
  <c r="E16" i="2"/>
  <c r="C16" i="2"/>
  <c r="FL15" i="2"/>
  <c r="FE15" i="2"/>
  <c r="EX15" i="2"/>
  <c r="EJ15" i="2"/>
  <c r="EC15" i="2"/>
  <c r="DV15" i="2"/>
  <c r="DH15" i="2"/>
  <c r="DA15" i="2"/>
  <c r="CT15" i="2"/>
  <c r="CE15" i="2"/>
  <c r="CC15" i="2"/>
  <c r="CA15" i="2"/>
  <c r="BX15" i="2"/>
  <c r="BV15" i="2"/>
  <c r="BT15" i="2"/>
  <c r="BQ15" i="2"/>
  <c r="BO15" i="2"/>
  <c r="BM15" i="2"/>
  <c r="BJ15" i="2"/>
  <c r="BH15" i="2"/>
  <c r="BF15" i="2"/>
  <c r="BC15" i="2"/>
  <c r="BD15" i="2" s="1"/>
  <c r="BA15" i="2"/>
  <c r="AY15" i="2"/>
  <c r="AV15" i="2"/>
  <c r="AT15" i="2"/>
  <c r="AR15" i="2"/>
  <c r="AO15" i="2"/>
  <c r="AM15" i="2"/>
  <c r="AK15" i="2"/>
  <c r="AH15" i="2"/>
  <c r="AF15" i="2"/>
  <c r="AA15" i="2"/>
  <c r="Y15" i="2"/>
  <c r="W15" i="2"/>
  <c r="T15" i="2"/>
  <c r="R15" i="2"/>
  <c r="P15" i="2"/>
  <c r="M15" i="2"/>
  <c r="K15" i="2"/>
  <c r="I15" i="2"/>
  <c r="F15" i="2"/>
  <c r="E15" i="2"/>
  <c r="C15" i="2"/>
  <c r="FL14" i="2"/>
  <c r="FE14" i="2"/>
  <c r="EX14" i="2"/>
  <c r="EJ14" i="2"/>
  <c r="EC14" i="2"/>
  <c r="DV14" i="2"/>
  <c r="DH14" i="2"/>
  <c r="DA14" i="2"/>
  <c r="CT14" i="2"/>
  <c r="CE14" i="2"/>
  <c r="CC14" i="2"/>
  <c r="CA14" i="2"/>
  <c r="BX14" i="2"/>
  <c r="BV14" i="2"/>
  <c r="BT14" i="2"/>
  <c r="BQ14" i="2"/>
  <c r="BO14" i="2"/>
  <c r="BM14" i="2"/>
  <c r="BJ14" i="2"/>
  <c r="BH14" i="2"/>
  <c r="BF14" i="2"/>
  <c r="BC14" i="2"/>
  <c r="BA14" i="2"/>
  <c r="AY14" i="2"/>
  <c r="AV14" i="2"/>
  <c r="AR14" i="2"/>
  <c r="AO14" i="2"/>
  <c r="AM14" i="2"/>
  <c r="AK14" i="2"/>
  <c r="AH14" i="2"/>
  <c r="AF14" i="2"/>
  <c r="AA14" i="2"/>
  <c r="Y14" i="2"/>
  <c r="W14" i="2"/>
  <c r="T14" i="2"/>
  <c r="R14" i="2"/>
  <c r="P14" i="2"/>
  <c r="M14" i="2"/>
  <c r="K14" i="2"/>
  <c r="I14" i="2"/>
  <c r="F14" i="2"/>
  <c r="E14" i="2"/>
  <c r="C14" i="2"/>
  <c r="FL13" i="2"/>
  <c r="FE13" i="2"/>
  <c r="EX13" i="2"/>
  <c r="EJ13" i="2"/>
  <c r="EC13" i="2"/>
  <c r="DV13" i="2"/>
  <c r="DH13" i="2"/>
  <c r="DA13" i="2"/>
  <c r="CT13" i="2"/>
  <c r="CE13" i="2"/>
  <c r="CC13" i="2"/>
  <c r="CA13" i="2"/>
  <c r="BX13" i="2"/>
  <c r="BV13" i="2"/>
  <c r="BT13" i="2"/>
  <c r="BQ13" i="2"/>
  <c r="BO13" i="2"/>
  <c r="BM13" i="2"/>
  <c r="BJ13" i="2"/>
  <c r="BH13" i="2"/>
  <c r="BF13" i="2"/>
  <c r="BC13" i="2"/>
  <c r="BA13" i="2"/>
  <c r="AY13" i="2"/>
  <c r="AV13" i="2"/>
  <c r="AR13" i="2"/>
  <c r="AO13" i="2"/>
  <c r="AP13" i="2" s="1"/>
  <c r="AM13" i="2"/>
  <c r="AK13" i="2"/>
  <c r="AH13" i="2"/>
  <c r="AF13" i="2"/>
  <c r="AA13" i="2"/>
  <c r="Y13" i="2"/>
  <c r="W13" i="2"/>
  <c r="U13" i="2"/>
  <c r="T13" i="2"/>
  <c r="R13" i="2"/>
  <c r="P13" i="2"/>
  <c r="M13" i="2"/>
  <c r="K13" i="2"/>
  <c r="I13" i="2"/>
  <c r="F13" i="2"/>
  <c r="E13" i="2"/>
  <c r="C13" i="2"/>
  <c r="FL12" i="2"/>
  <c r="FE12" i="2"/>
  <c r="EX12" i="2"/>
  <c r="EQ12" i="2"/>
  <c r="EJ12" i="2"/>
  <c r="EC12" i="2"/>
  <c r="DV12" i="2"/>
  <c r="DH12" i="2"/>
  <c r="DA12" i="2"/>
  <c r="CT12" i="2"/>
  <c r="CM12" i="2"/>
  <c r="CE12" i="2"/>
  <c r="CC12" i="2"/>
  <c r="CA12" i="2"/>
  <c r="BX12" i="2"/>
  <c r="BV12" i="2"/>
  <c r="BT12" i="2"/>
  <c r="BQ12" i="2"/>
  <c r="BO12" i="2"/>
  <c r="BM12" i="2"/>
  <c r="BJ12" i="2"/>
  <c r="BH12" i="2"/>
  <c r="BF12" i="2"/>
  <c r="BC12" i="2"/>
  <c r="BA12" i="2"/>
  <c r="AY12" i="2"/>
  <c r="AV12" i="2"/>
  <c r="AR12" i="2"/>
  <c r="AO12" i="2"/>
  <c r="AM12" i="2"/>
  <c r="AK12" i="2"/>
  <c r="AH12" i="2"/>
  <c r="AF12" i="2"/>
  <c r="AD12" i="2"/>
  <c r="AA12" i="2"/>
  <c r="Y12" i="2"/>
  <c r="W12" i="2"/>
  <c r="T12" i="2"/>
  <c r="R12" i="2"/>
  <c r="P12" i="2"/>
  <c r="M12" i="2"/>
  <c r="K12" i="2"/>
  <c r="I12" i="2"/>
  <c r="F12" i="2"/>
  <c r="E12" i="2"/>
  <c r="C12" i="2"/>
  <c r="FL11" i="2"/>
  <c r="FE11" i="2"/>
  <c r="EX11" i="2"/>
  <c r="EJ11" i="2"/>
  <c r="EC11" i="2"/>
  <c r="DV11" i="2"/>
  <c r="DH11" i="2"/>
  <c r="DA11" i="2"/>
  <c r="CT11" i="2"/>
  <c r="CE11" i="2"/>
  <c r="CC11" i="2"/>
  <c r="CA11" i="2"/>
  <c r="BX11" i="2"/>
  <c r="BV11" i="2"/>
  <c r="BT11" i="2"/>
  <c r="BQ11" i="2"/>
  <c r="BO11" i="2"/>
  <c r="BM11" i="2"/>
  <c r="BJ11" i="2"/>
  <c r="BH11" i="2"/>
  <c r="BF11" i="2"/>
  <c r="BC11" i="2"/>
  <c r="BA11" i="2"/>
  <c r="AY11" i="2"/>
  <c r="AV11" i="2"/>
  <c r="AR11" i="2"/>
  <c r="AO11" i="2"/>
  <c r="AP11" i="2" s="1"/>
  <c r="AM11" i="2"/>
  <c r="AK11" i="2"/>
  <c r="AH11" i="2"/>
  <c r="AF11" i="2"/>
  <c r="AA11" i="2"/>
  <c r="AB11" i="2" s="1"/>
  <c r="Y11" i="2"/>
  <c r="W11" i="2"/>
  <c r="T11" i="2"/>
  <c r="R11" i="2"/>
  <c r="P11" i="2"/>
  <c r="M11" i="2"/>
  <c r="K11" i="2"/>
  <c r="I11" i="2"/>
  <c r="F11" i="2"/>
  <c r="E11" i="2"/>
  <c r="C11" i="2"/>
  <c r="FL10" i="2"/>
  <c r="FE10" i="2"/>
  <c r="EX10" i="2"/>
  <c r="EJ10" i="2"/>
  <c r="EC10" i="2"/>
  <c r="DV10" i="2"/>
  <c r="DH10" i="2"/>
  <c r="DA10" i="2"/>
  <c r="CT10" i="2"/>
  <c r="CE10" i="2"/>
  <c r="CC10" i="2"/>
  <c r="CA10" i="2"/>
  <c r="BX10" i="2"/>
  <c r="BV10" i="2"/>
  <c r="BT10" i="2"/>
  <c r="BQ10" i="2"/>
  <c r="BO10" i="2"/>
  <c r="BM10" i="2"/>
  <c r="BJ10" i="2"/>
  <c r="BH10" i="2"/>
  <c r="BF10" i="2"/>
  <c r="BC10" i="2"/>
  <c r="BA10" i="2"/>
  <c r="AY10" i="2"/>
  <c r="AV10" i="2"/>
  <c r="AR10" i="2"/>
  <c r="AO10" i="2"/>
  <c r="AM10" i="2"/>
  <c r="AK10" i="2"/>
  <c r="AH10" i="2"/>
  <c r="AF10" i="2"/>
  <c r="AA10" i="2"/>
  <c r="Y10" i="2"/>
  <c r="W10" i="2"/>
  <c r="T10" i="2"/>
  <c r="R10" i="2"/>
  <c r="P10" i="2"/>
  <c r="M10" i="2"/>
  <c r="K10" i="2"/>
  <c r="I10" i="2"/>
  <c r="F10" i="2"/>
  <c r="E10" i="2"/>
  <c r="C10" i="2"/>
  <c r="FL9" i="2"/>
  <c r="FL30" i="2" s="1"/>
  <c r="FE9" i="2"/>
  <c r="FE30" i="2" s="1"/>
  <c r="EX9" i="2"/>
  <c r="EX30" i="2" s="1"/>
  <c r="EJ9" i="2"/>
  <c r="EJ30" i="2" s="1"/>
  <c r="EC9" i="2"/>
  <c r="EC30" i="2" s="1"/>
  <c r="DV9" i="2"/>
  <c r="DV30" i="2" s="1"/>
  <c r="DH9" i="2"/>
  <c r="DA9" i="2"/>
  <c r="CT9" i="2"/>
  <c r="CT30" i="2" s="1"/>
  <c r="CE9" i="2"/>
  <c r="CC9" i="2"/>
  <c r="CA9" i="2"/>
  <c r="CA30" i="2" s="1"/>
  <c r="BX9" i="2"/>
  <c r="BV9" i="2"/>
  <c r="BT9" i="2"/>
  <c r="BQ9" i="2"/>
  <c r="BO9" i="2"/>
  <c r="BO30" i="2" s="1"/>
  <c r="BM9" i="2"/>
  <c r="BM30" i="2" s="1"/>
  <c r="BJ9" i="2"/>
  <c r="BH9" i="2"/>
  <c r="BH30" i="2" s="1"/>
  <c r="BF9" i="2"/>
  <c r="BF30" i="2" s="1"/>
  <c r="BC9" i="2"/>
  <c r="BC30" i="2" s="1"/>
  <c r="BD9" i="2" s="1"/>
  <c r="BA9" i="2"/>
  <c r="AY9" i="2"/>
  <c r="AV9" i="2"/>
  <c r="AR9" i="2"/>
  <c r="AR30" i="2" s="1"/>
  <c r="AP9" i="2"/>
  <c r="AO9" i="2"/>
  <c r="AO30" i="2" s="1"/>
  <c r="AM9" i="2"/>
  <c r="AK9" i="2"/>
  <c r="AH9" i="2"/>
  <c r="AH30" i="2" s="1"/>
  <c r="AF9" i="2"/>
  <c r="AF30" i="2" s="1"/>
  <c r="AA9" i="2"/>
  <c r="AA30" i="2" s="1"/>
  <c r="Y9" i="2"/>
  <c r="Y30" i="2" s="1"/>
  <c r="W9" i="2"/>
  <c r="W30" i="2" s="1"/>
  <c r="T9" i="2"/>
  <c r="T30" i="2" s="1"/>
  <c r="R9" i="2"/>
  <c r="R30" i="2" s="1"/>
  <c r="P9" i="2"/>
  <c r="P30" i="2" s="1"/>
  <c r="M9" i="2"/>
  <c r="K9" i="2"/>
  <c r="I9" i="2"/>
  <c r="F9" i="2"/>
  <c r="E9" i="2"/>
  <c r="C9" i="2"/>
  <c r="AI24" i="2" l="1"/>
  <c r="AI16" i="2"/>
  <c r="AI11" i="2"/>
  <c r="AI21" i="2"/>
  <c r="AI22" i="2"/>
  <c r="AI14" i="2"/>
  <c r="AH33" i="2"/>
  <c r="AI12" i="2"/>
  <c r="AI28" i="2"/>
  <c r="AI20" i="2"/>
  <c r="BY25" i="2"/>
  <c r="AB28" i="2"/>
  <c r="AB20" i="2"/>
  <c r="AB12" i="2"/>
  <c r="AB17" i="2"/>
  <c r="AB26" i="2"/>
  <c r="AB18" i="2"/>
  <c r="AB10" i="2"/>
  <c r="AB24" i="2"/>
  <c r="AB16" i="2"/>
  <c r="AB27" i="2"/>
  <c r="AA33" i="2"/>
  <c r="E10" i="3" s="1"/>
  <c r="AB25" i="2"/>
  <c r="AB9" i="2"/>
  <c r="CC30" i="2"/>
  <c r="CF11" i="2"/>
  <c r="AI13" i="2"/>
  <c r="BR13" i="2"/>
  <c r="AB21" i="2"/>
  <c r="AP22" i="2"/>
  <c r="N23" i="2"/>
  <c r="AI23" i="2"/>
  <c r="CF14" i="2"/>
  <c r="AI17" i="2"/>
  <c r="K30" i="2"/>
  <c r="AY30" i="2"/>
  <c r="CE30" i="2"/>
  <c r="AI10" i="2"/>
  <c r="BD13" i="2"/>
  <c r="AP14" i="2"/>
  <c r="AI15" i="2"/>
  <c r="U18" i="2"/>
  <c r="AI19" i="2"/>
  <c r="BD19" i="2"/>
  <c r="CF22" i="2"/>
  <c r="BD23" i="2"/>
  <c r="AI25" i="2"/>
  <c r="U27" i="2"/>
  <c r="BK27" i="2"/>
  <c r="BR11" i="2"/>
  <c r="N21" i="2"/>
  <c r="U24" i="2"/>
  <c r="U16" i="2"/>
  <c r="U11" i="2"/>
  <c r="U22" i="2"/>
  <c r="U14" i="2"/>
  <c r="T33" i="2"/>
  <c r="E8" i="3" s="1"/>
  <c r="G8" i="3" s="1"/>
  <c r="U28" i="2"/>
  <c r="U20" i="2"/>
  <c r="U12" i="2"/>
  <c r="U21" i="2"/>
  <c r="AM30" i="2"/>
  <c r="BT30" i="2"/>
  <c r="DA30" i="2"/>
  <c r="U10" i="2"/>
  <c r="BD11" i="2"/>
  <c r="AB14" i="2"/>
  <c r="BQ30" i="2"/>
  <c r="BR15" i="2" s="1"/>
  <c r="BR14" i="2"/>
  <c r="U15" i="2"/>
  <c r="AP15" i="2"/>
  <c r="U19" i="2"/>
  <c r="AP19" i="2"/>
  <c r="U25" i="2"/>
  <c r="BK25" i="2"/>
  <c r="AI26" i="2"/>
  <c r="BY19" i="2"/>
  <c r="C30" i="2"/>
  <c r="BR22" i="2"/>
  <c r="AP28" i="2"/>
  <c r="AP20" i="2"/>
  <c r="AP12" i="2"/>
  <c r="AP25" i="2"/>
  <c r="AP26" i="2"/>
  <c r="AP18" i="2"/>
  <c r="AP10" i="2"/>
  <c r="AO33" i="2"/>
  <c r="E11" i="3" s="1"/>
  <c r="AP17" i="2"/>
  <c r="AP24" i="2"/>
  <c r="AP16" i="2"/>
  <c r="AP27" i="2"/>
  <c r="BV30" i="2"/>
  <c r="DH30" i="2"/>
  <c r="AB13" i="2"/>
  <c r="BK15" i="2"/>
  <c r="CF19" i="2"/>
  <c r="AP21" i="2"/>
  <c r="N22" i="2"/>
  <c r="BD22" i="2"/>
  <c r="CF23" i="2"/>
  <c r="BY26" i="2"/>
  <c r="I30" i="2"/>
  <c r="AP30" i="2"/>
  <c r="BX30" i="2"/>
  <c r="AW10" i="2"/>
  <c r="M30" i="2"/>
  <c r="N15" i="2" s="1"/>
  <c r="N14" i="2"/>
  <c r="BD14" i="2"/>
  <c r="CF15" i="2"/>
  <c r="U17" i="2"/>
  <c r="AI18" i="2"/>
  <c r="AW19" i="2"/>
  <c r="CF21" i="2"/>
  <c r="AB23" i="2"/>
  <c r="AW25" i="2"/>
  <c r="AI27" i="2"/>
  <c r="BD28" i="2"/>
  <c r="BD20" i="2"/>
  <c r="BD12" i="2"/>
  <c r="BD26" i="2"/>
  <c r="BD18" i="2"/>
  <c r="BD10" i="2"/>
  <c r="BD30" i="2" s="1"/>
  <c r="BD25" i="2"/>
  <c r="BD24" i="2"/>
  <c r="BD16" i="2"/>
  <c r="BD27" i="2"/>
  <c r="BD17" i="2"/>
  <c r="BC33" i="2"/>
  <c r="E13" i="3" s="1"/>
  <c r="CF13" i="2"/>
  <c r="AB15" i="2"/>
  <c r="BY18" i="2"/>
  <c r="AB19" i="2"/>
  <c r="BR19" i="2"/>
  <c r="BR23" i="2"/>
  <c r="U26" i="2"/>
  <c r="AD9" i="2"/>
  <c r="AD30" i="2" s="1"/>
  <c r="EQ9" i="2"/>
  <c r="AT12" i="2"/>
  <c r="DO13" i="2"/>
  <c r="FS13" i="2"/>
  <c r="AD17" i="2"/>
  <c r="CM17" i="2"/>
  <c r="EQ17" i="2"/>
  <c r="AT20" i="2"/>
  <c r="DO21" i="2"/>
  <c r="FS21" i="2"/>
  <c r="AD25" i="2"/>
  <c r="CM25" i="2"/>
  <c r="EQ25" i="2"/>
  <c r="E28" i="2"/>
  <c r="E30" i="2" s="1"/>
  <c r="AT28" i="2"/>
  <c r="F30" i="2"/>
  <c r="BJ30" i="2"/>
  <c r="BK9" i="2" s="1"/>
  <c r="AC33" i="2"/>
  <c r="CL33" i="2"/>
  <c r="E18" i="3" s="1"/>
  <c r="EP33" i="2"/>
  <c r="E27" i="3" s="1"/>
  <c r="CM9" i="2"/>
  <c r="AT9" i="2"/>
  <c r="DO10" i="2"/>
  <c r="FS10" i="2"/>
  <c r="AD14" i="2"/>
  <c r="CM14" i="2"/>
  <c r="EQ14" i="2"/>
  <c r="AT17" i="2"/>
  <c r="DO18" i="2"/>
  <c r="FS18" i="2"/>
  <c r="AD22" i="2"/>
  <c r="CM22" i="2"/>
  <c r="EQ22" i="2"/>
  <c r="AT25" i="2"/>
  <c r="DO26" i="2"/>
  <c r="FS26" i="2"/>
  <c r="AS33" i="2"/>
  <c r="AD11" i="2"/>
  <c r="EQ11" i="2"/>
  <c r="AT14" i="2"/>
  <c r="DO15" i="2"/>
  <c r="FS15" i="2"/>
  <c r="AD19" i="2"/>
  <c r="CM19" i="2"/>
  <c r="EQ19" i="2"/>
  <c r="AT22" i="2"/>
  <c r="DO23" i="2"/>
  <c r="FS23" i="2"/>
  <c r="AD27" i="2"/>
  <c r="CM27" i="2"/>
  <c r="EQ27" i="2"/>
  <c r="AV30" i="2"/>
  <c r="AW27" i="2" s="1"/>
  <c r="D33" i="2"/>
  <c r="CM11" i="2"/>
  <c r="U9" i="2"/>
  <c r="AI9" i="2"/>
  <c r="AI30" i="2" s="1"/>
  <c r="BY9" i="2"/>
  <c r="AT11" i="2"/>
  <c r="DO12" i="2"/>
  <c r="FS12" i="2"/>
  <c r="AD16" i="2"/>
  <c r="CM16" i="2"/>
  <c r="EQ16" i="2"/>
  <c r="AT19" i="2"/>
  <c r="DO20" i="2"/>
  <c r="FS20" i="2"/>
  <c r="AD24" i="2"/>
  <c r="CM24" i="2"/>
  <c r="EQ24" i="2"/>
  <c r="AT27" i="2"/>
  <c r="AK28" i="2"/>
  <c r="AK30" i="2" s="1"/>
  <c r="DO28" i="2"/>
  <c r="FS28" i="2"/>
  <c r="DO9" i="2"/>
  <c r="FS9" i="2"/>
  <c r="AD13" i="2"/>
  <c r="CM13" i="2"/>
  <c r="EQ13" i="2"/>
  <c r="AT16" i="2"/>
  <c r="DO17" i="2"/>
  <c r="FS17" i="2"/>
  <c r="AD21" i="2"/>
  <c r="CM21" i="2"/>
  <c r="EQ21" i="2"/>
  <c r="AT24" i="2"/>
  <c r="DO25" i="2"/>
  <c r="FS25" i="2"/>
  <c r="BA28" i="2"/>
  <c r="BA30" i="2" s="1"/>
  <c r="DN33" i="2"/>
  <c r="E23" i="3" s="1"/>
  <c r="FR33" i="2"/>
  <c r="E32" i="3" s="1"/>
  <c r="G32" i="3" s="1"/>
  <c r="AD10" i="2"/>
  <c r="CM10" i="2"/>
  <c r="EQ10" i="2"/>
  <c r="AT13" i="2"/>
  <c r="DO14" i="2"/>
  <c r="FS14" i="2"/>
  <c r="AD18" i="2"/>
  <c r="CM18" i="2"/>
  <c r="EQ18" i="2"/>
  <c r="AT21" i="2"/>
  <c r="DO22" i="2"/>
  <c r="FS22" i="2"/>
  <c r="AD26" i="2"/>
  <c r="CM26" i="2"/>
  <c r="EQ26" i="2"/>
  <c r="AT10" i="2"/>
  <c r="DO11" i="2"/>
  <c r="FS11" i="2"/>
  <c r="AD15" i="2"/>
  <c r="CM15" i="2"/>
  <c r="EQ15" i="2"/>
  <c r="AT18" i="2"/>
  <c r="DO19" i="2"/>
  <c r="FS19" i="2"/>
  <c r="G24" i="2" l="1"/>
  <c r="G16" i="2"/>
  <c r="G11" i="2"/>
  <c r="G22" i="2"/>
  <c r="G14" i="2"/>
  <c r="F33" i="2"/>
  <c r="G12" i="2"/>
  <c r="G21" i="2"/>
  <c r="G28" i="2"/>
  <c r="G20" i="2"/>
  <c r="G13" i="2"/>
  <c r="G26" i="2"/>
  <c r="DO30" i="2"/>
  <c r="G25" i="2"/>
  <c r="G10" i="2"/>
  <c r="G18" i="2"/>
  <c r="N11" i="2"/>
  <c r="AW18" i="2"/>
  <c r="AW17" i="2"/>
  <c r="G31" i="3"/>
  <c r="BK24" i="2"/>
  <c r="BK16" i="2"/>
  <c r="BK11" i="2"/>
  <c r="BK22" i="2"/>
  <c r="BK14" i="2"/>
  <c r="BK21" i="2"/>
  <c r="BJ33" i="2"/>
  <c r="E14" i="3" s="1"/>
  <c r="BK12" i="2"/>
  <c r="BK28" i="2"/>
  <c r="BK20" i="2"/>
  <c r="BK23" i="2"/>
  <c r="BK13" i="2"/>
  <c r="EQ30" i="2"/>
  <c r="BY24" i="2"/>
  <c r="BY16" i="2"/>
  <c r="BY21" i="2"/>
  <c r="BY11" i="2"/>
  <c r="BY22" i="2"/>
  <c r="BY14" i="2"/>
  <c r="BX33" i="2"/>
  <c r="E16" i="3" s="1"/>
  <c r="BY28" i="2"/>
  <c r="BY20" i="2"/>
  <c r="BY12" i="2"/>
  <c r="BY23" i="2"/>
  <c r="BY13" i="2"/>
  <c r="BY17" i="2"/>
  <c r="BK10" i="2"/>
  <c r="BK30" i="2" s="1"/>
  <c r="BY15" i="2"/>
  <c r="G15" i="2"/>
  <c r="AT30" i="2"/>
  <c r="G17" i="2"/>
  <c r="G19" i="2"/>
  <c r="G9" i="2"/>
  <c r="CM30" i="2"/>
  <c r="BY27" i="2"/>
  <c r="AW15" i="2"/>
  <c r="BY10" i="2"/>
  <c r="BY30" i="2" s="1"/>
  <c r="N28" i="2"/>
  <c r="N20" i="2"/>
  <c r="N12" i="2"/>
  <c r="N26" i="2"/>
  <c r="N18" i="2"/>
  <c r="N10" i="2"/>
  <c r="N25" i="2"/>
  <c r="N24" i="2"/>
  <c r="N16" i="2"/>
  <c r="N27" i="2"/>
  <c r="M33" i="2"/>
  <c r="N17" i="2"/>
  <c r="N9" i="2"/>
  <c r="BR28" i="2"/>
  <c r="BR20" i="2"/>
  <c r="BR12" i="2"/>
  <c r="BR25" i="2"/>
  <c r="BR26" i="2"/>
  <c r="BR18" i="2"/>
  <c r="BR10" i="2"/>
  <c r="BR17" i="2"/>
  <c r="BR24" i="2"/>
  <c r="BR16" i="2"/>
  <c r="BR27" i="2"/>
  <c r="BQ33" i="2"/>
  <c r="E15" i="3" s="1"/>
  <c r="BR9" i="2"/>
  <c r="BR30" i="2" s="1"/>
  <c r="N19" i="2"/>
  <c r="CF28" i="2"/>
  <c r="CF20" i="2"/>
  <c r="CF12" i="2"/>
  <c r="CF26" i="2"/>
  <c r="CF18" i="2"/>
  <c r="CF10" i="2"/>
  <c r="CF24" i="2"/>
  <c r="CF16" i="2"/>
  <c r="CF25" i="2"/>
  <c r="CF27" i="2"/>
  <c r="CE33" i="2"/>
  <c r="E17" i="3" s="1"/>
  <c r="CF17" i="2"/>
  <c r="CF9" i="2"/>
  <c r="U30" i="2"/>
  <c r="AW24" i="2"/>
  <c r="AW16" i="2"/>
  <c r="AW11" i="2"/>
  <c r="AW22" i="2"/>
  <c r="AW14" i="2"/>
  <c r="AV33" i="2"/>
  <c r="E12" i="3" s="1"/>
  <c r="AW28" i="2"/>
  <c r="AW20" i="2"/>
  <c r="AW12" i="2"/>
  <c r="AW23" i="2"/>
  <c r="AW21" i="2"/>
  <c r="AW13" i="2"/>
  <c r="BK26" i="2"/>
  <c r="BK17" i="2"/>
  <c r="N13" i="2"/>
  <c r="G23" i="2"/>
  <c r="G27" i="2"/>
  <c r="BK19" i="2"/>
  <c r="AW26" i="2"/>
  <c r="BK18" i="2"/>
  <c r="BR21" i="2"/>
  <c r="AW9" i="2"/>
  <c r="FS30" i="2"/>
  <c r="AB30" i="2"/>
  <c r="G30" i="2" l="1"/>
  <c r="CF30" i="2"/>
  <c r="AW30" i="2"/>
  <c r="G30" i="3"/>
  <c r="N30" i="2"/>
  <c r="G29" i="3" l="1"/>
  <c r="G27" i="3" l="1"/>
  <c r="G26" i="3" l="1"/>
  <c r="G25" i="3" l="1"/>
  <c r="G24" i="3" l="1"/>
  <c r="G23" i="3" l="1"/>
  <c r="G22" i="3" l="1"/>
  <c r="G20" i="3" l="1"/>
  <c r="G19" i="3" l="1"/>
  <c r="G18" i="3" l="1"/>
  <c r="G17" i="3" l="1"/>
  <c r="G16" i="3" l="1"/>
  <c r="G15" i="3" l="1"/>
  <c r="G14" i="3" l="1"/>
  <c r="G13" i="3" l="1"/>
  <c r="G12" i="3" l="1"/>
  <c r="G11" i="3" l="1"/>
  <c r="G10" i="3" l="1"/>
</calcChain>
</file>

<file path=xl/sharedStrings.xml><?xml version="1.0" encoding="utf-8"?>
<sst xmlns="http://schemas.openxmlformats.org/spreadsheetml/2006/main" count="337" uniqueCount="108">
  <si>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</si>
  <si>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</si>
  <si>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</si>
  <si>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</si>
  <si>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</si>
  <si>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</si>
  <si>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</si>
  <si>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</si>
  <si>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t xml:space="preserve">Web site of "Rijksinstituut voor Volksgezondheid en Milieu": </t>
  </si>
  <si>
    <t xml:space="preserve">https://www.rivm.nl/nieuws/actuele-informatie-over-coronavirus </t>
  </si>
  <si>
    <t xml:space="preserve">Daily number of cumulative deaths due to COVID-19 in The Netherlands </t>
  </si>
  <si>
    <t>Warning: the data provided below are imperfect and incomplete. Please consider them with caution.</t>
  </si>
  <si>
    <t>Day</t>
  </si>
  <si>
    <t>Age Group</t>
  </si>
  <si>
    <t>Population* on 01.01.2019</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</si>
  <si>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</si>
  <si>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</si>
  <si>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</si>
  <si>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</si>
  <si>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</si>
  <si>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</si>
  <si>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</si>
  <si>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</si>
  <si>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</si>
  <si>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</si>
  <si>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</si>
  <si>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</si>
  <si>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</si>
  <si>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</si>
  <si>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</si>
  <si>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</si>
  <si>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</si>
  <si>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</si>
  <si>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</si>
  <si>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</si>
  <si>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</si>
  <si>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</si>
  <si>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</si>
  <si>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</si>
  <si>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</si>
  <si>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</si>
  <si>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</si>
  <si>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</si>
  <si>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</si>
  <si>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</si>
  <si>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</si>
  <si>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</si>
  <si>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</si>
  <si>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</si>
  <si>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17.04</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</si>
  <si>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</si>
  <si>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</si>
  <si>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</si>
  <si>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</si>
  <si>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</si>
  <si>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</si>
  <si>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</si>
  <si>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</si>
  <si>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</si>
  <si>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</si>
  <si>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</si>
  <si>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</si>
  <si>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</si>
  <si>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</si>
  <si>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</si>
  <si>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</si>
  <si>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</si>
  <si>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</si>
  <si>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</si>
  <si>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</si>
  <si>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</si>
  <si>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</si>
  <si>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</si>
  <si>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</si>
  <si>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</si>
  <si>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</si>
  <si>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</si>
  <si>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</si>
  <si>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</si>
  <si>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</si>
  <si>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</si>
  <si>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</si>
  <si>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</si>
  <si>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</si>
  <si>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</si>
  <si>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</si>
  <si>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</si>
  <si>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</si>
  <si>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</si>
  <si>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</si>
  <si>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</si>
  <si>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</si>
  <si>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</si>
  <si>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</si>
  <si>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</si>
  <si>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</si>
  <si>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</si>
  <si>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Time</t>
  </si>
  <si>
    <t>10:00</t>
  </si>
  <si>
    <t>Epidemiologische situatie COVID-19 in Nederland 17 april 2020. Data by sex and age are extracted online at: https://www.rivm.nl/coronavirus-covid-19/grafieken, the table downloadable with the fig. "Leeftijd en geslacht overledenen"; see "ScreenShot_TableAgeSex_17april".</t>
  </si>
  <si>
    <t>CumDeaths reported on the day (see Seet "RIVM_Data")</t>
  </si>
  <si>
    <r>
      <t>Coverage:</t>
    </r>
    <r>
      <rPr>
        <sz val="14"/>
        <rFont val="Calibri"/>
        <family val="2"/>
        <scheme val="minor"/>
      </rPr>
      <t xml:space="preserve"> </t>
    </r>
  </si>
  <si>
    <t>Calculated CumDeaths</t>
  </si>
  <si>
    <t>Deaths for which the date is unknown</t>
  </si>
  <si>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</si>
  <si>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r>
      <t>Coverage:</t>
    </r>
    <r>
      <rPr>
        <sz val="12"/>
        <rFont val="Calibri"/>
        <family val="2"/>
        <charset val="1"/>
      </rPr>
      <t xml:space="preserve"> </t>
    </r>
  </si>
  <si>
    <t xml:space="preserve">Deaths </t>
  </si>
  <si>
    <t>Difference between the calculated CumDeaths and the CumDeaths originally reported PLUS the deaths for which the date is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</si>
</sst>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dd/mm/yy;@"/>
    <numFmt numFmtId="166" formatCode="yyyy\-mm\-dd"/>
    <numFmt numFmtId="167" formatCode="#"/>
    <numFmt numFmtId="168" formatCode="dd/mm/yyyy;@"/>
  </numFmts>
  <fonts count="3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b/>
      <sz val="14"/>
      <name val="Calibri"/>
      <family val="2"/>
      <charset val="1"/>
    </font>
    <font>
      <sz val="14"/>
      <color rgb="FF0070C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4"/>
      <name val="Calibri"/>
      <family val="2"/>
      <charset val="1"/>
    </font>
    <font>
      <sz val="14"/>
      <name val="Arial"/>
      <family val="2"/>
      <charset val="1"/>
    </font>
    <font>
      <b/>
      <sz val="12"/>
      <color theme="1"/>
      <name val="Calibri"/>
      <family val="2"/>
      <scheme val="minor"/>
    </font>
    <font>
      <b/>
      <sz val="10"/>
      <name val="Calibri"/>
      <family val="2"/>
      <scheme val="minor"/>
    </font>
    <font>
      <sz val="10"/>
      <name val="Calibri"/>
      <family val="2"/>
      <scheme val="minor"/>
    </font>
    <font>
      <sz val="14"/>
      <color rgb="FF2E75B6"/>
      <name val="Calibri"/>
      <family val="2"/>
      <scheme val="minor"/>
    </font>
    <font>
      <sz val="14"/>
      <name val="Calibri"/>
      <family val="2"/>
      <scheme val="minor"/>
    </font>
    <font>
      <u/>
      <sz val="10"/>
      <color rgb="FF0563C1"/>
      <name val="Calibri"/>
      <family val="2"/>
      <scheme val="minor"/>
    </font>
    <font>
      <u/>
      <sz val="12"/>
      <color rgb="FF0563C1"/>
      <name val="Calibri"/>
      <family val="2"/>
      <charset val="1"/>
    </font>
    <font>
      <sz val="12"/>
      <name val="Calibri"/>
      <family val="2"/>
      <charset val="1"/>
    </font>
    <font>
      <sz val="12"/>
      <name val="Arial"/>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2">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indexed="64"/>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indexed="64"/>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s>
  <cellStyleXfs count="2">
    <xf numFmtId="0" fontId="0" fillId="0" borderId="0"/>
    <xf numFmtId="0" fontId="4" fillId="0" borderId="0" applyBorder="0" applyProtection="0"/>
  </cellStyleXfs>
  <cellXfs count="136">
    <xf numFmtId="0" fontId="0" fillId="0" borderId="0" xfId="0"/>
    <xf numFmtId="0" fontId="2" fillId="2" borderId="0" xfId="0" applyFont="1" applyFill="1"/>
    <xf numFmtId="0" fontId="5" fillId="2" borderId="0" xfId="0" applyFont="1" applyFill="1"/>
    <xf numFmtId="0" fontId="5" fillId="3" borderId="0" xfId="0" applyFont="1" applyFill="1"/>
    <xf numFmtId="0" fontId="1" fillId="3" borderId="0" xfId="0" applyFont="1" applyFill="1"/>
    <xf numFmtId="0" fontId="0" fillId="4" borderId="0" xfId="0" applyFill="1"/>
    <xf numFmtId="0" fontId="6" fillId="3" borderId="0" xfId="0" applyFont="1" applyFill="1"/>
    <xf numFmtId="0" fontId="3" fillId="3" borderId="0" xfId="0" applyFont="1" applyFill="1"/>
    <xf numFmtId="0" fontId="7" fillId="3" borderId="1" xfId="0" applyFont="1" applyFill="1" applyBorder="1"/>
    <xf numFmtId="0" fontId="8" fillId="3" borderId="2" xfId="0" applyFont="1" applyFill="1" applyBorder="1"/>
    <xf numFmtId="0" fontId="8" fillId="3" borderId="3" xfId="0" applyFont="1" applyFill="1" applyBorder="1"/>
    <xf numFmtId="0" fontId="8" fillId="3" borderId="0" xfId="0" applyFont="1" applyFill="1" applyBorder="1" applyAlignment="1">
      <alignment horizontal="center" vertical="center"/>
    </xf>
    <xf numFmtId="14" fontId="8" fillId="3" borderId="4" xfId="0" applyNumberFormat="1" applyFont="1" applyFill="1" applyBorder="1" applyAlignment="1">
      <alignment horizontal="right"/>
    </xf>
    <xf numFmtId="14" fontId="1" fillId="3" borderId="0" xfId="0" applyNumberFormat="1" applyFont="1" applyFill="1"/>
    <xf numFmtId="0" fontId="8" fillId="3" borderId="7" xfId="0" applyFont="1" applyFill="1" applyBorder="1" applyAlignment="1">
      <alignment horizontal="right"/>
    </xf>
    <xf numFmtId="0" fontId="7" fillId="3" borderId="8" xfId="0" applyFont="1" applyFill="1" applyBorder="1" applyAlignment="1">
      <alignment horizontal="center"/>
    </xf>
    <xf numFmtId="0" fontId="9" fillId="3" borderId="8" xfId="0" applyFont="1" applyFill="1" applyBorder="1" applyAlignment="1">
      <alignment horizontal="center"/>
    </xf>
    <xf numFmtId="0" fontId="7" fillId="3" borderId="9" xfId="0" applyFont="1" applyFill="1" applyBorder="1" applyAlignment="1">
      <alignment horizontal="center"/>
    </xf>
    <xf numFmtId="0" fontId="7" fillId="3" borderId="10" xfId="0" applyFont="1" applyFill="1" applyBorder="1" applyAlignment="1">
      <alignment horizontal="center"/>
    </xf>
    <xf numFmtId="0" fontId="9" fillId="3" borderId="11" xfId="0" applyFont="1" applyFill="1" applyBorder="1" applyAlignment="1">
      <alignment horizontal="center"/>
    </xf>
    <xf numFmtId="49" fontId="8" fillId="3" borderId="4" xfId="0" applyNumberFormat="1" applyFont="1" applyFill="1" applyBorder="1" applyAlignment="1">
      <alignment horizontal="right"/>
    </xf>
    <xf numFmtId="0" fontId="1" fillId="3" borderId="12" xfId="0" applyFont="1" applyFill="1" applyBorder="1"/>
    <xf numFmtId="164" fontId="9" fillId="3" borderId="0" xfId="0" applyNumberFormat="1" applyFont="1" applyFill="1" applyBorder="1"/>
    <xf numFmtId="0" fontId="1" fillId="3" borderId="0" xfId="0" applyFont="1" applyFill="1" applyBorder="1"/>
    <xf numFmtId="164" fontId="9" fillId="3" borderId="13" xfId="0" applyNumberFormat="1" applyFont="1" applyFill="1" applyBorder="1"/>
    <xf numFmtId="0" fontId="0" fillId="4" borderId="0" xfId="0" applyFont="1" applyFill="1" applyAlignment="1">
      <alignment wrapText="1"/>
    </xf>
    <xf numFmtId="164" fontId="10" fillId="3" borderId="0" xfId="0" applyNumberFormat="1" applyFont="1" applyFill="1" applyBorder="1"/>
    <xf numFmtId="0" fontId="11" fillId="3" borderId="0" xfId="0" applyFont="1" applyFill="1" applyBorder="1" applyAlignment="1">
      <alignment horizontal="right"/>
    </xf>
    <xf numFmtId="0" fontId="11" fillId="3" borderId="0" xfId="0" applyFont="1" applyFill="1" applyBorder="1"/>
    <xf numFmtId="164" fontId="10" fillId="3" borderId="14" xfId="0" applyNumberFormat="1" applyFont="1" applyFill="1" applyBorder="1"/>
    <xf numFmtId="0" fontId="0" fillId="3" borderId="0" xfId="0" applyFont="1" applyFill="1" applyAlignment="1">
      <alignment wrapText="1"/>
    </xf>
    <xf numFmtId="0" fontId="7" fillId="3" borderId="0" xfId="0" applyFont="1" applyFill="1" applyBorder="1" applyAlignment="1">
      <alignment horizontal="right"/>
    </xf>
    <xf numFmtId="0" fontId="7" fillId="3" borderId="0" xfId="0" applyFont="1" applyFill="1" applyBorder="1"/>
    <xf numFmtId="164" fontId="9" fillId="3" borderId="14" xfId="0" applyNumberFormat="1" applyFont="1" applyFill="1" applyBorder="1"/>
    <xf numFmtId="0" fontId="1" fillId="3" borderId="0" xfId="0" applyFont="1" applyFill="1" applyAlignment="1">
      <alignment wrapText="1"/>
    </xf>
    <xf numFmtId="0" fontId="1" fillId="3" borderId="15" xfId="0" applyFont="1" applyFill="1" applyBorder="1"/>
    <xf numFmtId="0" fontId="1" fillId="3" borderId="15" xfId="0" applyFont="1" applyFill="1" applyBorder="1" applyAlignment="1">
      <alignment wrapText="1"/>
    </xf>
    <xf numFmtId="0" fontId="1" fillId="3" borderId="0" xfId="0" applyFont="1" applyFill="1" applyBorder="1" applyAlignment="1">
      <alignment wrapText="1"/>
    </xf>
    <xf numFmtId="0" fontId="8" fillId="3" borderId="4" xfId="0" applyFont="1" applyFill="1" applyBorder="1" applyAlignment="1">
      <alignment horizontal="right"/>
    </xf>
    <xf numFmtId="0" fontId="7" fillId="3" borderId="12" xfId="0" applyFont="1" applyFill="1" applyBorder="1"/>
    <xf numFmtId="0" fontId="9" fillId="3" borderId="0" xfId="0" applyFont="1" applyFill="1" applyBorder="1"/>
    <xf numFmtId="0" fontId="9" fillId="3" borderId="13" xfId="0" applyFont="1" applyFill="1" applyBorder="1"/>
    <xf numFmtId="0" fontId="11" fillId="3" borderId="15" xfId="0" applyFont="1" applyFill="1" applyBorder="1"/>
    <xf numFmtId="0" fontId="10" fillId="3" borderId="0" xfId="0" applyFont="1" applyFill="1" applyBorder="1"/>
    <xf numFmtId="1" fontId="11" fillId="3" borderId="0" xfId="0" applyNumberFormat="1" applyFont="1" applyFill="1" applyBorder="1"/>
    <xf numFmtId="0" fontId="10" fillId="3" borderId="14" xfId="0" applyFont="1" applyFill="1" applyBorder="1"/>
    <xf numFmtId="0" fontId="7" fillId="3" borderId="15" xfId="0" applyFont="1" applyFill="1" applyBorder="1"/>
    <xf numFmtId="1" fontId="7" fillId="3" borderId="0" xfId="0" applyNumberFormat="1" applyFont="1" applyFill="1" applyBorder="1"/>
    <xf numFmtId="0" fontId="9" fillId="3" borderId="14" xfId="0" applyFont="1" applyFill="1" applyBorder="1"/>
    <xf numFmtId="0" fontId="12" fillId="3" borderId="4" xfId="0" applyFont="1" applyFill="1" applyBorder="1" applyAlignment="1">
      <alignment horizontal="right"/>
    </xf>
    <xf numFmtId="1" fontId="13" fillId="3" borderId="0" xfId="0" applyNumberFormat="1" applyFont="1" applyFill="1" applyBorder="1"/>
    <xf numFmtId="1" fontId="13" fillId="3" borderId="13" xfId="0" applyNumberFormat="1" applyFont="1" applyFill="1" applyBorder="1"/>
    <xf numFmtId="0" fontId="14" fillId="3" borderId="15" xfId="0" applyFont="1" applyFill="1" applyBorder="1"/>
    <xf numFmtId="1" fontId="15" fillId="3" borderId="0" xfId="0" applyNumberFormat="1" applyFont="1" applyFill="1" applyBorder="1"/>
    <xf numFmtId="0" fontId="14" fillId="3" borderId="0" xfId="0" applyFont="1" applyFill="1" applyBorder="1"/>
    <xf numFmtId="0" fontId="15" fillId="3" borderId="0" xfId="0" applyFont="1" applyFill="1" applyBorder="1"/>
    <xf numFmtId="1" fontId="14" fillId="3" borderId="0" xfId="0" applyNumberFormat="1" applyFont="1" applyFill="1" applyBorder="1"/>
    <xf numFmtId="0" fontId="15" fillId="3" borderId="14" xfId="0" applyFont="1" applyFill="1" applyBorder="1"/>
    <xf numFmtId="0" fontId="12" fillId="3" borderId="15" xfId="0" applyFont="1" applyFill="1" applyBorder="1"/>
    <xf numFmtId="0" fontId="12" fillId="3" borderId="0" xfId="0" applyFont="1" applyFill="1" applyBorder="1"/>
    <xf numFmtId="0" fontId="13" fillId="3" borderId="0" xfId="0" applyFont="1" applyFill="1" applyBorder="1"/>
    <xf numFmtId="1" fontId="12" fillId="3" borderId="0" xfId="0" applyNumberFormat="1" applyFont="1" applyFill="1" applyBorder="1"/>
    <xf numFmtId="0" fontId="13" fillId="3" borderId="14" xfId="0" applyFont="1" applyFill="1" applyBorder="1"/>
    <xf numFmtId="0" fontId="7" fillId="3" borderId="4" xfId="0" applyFont="1" applyFill="1" applyBorder="1" applyAlignment="1">
      <alignment horizontal="right"/>
    </xf>
    <xf numFmtId="0" fontId="11" fillId="3" borderId="14" xfId="0" applyFont="1" applyFill="1" applyBorder="1"/>
    <xf numFmtId="0" fontId="7" fillId="3" borderId="14" xfId="0" applyFont="1" applyFill="1" applyBorder="1"/>
    <xf numFmtId="0" fontId="8" fillId="3" borderId="16" xfId="0" applyFont="1" applyFill="1" applyBorder="1" applyAlignment="1">
      <alignment horizontal="right"/>
    </xf>
    <xf numFmtId="0" fontId="7" fillId="3" borderId="8" xfId="0" applyFont="1" applyFill="1" applyBorder="1"/>
    <xf numFmtId="0" fontId="11" fillId="3" borderId="10" xfId="0" applyFont="1" applyFill="1" applyBorder="1"/>
    <xf numFmtId="0" fontId="11" fillId="3" borderId="8" xfId="0" applyFont="1" applyFill="1" applyBorder="1"/>
    <xf numFmtId="1" fontId="11" fillId="3" borderId="8" xfId="0" applyNumberFormat="1" applyFont="1" applyFill="1" applyBorder="1"/>
    <xf numFmtId="0" fontId="11" fillId="3" borderId="11" xfId="0" applyFont="1" applyFill="1" applyBorder="1"/>
    <xf numFmtId="0" fontId="7" fillId="3" borderId="10" xfId="0" applyFont="1" applyFill="1" applyBorder="1"/>
    <xf numFmtId="1" fontId="7" fillId="3" borderId="8" xfId="0" applyNumberFormat="1" applyFont="1" applyFill="1" applyBorder="1"/>
    <xf numFmtId="0" fontId="7" fillId="3" borderId="11" xfId="0" applyFont="1" applyFill="1" applyBorder="1"/>
    <xf numFmtId="0" fontId="8" fillId="3" borderId="17" xfId="0" applyFont="1" applyFill="1" applyBorder="1"/>
    <xf numFmtId="1" fontId="8" fillId="3" borderId="17" xfId="0" applyNumberFormat="1" applyFont="1" applyFill="1" applyBorder="1"/>
    <xf numFmtId="0" fontId="16" fillId="3" borderId="18" xfId="0" applyFont="1" applyFill="1" applyBorder="1"/>
    <xf numFmtId="0" fontId="16" fillId="3" borderId="17" xfId="0" applyFont="1" applyFill="1" applyBorder="1"/>
    <xf numFmtId="1" fontId="16" fillId="3" borderId="17" xfId="0" applyNumberFormat="1" applyFont="1" applyFill="1" applyBorder="1"/>
    <xf numFmtId="0" fontId="16" fillId="3" borderId="19" xfId="0" applyFont="1" applyFill="1" applyBorder="1"/>
    <xf numFmtId="0" fontId="8" fillId="3" borderId="18" xfId="0" applyFont="1" applyFill="1" applyBorder="1"/>
    <xf numFmtId="0" fontId="8" fillId="3" borderId="19" xfId="0" applyFont="1" applyFill="1" applyBorder="1"/>
    <xf numFmtId="49" fontId="1" fillId="3" borderId="0" xfId="0" applyNumberFormat="1" applyFont="1" applyFill="1"/>
    <xf numFmtId="49" fontId="17" fillId="3" borderId="0" xfId="0" applyNumberFormat="1" applyFont="1" applyFill="1"/>
    <xf numFmtId="0" fontId="1" fillId="3" borderId="0" xfId="0" applyFont="1" applyFill="1" applyAlignment="1">
      <alignment horizontal="left"/>
    </xf>
    <xf numFmtId="49" fontId="1" fillId="3" borderId="0" xfId="0" applyNumberFormat="1" applyFont="1" applyFill="1" applyBorder="1" applyAlignment="1">
      <alignment horizontal="left" vertical="center"/>
    </xf>
    <xf numFmtId="0" fontId="21" fillId="3" borderId="0" xfId="0" applyFont="1" applyFill="1"/>
    <xf numFmtId="0" fontId="22" fillId="3" borderId="0" xfId="0" applyFont="1" applyFill="1"/>
    <xf numFmtId="0" fontId="22" fillId="4" borderId="0" xfId="0" applyFont="1" applyFill="1"/>
    <xf numFmtId="0" fontId="23" fillId="3" borderId="0" xfId="0" applyFont="1" applyFill="1"/>
    <xf numFmtId="0" fontId="24" fillId="3" borderId="0" xfId="0" applyFont="1" applyFill="1"/>
    <xf numFmtId="0" fontId="24" fillId="4" borderId="0" xfId="0" applyFont="1" applyFill="1"/>
    <xf numFmtId="0" fontId="22" fillId="4" borderId="0" xfId="0" applyFont="1" applyFill="1" applyAlignment="1">
      <alignment horizontal="center" vertical="center"/>
    </xf>
    <xf numFmtId="0" fontId="22" fillId="3" borderId="0" xfId="0" applyFont="1" applyFill="1" applyAlignment="1">
      <alignment horizontal="center" vertical="center"/>
    </xf>
    <xf numFmtId="165" fontId="22" fillId="3" borderId="0" xfId="0" applyNumberFormat="1" applyFont="1" applyFill="1" applyAlignment="1">
      <alignment horizontal="center"/>
    </xf>
    <xf numFmtId="49" fontId="22" fillId="3" borderId="0" xfId="0" applyNumberFormat="1" applyFont="1" applyFill="1" applyAlignment="1">
      <alignment horizontal="center"/>
    </xf>
    <xf numFmtId="0" fontId="22" fillId="3" borderId="0" xfId="0" applyFont="1" applyFill="1" applyAlignment="1">
      <alignment horizontal="center"/>
    </xf>
    <xf numFmtId="0" fontId="22" fillId="3" borderId="0" xfId="0" applyFont="1" applyFill="1" applyAlignment="1">
      <alignment horizontal="right"/>
    </xf>
    <xf numFmtId="166" fontId="22" fillId="3" borderId="0" xfId="0" applyNumberFormat="1" applyFont="1" applyFill="1"/>
    <xf numFmtId="167" fontId="22" fillId="3" borderId="0" xfId="0" applyNumberFormat="1" applyFont="1" applyFill="1"/>
    <xf numFmtId="0" fontId="25" fillId="3" borderId="0" xfId="1" applyFont="1" applyFill="1" applyBorder="1" applyProtection="1"/>
    <xf numFmtId="168" fontId="20" fillId="4" borderId="0" xfId="0" applyNumberFormat="1" applyFont="1" applyFill="1" applyBorder="1" applyAlignment="1">
      <alignment horizontal="left"/>
    </xf>
    <xf numFmtId="0" fontId="22" fillId="3" borderId="0" xfId="0" applyFont="1" applyFill="1" applyBorder="1"/>
    <xf numFmtId="165" fontId="22" fillId="3" borderId="24" xfId="0" applyNumberFormat="1" applyFont="1" applyFill="1" applyBorder="1" applyAlignment="1">
      <alignment horizontal="center"/>
    </xf>
    <xf numFmtId="49" fontId="22" fillId="3" borderId="25" xfId="0" applyNumberFormat="1" applyFont="1" applyFill="1" applyBorder="1" applyAlignment="1">
      <alignment horizontal="center"/>
    </xf>
    <xf numFmtId="0" fontId="22" fillId="3" borderId="25" xfId="0" applyFont="1" applyFill="1" applyBorder="1"/>
    <xf numFmtId="1" fontId="22" fillId="3" borderId="25" xfId="0" applyNumberFormat="1" applyFont="1" applyFill="1" applyBorder="1"/>
    <xf numFmtId="1" fontId="22" fillId="3" borderId="26" xfId="0" applyNumberFormat="1" applyFont="1" applyFill="1" applyBorder="1" applyAlignment="1">
      <alignment horizontal="center"/>
    </xf>
    <xf numFmtId="0" fontId="22" fillId="3" borderId="25" xfId="0" applyFont="1" applyFill="1" applyBorder="1" applyAlignment="1">
      <alignment horizontal="right"/>
    </xf>
    <xf numFmtId="0" fontId="22" fillId="3" borderId="26" xfId="0" applyFont="1" applyFill="1" applyBorder="1" applyAlignment="1">
      <alignment horizontal="center"/>
    </xf>
    <xf numFmtId="49" fontId="22" fillId="3" borderId="26" xfId="0" applyNumberFormat="1" applyFont="1" applyFill="1" applyBorder="1" applyAlignment="1">
      <alignment horizontal="center"/>
    </xf>
    <xf numFmtId="165" fontId="22" fillId="3" borderId="27" xfId="0" applyNumberFormat="1" applyFont="1" applyFill="1" applyBorder="1" applyAlignment="1">
      <alignment horizontal="center"/>
    </xf>
    <xf numFmtId="49" fontId="22" fillId="3" borderId="28" xfId="0" applyNumberFormat="1" applyFont="1" applyFill="1" applyBorder="1" applyAlignment="1">
      <alignment horizontal="center"/>
    </xf>
    <xf numFmtId="0" fontId="22" fillId="3" borderId="28" xfId="0" applyFont="1" applyFill="1" applyBorder="1"/>
    <xf numFmtId="49" fontId="22" fillId="3" borderId="29" xfId="0" applyNumberFormat="1" applyFont="1" applyFill="1" applyBorder="1" applyAlignment="1">
      <alignment horizontal="center"/>
    </xf>
    <xf numFmtId="49" fontId="21" fillId="3" borderId="30" xfId="0" applyNumberFormat="1" applyFont="1" applyFill="1" applyBorder="1" applyAlignment="1">
      <alignment horizontal="center" vertical="center" wrapText="1"/>
    </xf>
    <xf numFmtId="49" fontId="21" fillId="3" borderId="31" xfId="0" applyNumberFormat="1" applyFont="1" applyFill="1" applyBorder="1" applyAlignment="1">
      <alignment horizontal="center" vertical="center" wrapText="1"/>
    </xf>
    <xf numFmtId="0" fontId="21" fillId="3" borderId="31" xfId="0" applyFont="1" applyFill="1" applyBorder="1" applyAlignment="1">
      <alignment horizontal="center" vertical="center" wrapText="1"/>
    </xf>
    <xf numFmtId="0" fontId="21" fillId="4" borderId="20" xfId="0" applyFont="1" applyFill="1" applyBorder="1" applyAlignment="1">
      <alignment horizontal="center" vertical="center" wrapText="1"/>
    </xf>
    <xf numFmtId="0" fontId="18" fillId="2" borderId="0" xfId="0" applyFont="1" applyFill="1"/>
    <xf numFmtId="0" fontId="19" fillId="0" borderId="0" xfId="0" applyFont="1"/>
    <xf numFmtId="0" fontId="26" fillId="2" borderId="0" xfId="1" applyFont="1" applyFill="1" applyBorder="1" applyProtection="1"/>
    <xf numFmtId="0" fontId="27" fillId="2" borderId="0" xfId="0" applyFont="1" applyFill="1"/>
    <xf numFmtId="0" fontId="28" fillId="0" borderId="0" xfId="0" applyFont="1"/>
    <xf numFmtId="0" fontId="29" fillId="2" borderId="0" xfId="0" applyFont="1" applyFill="1"/>
    <xf numFmtId="0" fontId="30" fillId="2" borderId="0" xfId="0" applyFont="1" applyFill="1"/>
    <xf numFmtId="0" fontId="31" fillId="2" borderId="0" xfId="0" applyFont="1" applyFill="1"/>
    <xf numFmtId="0" fontId="32" fillId="3" borderId="0" xfId="0" applyFont="1" applyFill="1"/>
    <xf numFmtId="1" fontId="22" fillId="3" borderId="0" xfId="0" applyNumberFormat="1" applyFont="1" applyFill="1" applyAlignment="1">
      <alignment horizontal="center"/>
    </xf>
    <xf numFmtId="14" fontId="8" fillId="3" borderId="6" xfId="0" applyNumberFormat="1" applyFont="1" applyFill="1" applyBorder="1" applyAlignment="1">
      <alignment horizontal="center"/>
    </xf>
    <xf numFmtId="0" fontId="8" fillId="3" borderId="21"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23" xfId="0" applyFont="1" applyFill="1" applyBorder="1" applyAlignment="1">
      <alignment horizontal="center" vertical="center"/>
    </xf>
    <xf numFmtId="14" fontId="8" fillId="3" borderId="5" xfId="0" applyNumberFormat="1" applyFont="1" applyFill="1" applyBorder="1" applyAlignment="1">
      <alignment horizontal="center"/>
    </xf>
    <xf numFmtId="0" fontId="20" fillId="4" borderId="0" xfId="0" applyFont="1" applyFill="1" applyBorder="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90" zoomScaleNormal="90" workbookViewId="0">
      <selection activeCell="E16" sqref="E16"/>
    </sheetView>
  </sheetViews>
  <sheetFormatPr baseColWidth="10" defaultColWidth="8.7265625" defaultRowHeight="18.5" x14ac:dyDescent="0.45"/>
  <cols>
    <col min="1" max="1" width="10.1796875" style="120" customWidth="1"/>
    <col min="2" max="4" width="10.90625" style="120" customWidth="1"/>
    <col min="5" max="5" width="5.90625" style="120" customWidth="1"/>
    <col min="6" max="6" width="5.7265625" style="120" customWidth="1"/>
    <col min="7" max="1025" width="10.90625" style="120" customWidth="1"/>
    <col min="1026" max="16384" width="8.7265625" style="121"/>
  </cols>
  <sheetData>
    <row r="1" spans="1:1025" s="2" customFormat="1" ht="24" customHeight="1" x14ac:dyDescent="0.45">
      <c r="A1" s="1" t="s">
        <v>0</v>
      </c>
    </row>
    <row r="2" spans="1:1025" x14ac:dyDescent="0.45">
      <c r="A2" s="2"/>
    </row>
    <row r="3" spans="1:1025" s="124" customFormat="1" ht="11.5" customHeight="1" x14ac:dyDescent="0.35">
      <c r="A3" s="122" t="s">
        <v>1</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c r="CO3" s="123"/>
      <c r="CP3" s="123"/>
      <c r="CQ3" s="123"/>
      <c r="CR3" s="123"/>
      <c r="CS3" s="123"/>
      <c r="CT3" s="123"/>
      <c r="CU3" s="123"/>
      <c r="CV3" s="123"/>
      <c r="CW3" s="123"/>
      <c r="CX3" s="123"/>
      <c r="CY3" s="123"/>
      <c r="CZ3" s="123"/>
      <c r="DA3" s="123"/>
      <c r="DB3" s="123"/>
      <c r="DC3" s="123"/>
      <c r="DD3" s="123"/>
      <c r="DE3" s="123"/>
      <c r="DF3" s="123"/>
      <c r="DG3" s="123"/>
      <c r="DH3" s="123"/>
      <c r="DI3" s="123"/>
      <c r="DJ3" s="123"/>
      <c r="DK3" s="123"/>
      <c r="DL3" s="123"/>
      <c r="DM3" s="123"/>
      <c r="DN3" s="123"/>
      <c r="DO3" s="123"/>
      <c r="DP3" s="123"/>
      <c r="DQ3" s="123"/>
      <c r="DR3" s="123"/>
      <c r="DS3" s="123"/>
      <c r="DT3" s="123"/>
      <c r="DU3" s="123"/>
      <c r="DV3" s="123"/>
      <c r="DW3" s="123"/>
      <c r="DX3" s="123"/>
      <c r="DY3" s="123"/>
      <c r="DZ3" s="123"/>
      <c r="EA3" s="123"/>
      <c r="EB3" s="123"/>
      <c r="EC3" s="123"/>
      <c r="ED3" s="123"/>
      <c r="EE3" s="123"/>
      <c r="EF3" s="123"/>
      <c r="EG3" s="123"/>
      <c r="EH3" s="123"/>
      <c r="EI3" s="123"/>
      <c r="EJ3" s="123"/>
      <c r="EK3" s="123"/>
      <c r="EL3" s="123"/>
      <c r="EM3" s="123"/>
      <c r="EN3" s="123"/>
      <c r="EO3" s="123"/>
      <c r="EP3" s="123"/>
      <c r="EQ3" s="123"/>
      <c r="ER3" s="123"/>
      <c r="ES3" s="123"/>
      <c r="ET3" s="123"/>
      <c r="EU3" s="123"/>
      <c r="EV3" s="123"/>
      <c r="EW3" s="123"/>
      <c r="EX3" s="123"/>
      <c r="EY3" s="123"/>
      <c r="EZ3" s="123"/>
      <c r="FA3" s="123"/>
      <c r="FB3" s="123"/>
      <c r="FC3" s="123"/>
      <c r="FD3" s="123"/>
      <c r="FE3" s="123"/>
      <c r="FF3" s="123"/>
      <c r="FG3" s="123"/>
      <c r="FH3" s="123"/>
      <c r="FI3" s="123"/>
      <c r="FJ3" s="123"/>
      <c r="FK3" s="123"/>
      <c r="FL3" s="123"/>
      <c r="FM3" s="123"/>
      <c r="FN3" s="123"/>
      <c r="FO3" s="123"/>
      <c r="FP3" s="123"/>
      <c r="FQ3" s="123"/>
      <c r="FR3" s="123"/>
      <c r="FS3" s="123"/>
      <c r="FT3" s="123"/>
      <c r="FU3" s="123"/>
      <c r="FV3" s="123"/>
      <c r="FW3" s="123"/>
      <c r="FX3" s="123"/>
      <c r="FY3" s="123"/>
      <c r="FZ3" s="123"/>
      <c r="GA3" s="123"/>
      <c r="GB3" s="123"/>
      <c r="GC3" s="123"/>
      <c r="GD3" s="123"/>
      <c r="GE3" s="123"/>
      <c r="GF3" s="123"/>
      <c r="GG3" s="123"/>
      <c r="GH3" s="123"/>
      <c r="GI3" s="123"/>
      <c r="GJ3" s="123"/>
      <c r="GK3" s="123"/>
      <c r="GL3" s="123"/>
      <c r="GM3" s="123"/>
      <c r="GN3" s="123"/>
      <c r="GO3" s="123"/>
      <c r="GP3" s="123"/>
      <c r="GQ3" s="123"/>
      <c r="GR3" s="123"/>
      <c r="GS3" s="123"/>
      <c r="GT3" s="123"/>
      <c r="GU3" s="123"/>
      <c r="GV3" s="123"/>
      <c r="GW3" s="123"/>
      <c r="GX3" s="123"/>
      <c r="GY3" s="123"/>
      <c r="GZ3" s="123"/>
      <c r="HA3" s="123"/>
      <c r="HB3" s="123"/>
      <c r="HC3" s="123"/>
      <c r="HD3" s="123"/>
      <c r="HE3" s="123"/>
      <c r="HF3" s="123"/>
      <c r="HG3" s="123"/>
      <c r="HH3" s="123"/>
      <c r="HI3" s="123"/>
      <c r="HJ3" s="123"/>
      <c r="HK3" s="123"/>
      <c r="HL3" s="123"/>
      <c r="HM3" s="123"/>
      <c r="HN3" s="123"/>
      <c r="HO3" s="123"/>
      <c r="HP3" s="123"/>
      <c r="HQ3" s="123"/>
      <c r="HR3" s="123"/>
      <c r="HS3" s="123"/>
      <c r="HT3" s="123"/>
      <c r="HU3" s="123"/>
      <c r="HV3" s="123"/>
      <c r="HW3" s="123"/>
      <c r="HX3" s="123"/>
      <c r="HY3" s="123"/>
      <c r="HZ3" s="123"/>
      <c r="IA3" s="123"/>
      <c r="IB3" s="123"/>
      <c r="IC3" s="123"/>
      <c r="ID3" s="123"/>
      <c r="IE3" s="123"/>
      <c r="IF3" s="123"/>
      <c r="IG3" s="123"/>
      <c r="IH3" s="123"/>
      <c r="II3" s="123"/>
      <c r="IJ3" s="123"/>
      <c r="IK3" s="123"/>
      <c r="IL3" s="123"/>
      <c r="IM3" s="123"/>
      <c r="IN3" s="123"/>
      <c r="IO3" s="123"/>
      <c r="IP3" s="123"/>
      <c r="IQ3" s="123"/>
      <c r="IR3" s="123"/>
      <c r="IS3" s="123"/>
      <c r="IT3" s="123"/>
      <c r="IU3" s="123"/>
      <c r="IV3" s="123"/>
      <c r="IW3" s="123"/>
      <c r="IX3" s="123"/>
      <c r="IY3" s="123"/>
      <c r="IZ3" s="123"/>
      <c r="JA3" s="123"/>
      <c r="JB3" s="123"/>
      <c r="JC3" s="123"/>
      <c r="JD3" s="123"/>
      <c r="JE3" s="123"/>
      <c r="JF3" s="123"/>
      <c r="JG3" s="123"/>
      <c r="JH3" s="123"/>
      <c r="JI3" s="123"/>
      <c r="JJ3" s="123"/>
      <c r="JK3" s="123"/>
      <c r="JL3" s="123"/>
      <c r="JM3" s="123"/>
      <c r="JN3" s="123"/>
      <c r="JO3" s="123"/>
      <c r="JP3" s="123"/>
      <c r="JQ3" s="123"/>
      <c r="JR3" s="123"/>
      <c r="JS3" s="123"/>
      <c r="JT3" s="123"/>
      <c r="JU3" s="123"/>
      <c r="JV3" s="123"/>
      <c r="JW3" s="123"/>
      <c r="JX3" s="123"/>
      <c r="JY3" s="123"/>
      <c r="JZ3" s="123"/>
      <c r="KA3" s="123"/>
      <c r="KB3" s="123"/>
      <c r="KC3" s="123"/>
      <c r="KD3" s="123"/>
      <c r="KE3" s="123"/>
      <c r="KF3" s="123"/>
      <c r="KG3" s="123"/>
      <c r="KH3" s="123"/>
      <c r="KI3" s="123"/>
      <c r="KJ3" s="123"/>
      <c r="KK3" s="123"/>
      <c r="KL3" s="123"/>
      <c r="KM3" s="123"/>
      <c r="KN3" s="123"/>
      <c r="KO3" s="123"/>
      <c r="KP3" s="123"/>
      <c r="KQ3" s="123"/>
      <c r="KR3" s="123"/>
      <c r="KS3" s="123"/>
      <c r="KT3" s="123"/>
      <c r="KU3" s="123"/>
      <c r="KV3" s="123"/>
      <c r="KW3" s="123"/>
      <c r="KX3" s="123"/>
      <c r="KY3" s="123"/>
      <c r="KZ3" s="123"/>
      <c r="LA3" s="123"/>
      <c r="LB3" s="123"/>
      <c r="LC3" s="123"/>
      <c r="LD3" s="123"/>
      <c r="LE3" s="123"/>
      <c r="LF3" s="123"/>
      <c r="LG3" s="123"/>
      <c r="LH3" s="123"/>
      <c r="LI3" s="123"/>
      <c r="LJ3" s="123"/>
      <c r="LK3" s="123"/>
      <c r="LL3" s="123"/>
      <c r="LM3" s="123"/>
      <c r="LN3" s="123"/>
      <c r="LO3" s="123"/>
      <c r="LP3" s="123"/>
      <c r="LQ3" s="123"/>
      <c r="LR3" s="123"/>
      <c r="LS3" s="123"/>
      <c r="LT3" s="123"/>
      <c r="LU3" s="123"/>
      <c r="LV3" s="123"/>
      <c r="LW3" s="123"/>
      <c r="LX3" s="123"/>
      <c r="LY3" s="123"/>
      <c r="LZ3" s="123"/>
      <c r="MA3" s="123"/>
      <c r="MB3" s="123"/>
      <c r="MC3" s="123"/>
      <c r="MD3" s="123"/>
      <c r="ME3" s="123"/>
      <c r="MF3" s="123"/>
      <c r="MG3" s="123"/>
      <c r="MH3" s="123"/>
      <c r="MI3" s="123"/>
      <c r="MJ3" s="123"/>
      <c r="MK3" s="123"/>
      <c r="ML3" s="123"/>
      <c r="MM3" s="123"/>
      <c r="MN3" s="123"/>
      <c r="MO3" s="123"/>
      <c r="MP3" s="123"/>
      <c r="MQ3" s="123"/>
      <c r="MR3" s="123"/>
      <c r="MS3" s="123"/>
      <c r="MT3" s="123"/>
      <c r="MU3" s="123"/>
      <c r="MV3" s="123"/>
      <c r="MW3" s="123"/>
      <c r="MX3" s="123"/>
      <c r="MY3" s="123"/>
      <c r="MZ3" s="123"/>
      <c r="NA3" s="123"/>
      <c r="NB3" s="123"/>
      <c r="NC3" s="123"/>
      <c r="ND3" s="123"/>
      <c r="NE3" s="123"/>
      <c r="NF3" s="123"/>
      <c r="NG3" s="123"/>
      <c r="NH3" s="123"/>
      <c r="NI3" s="123"/>
      <c r="NJ3" s="123"/>
      <c r="NK3" s="123"/>
      <c r="NL3" s="123"/>
      <c r="NM3" s="123"/>
      <c r="NN3" s="123"/>
      <c r="NO3" s="123"/>
      <c r="NP3" s="123"/>
      <c r="NQ3" s="123"/>
      <c r="NR3" s="123"/>
      <c r="NS3" s="123"/>
      <c r="NT3" s="123"/>
      <c r="NU3" s="123"/>
      <c r="NV3" s="123"/>
      <c r="NW3" s="123"/>
      <c r="NX3" s="123"/>
      <c r="NY3" s="123"/>
      <c r="NZ3" s="123"/>
      <c r="OA3" s="123"/>
      <c r="OB3" s="123"/>
      <c r="OC3" s="123"/>
      <c r="OD3" s="123"/>
      <c r="OE3" s="123"/>
      <c r="OF3" s="123"/>
      <c r="OG3" s="123"/>
      <c r="OH3" s="123"/>
      <c r="OI3" s="123"/>
      <c r="OJ3" s="123"/>
      <c r="OK3" s="123"/>
      <c r="OL3" s="123"/>
      <c r="OM3" s="123"/>
      <c r="ON3" s="123"/>
      <c r="OO3" s="123"/>
      <c r="OP3" s="123"/>
      <c r="OQ3" s="123"/>
      <c r="OR3" s="123"/>
      <c r="OS3" s="123"/>
      <c r="OT3" s="123"/>
      <c r="OU3" s="123"/>
      <c r="OV3" s="123"/>
      <c r="OW3" s="123"/>
      <c r="OX3" s="123"/>
      <c r="OY3" s="123"/>
      <c r="OZ3" s="123"/>
      <c r="PA3" s="123"/>
      <c r="PB3" s="123"/>
      <c r="PC3" s="123"/>
      <c r="PD3" s="123"/>
      <c r="PE3" s="123"/>
      <c r="PF3" s="123"/>
      <c r="PG3" s="123"/>
      <c r="PH3" s="123"/>
      <c r="PI3" s="123"/>
      <c r="PJ3" s="123"/>
      <c r="PK3" s="123"/>
      <c r="PL3" s="123"/>
      <c r="PM3" s="123"/>
      <c r="PN3" s="123"/>
      <c r="PO3" s="123"/>
      <c r="PP3" s="123"/>
      <c r="PQ3" s="123"/>
      <c r="PR3" s="123"/>
      <c r="PS3" s="123"/>
      <c r="PT3" s="123"/>
      <c r="PU3" s="123"/>
      <c r="PV3" s="123"/>
      <c r="PW3" s="123"/>
      <c r="PX3" s="123"/>
      <c r="PY3" s="123"/>
      <c r="PZ3" s="123"/>
      <c r="QA3" s="123"/>
      <c r="QB3" s="123"/>
      <c r="QC3" s="123"/>
      <c r="QD3" s="123"/>
      <c r="QE3" s="123"/>
      <c r="QF3" s="123"/>
      <c r="QG3" s="123"/>
      <c r="QH3" s="123"/>
      <c r="QI3" s="123"/>
      <c r="QJ3" s="123"/>
      <c r="QK3" s="123"/>
      <c r="QL3" s="123"/>
      <c r="QM3" s="123"/>
      <c r="QN3" s="123"/>
      <c r="QO3" s="123"/>
      <c r="QP3" s="123"/>
      <c r="QQ3" s="123"/>
      <c r="QR3" s="123"/>
      <c r="QS3" s="123"/>
      <c r="QT3" s="123"/>
      <c r="QU3" s="123"/>
      <c r="QV3" s="123"/>
      <c r="QW3" s="123"/>
      <c r="QX3" s="123"/>
      <c r="QY3" s="123"/>
      <c r="QZ3" s="123"/>
      <c r="RA3" s="123"/>
      <c r="RB3" s="123"/>
      <c r="RC3" s="123"/>
      <c r="RD3" s="123"/>
      <c r="RE3" s="123"/>
      <c r="RF3" s="123"/>
      <c r="RG3" s="123"/>
      <c r="RH3" s="123"/>
      <c r="RI3" s="123"/>
      <c r="RJ3" s="123"/>
      <c r="RK3" s="123"/>
      <c r="RL3" s="123"/>
      <c r="RM3" s="123"/>
      <c r="RN3" s="123"/>
      <c r="RO3" s="123"/>
      <c r="RP3" s="123"/>
      <c r="RQ3" s="123"/>
      <c r="RR3" s="123"/>
      <c r="RS3" s="123"/>
      <c r="RT3" s="123"/>
      <c r="RU3" s="123"/>
      <c r="RV3" s="123"/>
      <c r="RW3" s="123"/>
      <c r="RX3" s="123"/>
      <c r="RY3" s="123"/>
      <c r="RZ3" s="123"/>
      <c r="SA3" s="123"/>
      <c r="SB3" s="123"/>
      <c r="SC3" s="123"/>
      <c r="SD3" s="123"/>
      <c r="SE3" s="123"/>
      <c r="SF3" s="123"/>
      <c r="SG3" s="123"/>
      <c r="SH3" s="123"/>
      <c r="SI3" s="123"/>
      <c r="SJ3" s="123"/>
      <c r="SK3" s="123"/>
      <c r="SL3" s="123"/>
      <c r="SM3" s="123"/>
      <c r="SN3" s="123"/>
      <c r="SO3" s="123"/>
      <c r="SP3" s="123"/>
      <c r="SQ3" s="123"/>
      <c r="SR3" s="123"/>
      <c r="SS3" s="123"/>
      <c r="ST3" s="123"/>
      <c r="SU3" s="123"/>
      <c r="SV3" s="123"/>
      <c r="SW3" s="123"/>
      <c r="SX3" s="123"/>
      <c r="SY3" s="123"/>
      <c r="SZ3" s="123"/>
      <c r="TA3" s="123"/>
      <c r="TB3" s="123"/>
      <c r="TC3" s="123"/>
      <c r="TD3" s="123"/>
      <c r="TE3" s="123"/>
      <c r="TF3" s="123"/>
      <c r="TG3" s="123"/>
      <c r="TH3" s="123"/>
      <c r="TI3" s="123"/>
      <c r="TJ3" s="123"/>
      <c r="TK3" s="123"/>
      <c r="TL3" s="123"/>
      <c r="TM3" s="123"/>
      <c r="TN3" s="123"/>
      <c r="TO3" s="123"/>
      <c r="TP3" s="123"/>
      <c r="TQ3" s="123"/>
      <c r="TR3" s="123"/>
      <c r="TS3" s="123"/>
      <c r="TT3" s="123"/>
      <c r="TU3" s="123"/>
      <c r="TV3" s="123"/>
      <c r="TW3" s="123"/>
      <c r="TX3" s="123"/>
      <c r="TY3" s="123"/>
      <c r="TZ3" s="123"/>
      <c r="UA3" s="123"/>
      <c r="UB3" s="123"/>
      <c r="UC3" s="123"/>
      <c r="UD3" s="123"/>
      <c r="UE3" s="123"/>
      <c r="UF3" s="123"/>
      <c r="UG3" s="123"/>
      <c r="UH3" s="123"/>
      <c r="UI3" s="123"/>
      <c r="UJ3" s="123"/>
      <c r="UK3" s="123"/>
      <c r="UL3" s="123"/>
      <c r="UM3" s="123"/>
      <c r="UN3" s="123"/>
      <c r="UO3" s="123"/>
      <c r="UP3" s="123"/>
      <c r="UQ3" s="123"/>
      <c r="UR3" s="123"/>
      <c r="US3" s="123"/>
      <c r="UT3" s="123"/>
      <c r="UU3" s="123"/>
      <c r="UV3" s="123"/>
      <c r="UW3" s="123"/>
      <c r="UX3" s="123"/>
      <c r="UY3" s="123"/>
      <c r="UZ3" s="123"/>
      <c r="VA3" s="123"/>
      <c r="VB3" s="123"/>
      <c r="VC3" s="123"/>
      <c r="VD3" s="123"/>
      <c r="VE3" s="123"/>
      <c r="VF3" s="123"/>
      <c r="VG3" s="123"/>
      <c r="VH3" s="123"/>
      <c r="VI3" s="123"/>
      <c r="VJ3" s="123"/>
      <c r="VK3" s="123"/>
      <c r="VL3" s="123"/>
      <c r="VM3" s="123"/>
      <c r="VN3" s="123"/>
      <c r="VO3" s="123"/>
      <c r="VP3" s="123"/>
      <c r="VQ3" s="123"/>
      <c r="VR3" s="123"/>
      <c r="VS3" s="123"/>
      <c r="VT3" s="123"/>
      <c r="VU3" s="123"/>
      <c r="VV3" s="123"/>
      <c r="VW3" s="123"/>
      <c r="VX3" s="123"/>
      <c r="VY3" s="123"/>
      <c r="VZ3" s="123"/>
      <c r="WA3" s="123"/>
      <c r="WB3" s="123"/>
      <c r="WC3" s="123"/>
      <c r="WD3" s="123"/>
      <c r="WE3" s="123"/>
      <c r="WF3" s="123"/>
      <c r="WG3" s="123"/>
      <c r="WH3" s="123"/>
      <c r="WI3" s="123"/>
      <c r="WJ3" s="123"/>
      <c r="WK3" s="123"/>
      <c r="WL3" s="123"/>
      <c r="WM3" s="123"/>
      <c r="WN3" s="123"/>
      <c r="WO3" s="123"/>
      <c r="WP3" s="123"/>
      <c r="WQ3" s="123"/>
      <c r="WR3" s="123"/>
      <c r="WS3" s="123"/>
      <c r="WT3" s="123"/>
      <c r="WU3" s="123"/>
      <c r="WV3" s="123"/>
      <c r="WW3" s="123"/>
      <c r="WX3" s="123"/>
      <c r="WY3" s="123"/>
      <c r="WZ3" s="123"/>
      <c r="XA3" s="123"/>
      <c r="XB3" s="123"/>
      <c r="XC3" s="123"/>
      <c r="XD3" s="123"/>
      <c r="XE3" s="123"/>
      <c r="XF3" s="123"/>
      <c r="XG3" s="123"/>
      <c r="XH3" s="123"/>
      <c r="XI3" s="123"/>
      <c r="XJ3" s="123"/>
      <c r="XK3" s="123"/>
      <c r="XL3" s="123"/>
      <c r="XM3" s="123"/>
      <c r="XN3" s="123"/>
      <c r="XO3" s="123"/>
      <c r="XP3" s="123"/>
      <c r="XQ3" s="123"/>
      <c r="XR3" s="123"/>
      <c r="XS3" s="123"/>
      <c r="XT3" s="123"/>
      <c r="XU3" s="123"/>
      <c r="XV3" s="123"/>
      <c r="XW3" s="123"/>
      <c r="XX3" s="123"/>
      <c r="XY3" s="123"/>
      <c r="XZ3" s="123"/>
      <c r="YA3" s="123"/>
      <c r="YB3" s="123"/>
      <c r="YC3" s="123"/>
      <c r="YD3" s="123"/>
      <c r="YE3" s="123"/>
      <c r="YF3" s="123"/>
      <c r="YG3" s="123"/>
      <c r="YH3" s="123"/>
      <c r="YI3" s="123"/>
      <c r="YJ3" s="123"/>
      <c r="YK3" s="123"/>
      <c r="YL3" s="123"/>
      <c r="YM3" s="123"/>
      <c r="YN3" s="123"/>
      <c r="YO3" s="123"/>
      <c r="YP3" s="123"/>
      <c r="YQ3" s="123"/>
      <c r="YR3" s="123"/>
      <c r="YS3" s="123"/>
      <c r="YT3" s="123"/>
      <c r="YU3" s="123"/>
      <c r="YV3" s="123"/>
      <c r="YW3" s="123"/>
      <c r="YX3" s="123"/>
      <c r="YY3" s="123"/>
      <c r="YZ3" s="123"/>
      <c r="ZA3" s="123"/>
      <c r="ZB3" s="123"/>
      <c r="ZC3" s="123"/>
      <c r="ZD3" s="123"/>
      <c r="ZE3" s="123"/>
      <c r="ZF3" s="123"/>
      <c r="ZG3" s="123"/>
      <c r="ZH3" s="123"/>
      <c r="ZI3" s="123"/>
      <c r="ZJ3" s="123"/>
      <c r="ZK3" s="123"/>
      <c r="ZL3" s="123"/>
      <c r="ZM3" s="123"/>
      <c r="ZN3" s="123"/>
      <c r="ZO3" s="123"/>
      <c r="ZP3" s="123"/>
      <c r="ZQ3" s="123"/>
      <c r="ZR3" s="123"/>
      <c r="ZS3" s="123"/>
      <c r="ZT3" s="123"/>
      <c r="ZU3" s="123"/>
      <c r="ZV3" s="123"/>
      <c r="ZW3" s="123"/>
      <c r="ZX3" s="123"/>
      <c r="ZY3" s="123"/>
      <c r="ZZ3" s="123"/>
      <c r="AAA3" s="123"/>
      <c r="AAB3" s="123"/>
      <c r="AAC3" s="123"/>
      <c r="AAD3" s="123"/>
      <c r="AAE3" s="123"/>
      <c r="AAF3" s="123"/>
      <c r="AAG3" s="123"/>
      <c r="AAH3" s="123"/>
      <c r="AAI3" s="123"/>
      <c r="AAJ3" s="123"/>
      <c r="AAK3" s="123"/>
      <c r="AAL3" s="123"/>
      <c r="AAM3" s="123"/>
      <c r="AAN3" s="123"/>
      <c r="AAO3" s="123"/>
      <c r="AAP3" s="123"/>
      <c r="AAQ3" s="123"/>
      <c r="AAR3" s="123"/>
      <c r="AAS3" s="123"/>
      <c r="AAT3" s="123"/>
      <c r="AAU3" s="123"/>
      <c r="AAV3" s="123"/>
      <c r="AAW3" s="123"/>
      <c r="AAX3" s="123"/>
      <c r="AAY3" s="123"/>
      <c r="AAZ3" s="123"/>
      <c r="ABA3" s="123"/>
      <c r="ABB3" s="123"/>
      <c r="ABC3" s="123"/>
      <c r="ABD3" s="123"/>
      <c r="ABE3" s="123"/>
      <c r="ABF3" s="123"/>
      <c r="ABG3" s="123"/>
      <c r="ABH3" s="123"/>
      <c r="ABI3" s="123"/>
      <c r="ABJ3" s="123"/>
      <c r="ABK3" s="123"/>
      <c r="ABL3" s="123"/>
      <c r="ABM3" s="123"/>
      <c r="ABN3" s="123"/>
      <c r="ABO3" s="123"/>
      <c r="ABP3" s="123"/>
      <c r="ABQ3" s="123"/>
      <c r="ABR3" s="123"/>
      <c r="ABS3" s="123"/>
      <c r="ABT3" s="123"/>
      <c r="ABU3" s="123"/>
      <c r="ABV3" s="123"/>
      <c r="ABW3" s="123"/>
      <c r="ABX3" s="123"/>
      <c r="ABY3" s="123"/>
      <c r="ABZ3" s="123"/>
      <c r="ACA3" s="123"/>
      <c r="ACB3" s="123"/>
      <c r="ACC3" s="123"/>
      <c r="ACD3" s="123"/>
      <c r="ACE3" s="123"/>
      <c r="ACF3" s="123"/>
      <c r="ACG3" s="123"/>
      <c r="ACH3" s="123"/>
      <c r="ACI3" s="123"/>
      <c r="ACJ3" s="123"/>
      <c r="ACK3" s="123"/>
      <c r="ACL3" s="123"/>
      <c r="ACM3" s="123"/>
      <c r="ACN3" s="123"/>
      <c r="ACO3" s="123"/>
      <c r="ACP3" s="123"/>
      <c r="ACQ3" s="123"/>
      <c r="ACR3" s="123"/>
      <c r="ACS3" s="123"/>
      <c r="ACT3" s="123"/>
      <c r="ACU3" s="123"/>
      <c r="ACV3" s="123"/>
      <c r="ACW3" s="123"/>
      <c r="ACX3" s="123"/>
      <c r="ACY3" s="123"/>
      <c r="ACZ3" s="123"/>
      <c r="ADA3" s="123"/>
      <c r="ADB3" s="123"/>
      <c r="ADC3" s="123"/>
      <c r="ADD3" s="123"/>
      <c r="ADE3" s="123"/>
      <c r="ADF3" s="123"/>
      <c r="ADG3" s="123"/>
      <c r="ADH3" s="123"/>
      <c r="ADI3" s="123"/>
      <c r="ADJ3" s="123"/>
      <c r="ADK3" s="123"/>
      <c r="ADL3" s="123"/>
      <c r="ADM3" s="123"/>
      <c r="ADN3" s="123"/>
      <c r="ADO3" s="123"/>
      <c r="ADP3" s="123"/>
      <c r="ADQ3" s="123"/>
      <c r="ADR3" s="123"/>
      <c r="ADS3" s="123"/>
      <c r="ADT3" s="123"/>
      <c r="ADU3" s="123"/>
      <c r="ADV3" s="123"/>
      <c r="ADW3" s="123"/>
      <c r="ADX3" s="123"/>
      <c r="ADY3" s="123"/>
      <c r="ADZ3" s="123"/>
      <c r="AEA3" s="123"/>
      <c r="AEB3" s="123"/>
      <c r="AEC3" s="123"/>
      <c r="AED3" s="123"/>
      <c r="AEE3" s="123"/>
      <c r="AEF3" s="123"/>
      <c r="AEG3" s="123"/>
      <c r="AEH3" s="123"/>
      <c r="AEI3" s="123"/>
      <c r="AEJ3" s="123"/>
      <c r="AEK3" s="123"/>
      <c r="AEL3" s="123"/>
      <c r="AEM3" s="123"/>
      <c r="AEN3" s="123"/>
      <c r="AEO3" s="123"/>
      <c r="AEP3" s="123"/>
      <c r="AEQ3" s="123"/>
      <c r="AER3" s="123"/>
      <c r="AES3" s="123"/>
      <c r="AET3" s="123"/>
      <c r="AEU3" s="123"/>
      <c r="AEV3" s="123"/>
      <c r="AEW3" s="123"/>
      <c r="AEX3" s="123"/>
      <c r="AEY3" s="123"/>
      <c r="AEZ3" s="123"/>
      <c r="AFA3" s="123"/>
      <c r="AFB3" s="123"/>
      <c r="AFC3" s="123"/>
      <c r="AFD3" s="123"/>
      <c r="AFE3" s="123"/>
      <c r="AFF3" s="123"/>
      <c r="AFG3" s="123"/>
      <c r="AFH3" s="123"/>
      <c r="AFI3" s="123"/>
      <c r="AFJ3" s="123"/>
      <c r="AFK3" s="123"/>
      <c r="AFL3" s="123"/>
      <c r="AFM3" s="123"/>
      <c r="AFN3" s="123"/>
      <c r="AFO3" s="123"/>
      <c r="AFP3" s="123"/>
      <c r="AFQ3" s="123"/>
      <c r="AFR3" s="123"/>
      <c r="AFS3" s="123"/>
      <c r="AFT3" s="123"/>
      <c r="AFU3" s="123"/>
      <c r="AFV3" s="123"/>
      <c r="AFW3" s="123"/>
      <c r="AFX3" s="123"/>
      <c r="AFY3" s="123"/>
      <c r="AFZ3" s="123"/>
      <c r="AGA3" s="123"/>
      <c r="AGB3" s="123"/>
      <c r="AGC3" s="123"/>
      <c r="AGD3" s="123"/>
      <c r="AGE3" s="123"/>
      <c r="AGF3" s="123"/>
      <c r="AGG3" s="123"/>
      <c r="AGH3" s="123"/>
      <c r="AGI3" s="123"/>
      <c r="AGJ3" s="123"/>
      <c r="AGK3" s="123"/>
      <c r="AGL3" s="123"/>
      <c r="AGM3" s="123"/>
      <c r="AGN3" s="123"/>
      <c r="AGO3" s="123"/>
      <c r="AGP3" s="123"/>
      <c r="AGQ3" s="123"/>
      <c r="AGR3" s="123"/>
      <c r="AGS3" s="123"/>
      <c r="AGT3" s="123"/>
      <c r="AGU3" s="123"/>
      <c r="AGV3" s="123"/>
      <c r="AGW3" s="123"/>
      <c r="AGX3" s="123"/>
      <c r="AGY3" s="123"/>
      <c r="AGZ3" s="123"/>
      <c r="AHA3" s="123"/>
      <c r="AHB3" s="123"/>
      <c r="AHC3" s="123"/>
      <c r="AHD3" s="123"/>
      <c r="AHE3" s="123"/>
      <c r="AHF3" s="123"/>
      <c r="AHG3" s="123"/>
      <c r="AHH3" s="123"/>
      <c r="AHI3" s="123"/>
      <c r="AHJ3" s="123"/>
      <c r="AHK3" s="123"/>
      <c r="AHL3" s="123"/>
      <c r="AHM3" s="123"/>
      <c r="AHN3" s="123"/>
      <c r="AHO3" s="123"/>
      <c r="AHP3" s="123"/>
      <c r="AHQ3" s="123"/>
      <c r="AHR3" s="123"/>
      <c r="AHS3" s="123"/>
      <c r="AHT3" s="123"/>
      <c r="AHU3" s="123"/>
      <c r="AHV3" s="123"/>
      <c r="AHW3" s="123"/>
      <c r="AHX3" s="123"/>
      <c r="AHY3" s="123"/>
      <c r="AHZ3" s="123"/>
      <c r="AIA3" s="123"/>
      <c r="AIB3" s="123"/>
      <c r="AIC3" s="123"/>
      <c r="AID3" s="123"/>
      <c r="AIE3" s="123"/>
      <c r="AIF3" s="123"/>
      <c r="AIG3" s="123"/>
      <c r="AIH3" s="123"/>
      <c r="AII3" s="123"/>
      <c r="AIJ3" s="123"/>
      <c r="AIK3" s="123"/>
      <c r="AIL3" s="123"/>
      <c r="AIM3" s="123"/>
      <c r="AIN3" s="123"/>
      <c r="AIO3" s="123"/>
      <c r="AIP3" s="123"/>
      <c r="AIQ3" s="123"/>
      <c r="AIR3" s="123"/>
      <c r="AIS3" s="123"/>
      <c r="AIT3" s="123"/>
      <c r="AIU3" s="123"/>
      <c r="AIV3" s="123"/>
      <c r="AIW3" s="123"/>
      <c r="AIX3" s="123"/>
      <c r="AIY3" s="123"/>
      <c r="AIZ3" s="123"/>
      <c r="AJA3" s="123"/>
      <c r="AJB3" s="123"/>
      <c r="AJC3" s="123"/>
      <c r="AJD3" s="123"/>
      <c r="AJE3" s="123"/>
      <c r="AJF3" s="123"/>
      <c r="AJG3" s="123"/>
      <c r="AJH3" s="123"/>
      <c r="AJI3" s="123"/>
      <c r="AJJ3" s="123"/>
      <c r="AJK3" s="123"/>
      <c r="AJL3" s="123"/>
      <c r="AJM3" s="123"/>
      <c r="AJN3" s="123"/>
      <c r="AJO3" s="123"/>
      <c r="AJP3" s="123"/>
      <c r="AJQ3" s="123"/>
      <c r="AJR3" s="123"/>
      <c r="AJS3" s="123"/>
      <c r="AJT3" s="123"/>
      <c r="AJU3" s="123"/>
      <c r="AJV3" s="123"/>
      <c r="AJW3" s="123"/>
      <c r="AJX3" s="123"/>
      <c r="AJY3" s="123"/>
      <c r="AJZ3" s="123"/>
      <c r="AKA3" s="123"/>
      <c r="AKB3" s="123"/>
      <c r="AKC3" s="123"/>
      <c r="AKD3" s="123"/>
      <c r="AKE3" s="123"/>
      <c r="AKF3" s="123"/>
      <c r="AKG3" s="123"/>
      <c r="AKH3" s="123"/>
      <c r="AKI3" s="123"/>
      <c r="AKJ3" s="123"/>
      <c r="AKK3" s="123"/>
      <c r="AKL3" s="123"/>
      <c r="AKM3" s="123"/>
      <c r="AKN3" s="123"/>
      <c r="AKO3" s="123"/>
      <c r="AKP3" s="123"/>
      <c r="AKQ3" s="123"/>
      <c r="AKR3" s="123"/>
      <c r="AKS3" s="123"/>
      <c r="AKT3" s="123"/>
      <c r="AKU3" s="123"/>
      <c r="AKV3" s="123"/>
      <c r="AKW3" s="123"/>
      <c r="AKX3" s="123"/>
      <c r="AKY3" s="123"/>
      <c r="AKZ3" s="123"/>
      <c r="ALA3" s="123"/>
      <c r="ALB3" s="123"/>
      <c r="ALC3" s="123"/>
      <c r="ALD3" s="123"/>
      <c r="ALE3" s="123"/>
      <c r="ALF3" s="123"/>
      <c r="ALG3" s="123"/>
      <c r="ALH3" s="123"/>
      <c r="ALI3" s="123"/>
      <c r="ALJ3" s="123"/>
      <c r="ALK3" s="123"/>
      <c r="ALL3" s="123"/>
      <c r="ALM3" s="123"/>
      <c r="ALN3" s="123"/>
      <c r="ALO3" s="123"/>
      <c r="ALP3" s="123"/>
      <c r="ALQ3" s="123"/>
      <c r="ALR3" s="123"/>
      <c r="ALS3" s="123"/>
      <c r="ALT3" s="123"/>
      <c r="ALU3" s="123"/>
      <c r="ALV3" s="123"/>
      <c r="ALW3" s="123"/>
      <c r="ALX3" s="123"/>
      <c r="ALY3" s="123"/>
      <c r="ALZ3" s="123"/>
      <c r="AMA3" s="123"/>
      <c r="AMB3" s="123"/>
      <c r="AMC3" s="123"/>
      <c r="AMD3" s="123"/>
      <c r="AME3" s="123"/>
      <c r="AMF3" s="123"/>
      <c r="AMG3" s="123"/>
      <c r="AMH3" s="123"/>
      <c r="AMI3" s="123"/>
      <c r="AMJ3" s="123"/>
      <c r="AMK3" s="123"/>
    </row>
    <row r="4" spans="1:1025" s="124" customFormat="1" ht="11.5" customHeight="1" x14ac:dyDescent="0.35">
      <c r="A4" s="125" t="s">
        <v>2</v>
      </c>
      <c r="B4" s="123" t="s">
        <v>3</v>
      </c>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c r="HV4" s="123"/>
      <c r="HW4" s="123"/>
      <c r="HX4" s="123"/>
      <c r="HY4" s="123"/>
      <c r="HZ4" s="123"/>
      <c r="IA4" s="123"/>
      <c r="IB4" s="123"/>
      <c r="IC4" s="123"/>
      <c r="ID4" s="123"/>
      <c r="IE4" s="123"/>
      <c r="IF4" s="123"/>
      <c r="IG4" s="123"/>
      <c r="IH4" s="123"/>
      <c r="II4" s="123"/>
      <c r="IJ4" s="123"/>
      <c r="IK4" s="123"/>
      <c r="IL4" s="123"/>
      <c r="IM4" s="123"/>
      <c r="IN4" s="123"/>
      <c r="IO4" s="123"/>
      <c r="IP4" s="123"/>
      <c r="IQ4" s="123"/>
      <c r="IR4" s="123"/>
      <c r="IS4" s="123"/>
      <c r="IT4" s="123"/>
      <c r="IU4" s="123"/>
      <c r="IV4" s="123"/>
      <c r="IW4" s="123"/>
      <c r="IX4" s="123"/>
      <c r="IY4" s="123"/>
      <c r="IZ4" s="123"/>
      <c r="JA4" s="123"/>
      <c r="JB4" s="123"/>
      <c r="JC4" s="123"/>
      <c r="JD4" s="123"/>
      <c r="JE4" s="123"/>
      <c r="JF4" s="123"/>
      <c r="JG4" s="123"/>
      <c r="JH4" s="123"/>
      <c r="JI4" s="123"/>
      <c r="JJ4" s="123"/>
      <c r="JK4" s="123"/>
      <c r="JL4" s="123"/>
      <c r="JM4" s="123"/>
      <c r="JN4" s="123"/>
      <c r="JO4" s="123"/>
      <c r="JP4" s="123"/>
      <c r="JQ4" s="123"/>
      <c r="JR4" s="123"/>
      <c r="JS4" s="123"/>
      <c r="JT4" s="123"/>
      <c r="JU4" s="123"/>
      <c r="JV4" s="123"/>
      <c r="JW4" s="123"/>
      <c r="JX4" s="123"/>
      <c r="JY4" s="123"/>
      <c r="JZ4" s="123"/>
      <c r="KA4" s="123"/>
      <c r="KB4" s="123"/>
      <c r="KC4" s="123"/>
      <c r="KD4" s="123"/>
      <c r="KE4" s="123"/>
      <c r="KF4" s="123"/>
      <c r="KG4" s="123"/>
      <c r="KH4" s="123"/>
      <c r="KI4" s="123"/>
      <c r="KJ4" s="123"/>
      <c r="KK4" s="123"/>
      <c r="KL4" s="123"/>
      <c r="KM4" s="123"/>
      <c r="KN4" s="123"/>
      <c r="KO4" s="123"/>
      <c r="KP4" s="123"/>
      <c r="KQ4" s="123"/>
      <c r="KR4" s="123"/>
      <c r="KS4" s="123"/>
      <c r="KT4" s="123"/>
      <c r="KU4" s="123"/>
      <c r="KV4" s="123"/>
      <c r="KW4" s="123"/>
      <c r="KX4" s="123"/>
      <c r="KY4" s="123"/>
      <c r="KZ4" s="123"/>
      <c r="LA4" s="123"/>
      <c r="LB4" s="123"/>
      <c r="LC4" s="123"/>
      <c r="LD4" s="123"/>
      <c r="LE4" s="123"/>
      <c r="LF4" s="123"/>
      <c r="LG4" s="123"/>
      <c r="LH4" s="123"/>
      <c r="LI4" s="123"/>
      <c r="LJ4" s="123"/>
      <c r="LK4" s="123"/>
      <c r="LL4" s="123"/>
      <c r="LM4" s="123"/>
      <c r="LN4" s="123"/>
      <c r="LO4" s="123"/>
      <c r="LP4" s="123"/>
      <c r="LQ4" s="123"/>
      <c r="LR4" s="123"/>
      <c r="LS4" s="123"/>
      <c r="LT4" s="123"/>
      <c r="LU4" s="123"/>
      <c r="LV4" s="123"/>
      <c r="LW4" s="123"/>
      <c r="LX4" s="123"/>
      <c r="LY4" s="123"/>
      <c r="LZ4" s="123"/>
      <c r="MA4" s="123"/>
      <c r="MB4" s="123"/>
      <c r="MC4" s="123"/>
      <c r="MD4" s="123"/>
      <c r="ME4" s="123"/>
      <c r="MF4" s="123"/>
      <c r="MG4" s="123"/>
      <c r="MH4" s="123"/>
      <c r="MI4" s="123"/>
      <c r="MJ4" s="123"/>
      <c r="MK4" s="123"/>
      <c r="ML4" s="123"/>
      <c r="MM4" s="123"/>
      <c r="MN4" s="123"/>
      <c r="MO4" s="123"/>
      <c r="MP4" s="123"/>
      <c r="MQ4" s="123"/>
      <c r="MR4" s="123"/>
      <c r="MS4" s="123"/>
      <c r="MT4" s="123"/>
      <c r="MU4" s="123"/>
      <c r="MV4" s="123"/>
      <c r="MW4" s="123"/>
      <c r="MX4" s="123"/>
      <c r="MY4" s="123"/>
      <c r="MZ4" s="123"/>
      <c r="NA4" s="123"/>
      <c r="NB4" s="123"/>
      <c r="NC4" s="123"/>
      <c r="ND4" s="123"/>
      <c r="NE4" s="123"/>
      <c r="NF4" s="123"/>
      <c r="NG4" s="123"/>
      <c r="NH4" s="123"/>
      <c r="NI4" s="123"/>
      <c r="NJ4" s="123"/>
      <c r="NK4" s="123"/>
      <c r="NL4" s="123"/>
      <c r="NM4" s="123"/>
      <c r="NN4" s="123"/>
      <c r="NO4" s="123"/>
      <c r="NP4" s="123"/>
      <c r="NQ4" s="123"/>
      <c r="NR4" s="123"/>
      <c r="NS4" s="123"/>
      <c r="NT4" s="123"/>
      <c r="NU4" s="123"/>
      <c r="NV4" s="123"/>
      <c r="NW4" s="123"/>
      <c r="NX4" s="123"/>
      <c r="NY4" s="123"/>
      <c r="NZ4" s="123"/>
      <c r="OA4" s="123"/>
      <c r="OB4" s="123"/>
      <c r="OC4" s="123"/>
      <c r="OD4" s="123"/>
      <c r="OE4" s="123"/>
      <c r="OF4" s="123"/>
      <c r="OG4" s="123"/>
      <c r="OH4" s="123"/>
      <c r="OI4" s="123"/>
      <c r="OJ4" s="123"/>
      <c r="OK4" s="123"/>
      <c r="OL4" s="123"/>
      <c r="OM4" s="123"/>
      <c r="ON4" s="123"/>
      <c r="OO4" s="123"/>
      <c r="OP4" s="123"/>
      <c r="OQ4" s="123"/>
      <c r="OR4" s="123"/>
      <c r="OS4" s="123"/>
      <c r="OT4" s="123"/>
      <c r="OU4" s="123"/>
      <c r="OV4" s="123"/>
      <c r="OW4" s="123"/>
      <c r="OX4" s="123"/>
      <c r="OY4" s="123"/>
      <c r="OZ4" s="123"/>
      <c r="PA4" s="123"/>
      <c r="PB4" s="123"/>
      <c r="PC4" s="123"/>
      <c r="PD4" s="123"/>
      <c r="PE4" s="123"/>
      <c r="PF4" s="123"/>
      <c r="PG4" s="123"/>
      <c r="PH4" s="123"/>
      <c r="PI4" s="123"/>
      <c r="PJ4" s="123"/>
      <c r="PK4" s="123"/>
      <c r="PL4" s="123"/>
      <c r="PM4" s="123"/>
      <c r="PN4" s="123"/>
      <c r="PO4" s="123"/>
      <c r="PP4" s="123"/>
      <c r="PQ4" s="123"/>
      <c r="PR4" s="123"/>
      <c r="PS4" s="123"/>
      <c r="PT4" s="123"/>
      <c r="PU4" s="123"/>
      <c r="PV4" s="123"/>
      <c r="PW4" s="123"/>
      <c r="PX4" s="123"/>
      <c r="PY4" s="123"/>
      <c r="PZ4" s="123"/>
      <c r="QA4" s="123"/>
      <c r="QB4" s="123"/>
      <c r="QC4" s="123"/>
      <c r="QD4" s="123"/>
      <c r="QE4" s="123"/>
      <c r="QF4" s="123"/>
      <c r="QG4" s="123"/>
      <c r="QH4" s="123"/>
      <c r="QI4" s="123"/>
      <c r="QJ4" s="123"/>
      <c r="QK4" s="123"/>
      <c r="QL4" s="123"/>
      <c r="QM4" s="123"/>
      <c r="QN4" s="123"/>
      <c r="QO4" s="123"/>
      <c r="QP4" s="123"/>
      <c r="QQ4" s="123"/>
      <c r="QR4" s="123"/>
      <c r="QS4" s="123"/>
      <c r="QT4" s="123"/>
      <c r="QU4" s="123"/>
      <c r="QV4" s="123"/>
      <c r="QW4" s="123"/>
      <c r="QX4" s="123"/>
      <c r="QY4" s="123"/>
      <c r="QZ4" s="123"/>
      <c r="RA4" s="123"/>
      <c r="RB4" s="123"/>
      <c r="RC4" s="123"/>
      <c r="RD4" s="123"/>
      <c r="RE4" s="123"/>
      <c r="RF4" s="123"/>
      <c r="RG4" s="123"/>
      <c r="RH4" s="123"/>
      <c r="RI4" s="123"/>
      <c r="RJ4" s="123"/>
      <c r="RK4" s="123"/>
      <c r="RL4" s="123"/>
      <c r="RM4" s="123"/>
      <c r="RN4" s="123"/>
      <c r="RO4" s="123"/>
      <c r="RP4" s="123"/>
      <c r="RQ4" s="123"/>
      <c r="RR4" s="123"/>
      <c r="RS4" s="123"/>
      <c r="RT4" s="123"/>
      <c r="RU4" s="123"/>
      <c r="RV4" s="123"/>
      <c r="RW4" s="123"/>
      <c r="RX4" s="123"/>
      <c r="RY4" s="123"/>
      <c r="RZ4" s="123"/>
      <c r="SA4" s="123"/>
      <c r="SB4" s="123"/>
      <c r="SC4" s="123"/>
      <c r="SD4" s="123"/>
      <c r="SE4" s="123"/>
      <c r="SF4" s="123"/>
      <c r="SG4" s="123"/>
      <c r="SH4" s="123"/>
      <c r="SI4" s="123"/>
      <c r="SJ4" s="123"/>
      <c r="SK4" s="123"/>
      <c r="SL4" s="123"/>
      <c r="SM4" s="123"/>
      <c r="SN4" s="123"/>
      <c r="SO4" s="123"/>
      <c r="SP4" s="123"/>
      <c r="SQ4" s="123"/>
      <c r="SR4" s="123"/>
      <c r="SS4" s="123"/>
      <c r="ST4" s="123"/>
      <c r="SU4" s="123"/>
      <c r="SV4" s="123"/>
      <c r="SW4" s="123"/>
      <c r="SX4" s="123"/>
      <c r="SY4" s="123"/>
      <c r="SZ4" s="123"/>
      <c r="TA4" s="123"/>
      <c r="TB4" s="123"/>
      <c r="TC4" s="123"/>
      <c r="TD4" s="123"/>
      <c r="TE4" s="123"/>
      <c r="TF4" s="123"/>
      <c r="TG4" s="123"/>
      <c r="TH4" s="123"/>
      <c r="TI4" s="123"/>
      <c r="TJ4" s="123"/>
      <c r="TK4" s="123"/>
      <c r="TL4" s="123"/>
      <c r="TM4" s="123"/>
      <c r="TN4" s="123"/>
      <c r="TO4" s="123"/>
      <c r="TP4" s="123"/>
      <c r="TQ4" s="123"/>
      <c r="TR4" s="123"/>
      <c r="TS4" s="123"/>
      <c r="TT4" s="123"/>
      <c r="TU4" s="123"/>
      <c r="TV4" s="123"/>
      <c r="TW4" s="123"/>
      <c r="TX4" s="123"/>
      <c r="TY4" s="123"/>
      <c r="TZ4" s="123"/>
      <c r="UA4" s="123"/>
      <c r="UB4" s="123"/>
      <c r="UC4" s="123"/>
      <c r="UD4" s="123"/>
      <c r="UE4" s="123"/>
      <c r="UF4" s="123"/>
      <c r="UG4" s="123"/>
      <c r="UH4" s="123"/>
      <c r="UI4" s="123"/>
      <c r="UJ4" s="123"/>
      <c r="UK4" s="123"/>
      <c r="UL4" s="123"/>
      <c r="UM4" s="123"/>
      <c r="UN4" s="123"/>
      <c r="UO4" s="123"/>
      <c r="UP4" s="123"/>
      <c r="UQ4" s="123"/>
      <c r="UR4" s="123"/>
      <c r="US4" s="123"/>
      <c r="UT4" s="123"/>
      <c r="UU4" s="123"/>
      <c r="UV4" s="123"/>
      <c r="UW4" s="123"/>
      <c r="UX4" s="123"/>
      <c r="UY4" s="123"/>
      <c r="UZ4" s="123"/>
      <c r="VA4" s="123"/>
      <c r="VB4" s="123"/>
      <c r="VC4" s="123"/>
      <c r="VD4" s="123"/>
      <c r="VE4" s="123"/>
      <c r="VF4" s="123"/>
      <c r="VG4" s="123"/>
      <c r="VH4" s="123"/>
      <c r="VI4" s="123"/>
      <c r="VJ4" s="123"/>
      <c r="VK4" s="123"/>
      <c r="VL4" s="123"/>
      <c r="VM4" s="123"/>
      <c r="VN4" s="123"/>
      <c r="VO4" s="123"/>
      <c r="VP4" s="123"/>
      <c r="VQ4" s="123"/>
      <c r="VR4" s="123"/>
      <c r="VS4" s="123"/>
      <c r="VT4" s="123"/>
      <c r="VU4" s="123"/>
      <c r="VV4" s="123"/>
      <c r="VW4" s="123"/>
      <c r="VX4" s="123"/>
      <c r="VY4" s="123"/>
      <c r="VZ4" s="123"/>
      <c r="WA4" s="123"/>
      <c r="WB4" s="123"/>
      <c r="WC4" s="123"/>
      <c r="WD4" s="123"/>
      <c r="WE4" s="123"/>
      <c r="WF4" s="123"/>
      <c r="WG4" s="123"/>
      <c r="WH4" s="123"/>
      <c r="WI4" s="123"/>
      <c r="WJ4" s="123"/>
      <c r="WK4" s="123"/>
      <c r="WL4" s="123"/>
      <c r="WM4" s="123"/>
      <c r="WN4" s="123"/>
      <c r="WO4" s="123"/>
      <c r="WP4" s="123"/>
      <c r="WQ4" s="123"/>
      <c r="WR4" s="123"/>
      <c r="WS4" s="123"/>
      <c r="WT4" s="123"/>
      <c r="WU4" s="123"/>
      <c r="WV4" s="123"/>
      <c r="WW4" s="123"/>
      <c r="WX4" s="123"/>
      <c r="WY4" s="123"/>
      <c r="WZ4" s="123"/>
      <c r="XA4" s="123"/>
      <c r="XB4" s="123"/>
      <c r="XC4" s="123"/>
      <c r="XD4" s="123"/>
      <c r="XE4" s="123"/>
      <c r="XF4" s="123"/>
      <c r="XG4" s="123"/>
      <c r="XH4" s="123"/>
      <c r="XI4" s="123"/>
      <c r="XJ4" s="123"/>
      <c r="XK4" s="123"/>
      <c r="XL4" s="123"/>
      <c r="XM4" s="123"/>
      <c r="XN4" s="123"/>
      <c r="XO4" s="123"/>
      <c r="XP4" s="123"/>
      <c r="XQ4" s="123"/>
      <c r="XR4" s="123"/>
      <c r="XS4" s="123"/>
      <c r="XT4" s="123"/>
      <c r="XU4" s="123"/>
      <c r="XV4" s="123"/>
      <c r="XW4" s="123"/>
      <c r="XX4" s="123"/>
      <c r="XY4" s="123"/>
      <c r="XZ4" s="123"/>
      <c r="YA4" s="123"/>
      <c r="YB4" s="123"/>
      <c r="YC4" s="123"/>
      <c r="YD4" s="123"/>
      <c r="YE4" s="123"/>
      <c r="YF4" s="123"/>
      <c r="YG4" s="123"/>
      <c r="YH4" s="123"/>
      <c r="YI4" s="123"/>
      <c r="YJ4" s="123"/>
      <c r="YK4" s="123"/>
      <c r="YL4" s="123"/>
      <c r="YM4" s="123"/>
      <c r="YN4" s="123"/>
      <c r="YO4" s="123"/>
      <c r="YP4" s="123"/>
      <c r="YQ4" s="123"/>
      <c r="YR4" s="123"/>
      <c r="YS4" s="123"/>
      <c r="YT4" s="123"/>
      <c r="YU4" s="123"/>
      <c r="YV4" s="123"/>
      <c r="YW4" s="123"/>
      <c r="YX4" s="123"/>
      <c r="YY4" s="123"/>
      <c r="YZ4" s="123"/>
      <c r="ZA4" s="123"/>
      <c r="ZB4" s="123"/>
      <c r="ZC4" s="123"/>
      <c r="ZD4" s="123"/>
      <c r="ZE4" s="123"/>
      <c r="ZF4" s="123"/>
      <c r="ZG4" s="123"/>
      <c r="ZH4" s="123"/>
      <c r="ZI4" s="123"/>
      <c r="ZJ4" s="123"/>
      <c r="ZK4" s="123"/>
      <c r="ZL4" s="123"/>
      <c r="ZM4" s="123"/>
      <c r="ZN4" s="123"/>
      <c r="ZO4" s="123"/>
      <c r="ZP4" s="123"/>
      <c r="ZQ4" s="123"/>
      <c r="ZR4" s="123"/>
      <c r="ZS4" s="123"/>
      <c r="ZT4" s="123"/>
      <c r="ZU4" s="123"/>
      <c r="ZV4" s="123"/>
      <c r="ZW4" s="123"/>
      <c r="ZX4" s="123"/>
      <c r="ZY4" s="123"/>
      <c r="ZZ4" s="123"/>
      <c r="AAA4" s="123"/>
      <c r="AAB4" s="123"/>
      <c r="AAC4" s="123"/>
      <c r="AAD4" s="123"/>
      <c r="AAE4" s="123"/>
      <c r="AAF4" s="123"/>
      <c r="AAG4" s="123"/>
      <c r="AAH4" s="123"/>
      <c r="AAI4" s="123"/>
      <c r="AAJ4" s="123"/>
      <c r="AAK4" s="123"/>
      <c r="AAL4" s="123"/>
      <c r="AAM4" s="123"/>
      <c r="AAN4" s="123"/>
      <c r="AAO4" s="123"/>
      <c r="AAP4" s="123"/>
      <c r="AAQ4" s="123"/>
      <c r="AAR4" s="123"/>
      <c r="AAS4" s="123"/>
      <c r="AAT4" s="123"/>
      <c r="AAU4" s="123"/>
      <c r="AAV4" s="123"/>
      <c r="AAW4" s="123"/>
      <c r="AAX4" s="123"/>
      <c r="AAY4" s="123"/>
      <c r="AAZ4" s="123"/>
      <c r="ABA4" s="123"/>
      <c r="ABB4" s="123"/>
      <c r="ABC4" s="123"/>
      <c r="ABD4" s="123"/>
      <c r="ABE4" s="123"/>
      <c r="ABF4" s="123"/>
      <c r="ABG4" s="123"/>
      <c r="ABH4" s="123"/>
      <c r="ABI4" s="123"/>
      <c r="ABJ4" s="123"/>
      <c r="ABK4" s="123"/>
      <c r="ABL4" s="123"/>
      <c r="ABM4" s="123"/>
      <c r="ABN4" s="123"/>
      <c r="ABO4" s="123"/>
      <c r="ABP4" s="123"/>
      <c r="ABQ4" s="123"/>
      <c r="ABR4" s="123"/>
      <c r="ABS4" s="123"/>
      <c r="ABT4" s="123"/>
      <c r="ABU4" s="123"/>
      <c r="ABV4" s="123"/>
      <c r="ABW4" s="123"/>
      <c r="ABX4" s="123"/>
      <c r="ABY4" s="123"/>
      <c r="ABZ4" s="123"/>
      <c r="ACA4" s="123"/>
      <c r="ACB4" s="123"/>
      <c r="ACC4" s="123"/>
      <c r="ACD4" s="123"/>
      <c r="ACE4" s="123"/>
      <c r="ACF4" s="123"/>
      <c r="ACG4" s="123"/>
      <c r="ACH4" s="123"/>
      <c r="ACI4" s="123"/>
      <c r="ACJ4" s="123"/>
      <c r="ACK4" s="123"/>
      <c r="ACL4" s="123"/>
      <c r="ACM4" s="123"/>
      <c r="ACN4" s="123"/>
      <c r="ACO4" s="123"/>
      <c r="ACP4" s="123"/>
      <c r="ACQ4" s="123"/>
      <c r="ACR4" s="123"/>
      <c r="ACS4" s="123"/>
      <c r="ACT4" s="123"/>
      <c r="ACU4" s="123"/>
      <c r="ACV4" s="123"/>
      <c r="ACW4" s="123"/>
      <c r="ACX4" s="123"/>
      <c r="ACY4" s="123"/>
      <c r="ACZ4" s="123"/>
      <c r="ADA4" s="123"/>
      <c r="ADB4" s="123"/>
      <c r="ADC4" s="123"/>
      <c r="ADD4" s="123"/>
      <c r="ADE4" s="123"/>
      <c r="ADF4" s="123"/>
      <c r="ADG4" s="123"/>
      <c r="ADH4" s="123"/>
      <c r="ADI4" s="123"/>
      <c r="ADJ4" s="123"/>
      <c r="ADK4" s="123"/>
      <c r="ADL4" s="123"/>
      <c r="ADM4" s="123"/>
      <c r="ADN4" s="123"/>
      <c r="ADO4" s="123"/>
      <c r="ADP4" s="123"/>
      <c r="ADQ4" s="123"/>
      <c r="ADR4" s="123"/>
      <c r="ADS4" s="123"/>
      <c r="ADT4" s="123"/>
      <c r="ADU4" s="123"/>
      <c r="ADV4" s="123"/>
      <c r="ADW4" s="123"/>
      <c r="ADX4" s="123"/>
      <c r="ADY4" s="123"/>
      <c r="ADZ4" s="123"/>
      <c r="AEA4" s="123"/>
      <c r="AEB4" s="123"/>
      <c r="AEC4" s="123"/>
      <c r="AED4" s="123"/>
      <c r="AEE4" s="123"/>
      <c r="AEF4" s="123"/>
      <c r="AEG4" s="123"/>
      <c r="AEH4" s="123"/>
      <c r="AEI4" s="123"/>
      <c r="AEJ4" s="123"/>
      <c r="AEK4" s="123"/>
      <c r="AEL4" s="123"/>
      <c r="AEM4" s="123"/>
      <c r="AEN4" s="123"/>
      <c r="AEO4" s="123"/>
      <c r="AEP4" s="123"/>
      <c r="AEQ4" s="123"/>
      <c r="AER4" s="123"/>
      <c r="AES4" s="123"/>
      <c r="AET4" s="123"/>
      <c r="AEU4" s="123"/>
      <c r="AEV4" s="123"/>
      <c r="AEW4" s="123"/>
      <c r="AEX4" s="123"/>
      <c r="AEY4" s="123"/>
      <c r="AEZ4" s="123"/>
      <c r="AFA4" s="123"/>
      <c r="AFB4" s="123"/>
      <c r="AFC4" s="123"/>
      <c r="AFD4" s="123"/>
      <c r="AFE4" s="123"/>
      <c r="AFF4" s="123"/>
      <c r="AFG4" s="123"/>
      <c r="AFH4" s="123"/>
      <c r="AFI4" s="123"/>
      <c r="AFJ4" s="123"/>
      <c r="AFK4" s="123"/>
      <c r="AFL4" s="123"/>
      <c r="AFM4" s="123"/>
      <c r="AFN4" s="123"/>
      <c r="AFO4" s="123"/>
      <c r="AFP4" s="123"/>
      <c r="AFQ4" s="123"/>
      <c r="AFR4" s="123"/>
      <c r="AFS4" s="123"/>
      <c r="AFT4" s="123"/>
      <c r="AFU4" s="123"/>
      <c r="AFV4" s="123"/>
      <c r="AFW4" s="123"/>
      <c r="AFX4" s="123"/>
      <c r="AFY4" s="123"/>
      <c r="AFZ4" s="123"/>
      <c r="AGA4" s="123"/>
      <c r="AGB4" s="123"/>
      <c r="AGC4" s="123"/>
      <c r="AGD4" s="123"/>
      <c r="AGE4" s="123"/>
      <c r="AGF4" s="123"/>
      <c r="AGG4" s="123"/>
      <c r="AGH4" s="123"/>
      <c r="AGI4" s="123"/>
      <c r="AGJ4" s="123"/>
      <c r="AGK4" s="123"/>
      <c r="AGL4" s="123"/>
      <c r="AGM4" s="123"/>
      <c r="AGN4" s="123"/>
      <c r="AGO4" s="123"/>
      <c r="AGP4" s="123"/>
      <c r="AGQ4" s="123"/>
      <c r="AGR4" s="123"/>
      <c r="AGS4" s="123"/>
      <c r="AGT4" s="123"/>
      <c r="AGU4" s="123"/>
      <c r="AGV4" s="123"/>
      <c r="AGW4" s="123"/>
      <c r="AGX4" s="123"/>
      <c r="AGY4" s="123"/>
      <c r="AGZ4" s="123"/>
      <c r="AHA4" s="123"/>
      <c r="AHB4" s="123"/>
      <c r="AHC4" s="123"/>
      <c r="AHD4" s="123"/>
      <c r="AHE4" s="123"/>
      <c r="AHF4" s="123"/>
      <c r="AHG4" s="123"/>
      <c r="AHH4" s="123"/>
      <c r="AHI4" s="123"/>
      <c r="AHJ4" s="123"/>
      <c r="AHK4" s="123"/>
      <c r="AHL4" s="123"/>
      <c r="AHM4" s="123"/>
      <c r="AHN4" s="123"/>
      <c r="AHO4" s="123"/>
      <c r="AHP4" s="123"/>
      <c r="AHQ4" s="123"/>
      <c r="AHR4" s="123"/>
      <c r="AHS4" s="123"/>
      <c r="AHT4" s="123"/>
      <c r="AHU4" s="123"/>
      <c r="AHV4" s="123"/>
      <c r="AHW4" s="123"/>
      <c r="AHX4" s="123"/>
      <c r="AHY4" s="123"/>
      <c r="AHZ4" s="123"/>
      <c r="AIA4" s="123"/>
      <c r="AIB4" s="123"/>
      <c r="AIC4" s="123"/>
      <c r="AID4" s="123"/>
      <c r="AIE4" s="123"/>
      <c r="AIF4" s="123"/>
      <c r="AIG4" s="123"/>
      <c r="AIH4" s="123"/>
      <c r="AII4" s="123"/>
      <c r="AIJ4" s="123"/>
      <c r="AIK4" s="123"/>
      <c r="AIL4" s="123"/>
      <c r="AIM4" s="123"/>
      <c r="AIN4" s="123"/>
      <c r="AIO4" s="123"/>
      <c r="AIP4" s="123"/>
      <c r="AIQ4" s="123"/>
      <c r="AIR4" s="123"/>
      <c r="AIS4" s="123"/>
      <c r="AIT4" s="123"/>
      <c r="AIU4" s="123"/>
      <c r="AIV4" s="123"/>
      <c r="AIW4" s="123"/>
      <c r="AIX4" s="123"/>
      <c r="AIY4" s="123"/>
      <c r="AIZ4" s="123"/>
      <c r="AJA4" s="123"/>
      <c r="AJB4" s="123"/>
      <c r="AJC4" s="123"/>
      <c r="AJD4" s="123"/>
      <c r="AJE4" s="123"/>
      <c r="AJF4" s="123"/>
      <c r="AJG4" s="123"/>
      <c r="AJH4" s="123"/>
      <c r="AJI4" s="123"/>
      <c r="AJJ4" s="123"/>
      <c r="AJK4" s="123"/>
      <c r="AJL4" s="123"/>
      <c r="AJM4" s="123"/>
      <c r="AJN4" s="123"/>
      <c r="AJO4" s="123"/>
      <c r="AJP4" s="123"/>
      <c r="AJQ4" s="123"/>
      <c r="AJR4" s="123"/>
      <c r="AJS4" s="123"/>
      <c r="AJT4" s="123"/>
      <c r="AJU4" s="123"/>
      <c r="AJV4" s="123"/>
      <c r="AJW4" s="123"/>
      <c r="AJX4" s="123"/>
      <c r="AJY4" s="123"/>
      <c r="AJZ4" s="123"/>
      <c r="AKA4" s="123"/>
      <c r="AKB4" s="123"/>
      <c r="AKC4" s="123"/>
      <c r="AKD4" s="123"/>
      <c r="AKE4" s="123"/>
      <c r="AKF4" s="123"/>
      <c r="AKG4" s="123"/>
      <c r="AKH4" s="123"/>
      <c r="AKI4" s="123"/>
      <c r="AKJ4" s="123"/>
      <c r="AKK4" s="123"/>
      <c r="AKL4" s="123"/>
      <c r="AKM4" s="123"/>
      <c r="AKN4" s="123"/>
      <c r="AKO4" s="123"/>
      <c r="AKP4" s="123"/>
      <c r="AKQ4" s="123"/>
      <c r="AKR4" s="123"/>
      <c r="AKS4" s="123"/>
      <c r="AKT4" s="123"/>
      <c r="AKU4" s="123"/>
      <c r="AKV4" s="123"/>
      <c r="AKW4" s="123"/>
      <c r="AKX4" s="123"/>
      <c r="AKY4" s="123"/>
      <c r="AKZ4" s="123"/>
      <c r="ALA4" s="123"/>
      <c r="ALB4" s="123"/>
      <c r="ALC4" s="123"/>
      <c r="ALD4" s="123"/>
      <c r="ALE4" s="123"/>
      <c r="ALF4" s="123"/>
      <c r="ALG4" s="123"/>
      <c r="ALH4" s="123"/>
      <c r="ALI4" s="123"/>
      <c r="ALJ4" s="123"/>
      <c r="ALK4" s="123"/>
      <c r="ALL4" s="123"/>
      <c r="ALM4" s="123"/>
      <c r="ALN4" s="123"/>
      <c r="ALO4" s="123"/>
      <c r="ALP4" s="123"/>
      <c r="ALQ4" s="123"/>
      <c r="ALR4" s="123"/>
      <c r="ALS4" s="123"/>
      <c r="ALT4" s="123"/>
      <c r="ALU4" s="123"/>
      <c r="ALV4" s="123"/>
      <c r="ALW4" s="123"/>
      <c r="ALX4" s="123"/>
      <c r="ALY4" s="123"/>
      <c r="ALZ4" s="123"/>
      <c r="AMA4" s="123"/>
      <c r="AMB4" s="123"/>
      <c r="AMC4" s="123"/>
      <c r="AMD4" s="123"/>
      <c r="AME4" s="123"/>
      <c r="AMF4" s="123"/>
      <c r="AMG4" s="123"/>
      <c r="AMH4" s="123"/>
      <c r="AMI4" s="123"/>
      <c r="AMJ4" s="123"/>
      <c r="AMK4" s="123"/>
    </row>
    <row r="5" spans="1:1025" s="124" customFormat="1" ht="15.5" x14ac:dyDescent="0.35">
      <c r="A5" s="126" t="s">
        <v>4</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c r="KP5" s="123"/>
      <c r="KQ5" s="123"/>
      <c r="KR5" s="123"/>
      <c r="KS5" s="123"/>
      <c r="KT5" s="123"/>
      <c r="KU5" s="123"/>
      <c r="KV5" s="123"/>
      <c r="KW5" s="123"/>
      <c r="KX5" s="123"/>
      <c r="KY5" s="123"/>
      <c r="KZ5" s="123"/>
      <c r="LA5" s="123"/>
      <c r="LB5" s="123"/>
      <c r="LC5" s="123"/>
      <c r="LD5" s="123"/>
      <c r="LE5" s="123"/>
      <c r="LF5" s="123"/>
      <c r="LG5" s="123"/>
      <c r="LH5" s="123"/>
      <c r="LI5" s="123"/>
      <c r="LJ5" s="123"/>
      <c r="LK5" s="123"/>
      <c r="LL5" s="123"/>
      <c r="LM5" s="123"/>
      <c r="LN5" s="123"/>
      <c r="LO5" s="123"/>
      <c r="LP5" s="123"/>
      <c r="LQ5" s="123"/>
      <c r="LR5" s="123"/>
      <c r="LS5" s="123"/>
      <c r="LT5" s="123"/>
      <c r="LU5" s="123"/>
      <c r="LV5" s="123"/>
      <c r="LW5" s="123"/>
      <c r="LX5" s="123"/>
      <c r="LY5" s="123"/>
      <c r="LZ5" s="123"/>
      <c r="MA5" s="123"/>
      <c r="MB5" s="123"/>
      <c r="MC5" s="123"/>
      <c r="MD5" s="123"/>
      <c r="ME5" s="123"/>
      <c r="MF5" s="123"/>
      <c r="MG5" s="123"/>
      <c r="MH5" s="123"/>
      <c r="MI5" s="123"/>
      <c r="MJ5" s="123"/>
      <c r="MK5" s="123"/>
      <c r="ML5" s="123"/>
      <c r="MM5" s="123"/>
      <c r="MN5" s="123"/>
      <c r="MO5" s="123"/>
      <c r="MP5" s="123"/>
      <c r="MQ5" s="123"/>
      <c r="MR5" s="123"/>
      <c r="MS5" s="123"/>
      <c r="MT5" s="123"/>
      <c r="MU5" s="123"/>
      <c r="MV5" s="123"/>
      <c r="MW5" s="123"/>
      <c r="MX5" s="123"/>
      <c r="MY5" s="123"/>
      <c r="MZ5" s="123"/>
      <c r="NA5" s="123"/>
      <c r="NB5" s="123"/>
      <c r="NC5" s="123"/>
      <c r="ND5" s="123"/>
      <c r="NE5" s="123"/>
      <c r="NF5" s="123"/>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3"/>
      <c r="RY5" s="123"/>
      <c r="RZ5" s="123"/>
      <c r="SA5" s="123"/>
      <c r="SB5" s="123"/>
      <c r="SC5" s="123"/>
      <c r="SD5" s="123"/>
      <c r="SE5" s="123"/>
      <c r="SF5" s="123"/>
      <c r="SG5" s="123"/>
      <c r="SH5" s="123"/>
      <c r="SI5" s="123"/>
      <c r="SJ5" s="123"/>
      <c r="SK5" s="123"/>
      <c r="SL5" s="123"/>
      <c r="SM5" s="123"/>
      <c r="SN5" s="123"/>
      <c r="SO5" s="123"/>
      <c r="SP5" s="123"/>
      <c r="SQ5" s="123"/>
      <c r="SR5" s="123"/>
      <c r="SS5" s="123"/>
      <c r="ST5" s="123"/>
      <c r="SU5" s="123"/>
      <c r="SV5" s="123"/>
      <c r="SW5" s="123"/>
      <c r="SX5" s="123"/>
      <c r="SY5" s="123"/>
      <c r="SZ5" s="123"/>
      <c r="TA5" s="123"/>
      <c r="TB5" s="123"/>
      <c r="TC5" s="123"/>
      <c r="TD5" s="123"/>
      <c r="TE5" s="123"/>
      <c r="TF5" s="123"/>
      <c r="TG5" s="123"/>
      <c r="TH5" s="123"/>
      <c r="TI5" s="123"/>
      <c r="TJ5" s="123"/>
      <c r="TK5" s="123"/>
      <c r="TL5" s="123"/>
      <c r="TM5" s="123"/>
      <c r="TN5" s="123"/>
      <c r="TO5" s="123"/>
      <c r="TP5" s="123"/>
      <c r="TQ5" s="123"/>
      <c r="TR5" s="123"/>
      <c r="TS5" s="123"/>
      <c r="TT5" s="123"/>
      <c r="TU5" s="123"/>
      <c r="TV5" s="123"/>
      <c r="TW5" s="123"/>
      <c r="TX5" s="123"/>
      <c r="TY5" s="123"/>
      <c r="TZ5" s="123"/>
      <c r="UA5" s="123"/>
      <c r="UB5" s="123"/>
      <c r="UC5" s="123"/>
      <c r="UD5" s="123"/>
      <c r="UE5" s="123"/>
      <c r="UF5" s="123"/>
      <c r="UG5" s="123"/>
      <c r="UH5" s="123"/>
      <c r="UI5" s="123"/>
      <c r="UJ5" s="123"/>
      <c r="UK5" s="123"/>
      <c r="UL5" s="123"/>
      <c r="UM5" s="123"/>
      <c r="UN5" s="123"/>
      <c r="UO5" s="123"/>
      <c r="UP5" s="123"/>
      <c r="UQ5" s="123"/>
      <c r="UR5" s="123"/>
      <c r="US5" s="123"/>
      <c r="UT5" s="123"/>
      <c r="UU5" s="123"/>
      <c r="UV5" s="123"/>
      <c r="UW5" s="123"/>
      <c r="UX5" s="123"/>
      <c r="UY5" s="123"/>
      <c r="UZ5" s="123"/>
      <c r="VA5" s="123"/>
      <c r="VB5" s="123"/>
      <c r="VC5" s="123"/>
      <c r="VD5" s="123"/>
      <c r="VE5" s="123"/>
      <c r="VF5" s="123"/>
      <c r="VG5" s="123"/>
      <c r="VH5" s="123"/>
      <c r="VI5" s="123"/>
      <c r="VJ5" s="123"/>
      <c r="VK5" s="123"/>
      <c r="VL5" s="123"/>
      <c r="VM5" s="123"/>
      <c r="VN5" s="123"/>
      <c r="VO5" s="123"/>
      <c r="VP5" s="123"/>
      <c r="VQ5" s="123"/>
      <c r="VR5" s="123"/>
      <c r="VS5" s="123"/>
      <c r="VT5" s="123"/>
      <c r="VU5" s="123"/>
      <c r="VV5" s="123"/>
      <c r="VW5" s="123"/>
      <c r="VX5" s="123"/>
      <c r="VY5" s="123"/>
      <c r="VZ5" s="123"/>
      <c r="WA5" s="123"/>
      <c r="WB5" s="123"/>
      <c r="WC5" s="123"/>
      <c r="WD5" s="123"/>
      <c r="WE5" s="123"/>
      <c r="WF5" s="123"/>
      <c r="WG5" s="123"/>
      <c r="WH5" s="123"/>
      <c r="WI5" s="123"/>
      <c r="WJ5" s="123"/>
      <c r="WK5" s="123"/>
      <c r="WL5" s="123"/>
      <c r="WM5" s="123"/>
      <c r="WN5" s="123"/>
      <c r="WO5" s="123"/>
      <c r="WP5" s="123"/>
      <c r="WQ5" s="123"/>
      <c r="WR5" s="123"/>
      <c r="WS5" s="123"/>
      <c r="WT5" s="123"/>
      <c r="WU5" s="123"/>
      <c r="WV5" s="123"/>
      <c r="WW5" s="123"/>
      <c r="WX5" s="123"/>
      <c r="WY5" s="123"/>
      <c r="WZ5" s="123"/>
      <c r="XA5" s="123"/>
      <c r="XB5" s="123"/>
      <c r="XC5" s="123"/>
      <c r="XD5" s="123"/>
      <c r="XE5" s="123"/>
      <c r="XF5" s="123"/>
      <c r="XG5" s="123"/>
      <c r="XH5" s="123"/>
      <c r="XI5" s="123"/>
      <c r="XJ5" s="123"/>
      <c r="XK5" s="123"/>
      <c r="XL5" s="123"/>
      <c r="XM5" s="123"/>
      <c r="XN5" s="123"/>
      <c r="XO5" s="123"/>
      <c r="XP5" s="123"/>
      <c r="XQ5" s="123"/>
      <c r="XR5" s="123"/>
      <c r="XS5" s="123"/>
      <c r="XT5" s="123"/>
      <c r="XU5" s="123"/>
      <c r="XV5" s="123"/>
      <c r="XW5" s="123"/>
      <c r="XX5" s="123"/>
      <c r="XY5" s="123"/>
      <c r="XZ5" s="123"/>
      <c r="YA5" s="123"/>
      <c r="YB5" s="123"/>
      <c r="YC5" s="123"/>
      <c r="YD5" s="123"/>
      <c r="YE5" s="123"/>
      <c r="YF5" s="123"/>
      <c r="YG5" s="123"/>
      <c r="YH5" s="123"/>
      <c r="YI5" s="123"/>
      <c r="YJ5" s="123"/>
      <c r="YK5" s="123"/>
      <c r="YL5" s="123"/>
      <c r="YM5" s="123"/>
      <c r="YN5" s="123"/>
      <c r="YO5" s="123"/>
      <c r="YP5" s="123"/>
      <c r="YQ5" s="123"/>
      <c r="YR5" s="123"/>
      <c r="YS5" s="123"/>
      <c r="YT5" s="123"/>
      <c r="YU5" s="123"/>
      <c r="YV5" s="123"/>
      <c r="YW5" s="123"/>
      <c r="YX5" s="123"/>
      <c r="YY5" s="123"/>
      <c r="YZ5" s="123"/>
      <c r="ZA5" s="123"/>
      <c r="ZB5" s="123"/>
      <c r="ZC5" s="123"/>
      <c r="ZD5" s="123"/>
      <c r="ZE5" s="123"/>
      <c r="ZF5" s="123"/>
      <c r="ZG5" s="123"/>
      <c r="ZH5" s="123"/>
      <c r="ZI5" s="123"/>
      <c r="ZJ5" s="123"/>
      <c r="ZK5" s="123"/>
      <c r="ZL5" s="123"/>
      <c r="ZM5" s="123"/>
      <c r="ZN5" s="123"/>
      <c r="ZO5" s="123"/>
      <c r="ZP5" s="123"/>
      <c r="ZQ5" s="123"/>
      <c r="ZR5" s="123"/>
      <c r="ZS5" s="123"/>
      <c r="ZT5" s="123"/>
      <c r="ZU5" s="123"/>
      <c r="ZV5" s="123"/>
      <c r="ZW5" s="123"/>
      <c r="ZX5" s="123"/>
      <c r="ZY5" s="123"/>
      <c r="ZZ5" s="123"/>
      <c r="AAA5" s="123"/>
      <c r="AAB5" s="123"/>
      <c r="AAC5" s="123"/>
      <c r="AAD5" s="123"/>
      <c r="AAE5" s="123"/>
      <c r="AAF5" s="123"/>
      <c r="AAG5" s="123"/>
      <c r="AAH5" s="123"/>
      <c r="AAI5" s="123"/>
      <c r="AAJ5" s="123"/>
      <c r="AAK5" s="123"/>
      <c r="AAL5" s="123"/>
      <c r="AAM5" s="123"/>
      <c r="AAN5" s="123"/>
      <c r="AAO5" s="123"/>
      <c r="AAP5" s="123"/>
      <c r="AAQ5" s="123"/>
      <c r="AAR5" s="123"/>
      <c r="AAS5" s="123"/>
      <c r="AAT5" s="123"/>
      <c r="AAU5" s="123"/>
      <c r="AAV5" s="123"/>
      <c r="AAW5" s="123"/>
      <c r="AAX5" s="123"/>
      <c r="AAY5" s="123"/>
      <c r="AAZ5" s="123"/>
      <c r="ABA5" s="123"/>
      <c r="ABB5" s="123"/>
      <c r="ABC5" s="123"/>
      <c r="ABD5" s="123"/>
      <c r="ABE5" s="123"/>
      <c r="ABF5" s="123"/>
      <c r="ABG5" s="123"/>
      <c r="ABH5" s="123"/>
      <c r="ABI5" s="123"/>
      <c r="ABJ5" s="123"/>
      <c r="ABK5" s="123"/>
      <c r="ABL5" s="123"/>
      <c r="ABM5" s="123"/>
      <c r="ABN5" s="123"/>
      <c r="ABO5" s="123"/>
      <c r="ABP5" s="123"/>
      <c r="ABQ5" s="123"/>
      <c r="ABR5" s="123"/>
      <c r="ABS5" s="123"/>
      <c r="ABT5" s="123"/>
      <c r="ABU5" s="123"/>
      <c r="ABV5" s="123"/>
      <c r="ABW5" s="123"/>
      <c r="ABX5" s="123"/>
      <c r="ABY5" s="123"/>
      <c r="ABZ5" s="123"/>
      <c r="ACA5" s="123"/>
      <c r="ACB5" s="123"/>
      <c r="ACC5" s="123"/>
      <c r="ACD5" s="123"/>
      <c r="ACE5" s="123"/>
      <c r="ACF5" s="123"/>
      <c r="ACG5" s="123"/>
      <c r="ACH5" s="123"/>
      <c r="ACI5" s="123"/>
      <c r="ACJ5" s="123"/>
      <c r="ACK5" s="123"/>
      <c r="ACL5" s="123"/>
      <c r="ACM5" s="123"/>
      <c r="ACN5" s="123"/>
      <c r="ACO5" s="123"/>
      <c r="ACP5" s="123"/>
      <c r="ACQ5" s="123"/>
      <c r="ACR5" s="123"/>
      <c r="ACS5" s="123"/>
      <c r="ACT5" s="123"/>
      <c r="ACU5" s="123"/>
      <c r="ACV5" s="123"/>
      <c r="ACW5" s="123"/>
      <c r="ACX5" s="123"/>
      <c r="ACY5" s="123"/>
      <c r="ACZ5" s="123"/>
      <c r="ADA5" s="123"/>
      <c r="ADB5" s="123"/>
      <c r="ADC5" s="123"/>
      <c r="ADD5" s="123"/>
      <c r="ADE5" s="123"/>
      <c r="ADF5" s="123"/>
      <c r="ADG5" s="123"/>
      <c r="ADH5" s="123"/>
      <c r="ADI5" s="123"/>
      <c r="ADJ5" s="123"/>
      <c r="ADK5" s="123"/>
      <c r="ADL5" s="123"/>
      <c r="ADM5" s="123"/>
      <c r="ADN5" s="123"/>
      <c r="ADO5" s="123"/>
      <c r="ADP5" s="123"/>
      <c r="ADQ5" s="123"/>
      <c r="ADR5" s="123"/>
      <c r="ADS5" s="123"/>
      <c r="ADT5" s="123"/>
      <c r="ADU5" s="123"/>
      <c r="ADV5" s="123"/>
      <c r="ADW5" s="123"/>
      <c r="ADX5" s="123"/>
      <c r="ADY5" s="123"/>
      <c r="ADZ5" s="123"/>
      <c r="AEA5" s="123"/>
      <c r="AEB5" s="123"/>
      <c r="AEC5" s="123"/>
      <c r="AED5" s="123"/>
      <c r="AEE5" s="123"/>
      <c r="AEF5" s="123"/>
      <c r="AEG5" s="123"/>
      <c r="AEH5" s="123"/>
      <c r="AEI5" s="123"/>
      <c r="AEJ5" s="123"/>
      <c r="AEK5" s="123"/>
      <c r="AEL5" s="123"/>
      <c r="AEM5" s="123"/>
      <c r="AEN5" s="123"/>
      <c r="AEO5" s="123"/>
      <c r="AEP5" s="123"/>
      <c r="AEQ5" s="123"/>
      <c r="AER5" s="123"/>
      <c r="AES5" s="123"/>
      <c r="AET5" s="123"/>
      <c r="AEU5" s="123"/>
      <c r="AEV5" s="123"/>
      <c r="AEW5" s="123"/>
      <c r="AEX5" s="123"/>
      <c r="AEY5" s="123"/>
      <c r="AEZ5" s="123"/>
      <c r="AFA5" s="123"/>
      <c r="AFB5" s="123"/>
      <c r="AFC5" s="123"/>
      <c r="AFD5" s="123"/>
      <c r="AFE5" s="123"/>
      <c r="AFF5" s="123"/>
      <c r="AFG5" s="123"/>
      <c r="AFH5" s="123"/>
      <c r="AFI5" s="123"/>
      <c r="AFJ5" s="123"/>
      <c r="AFK5" s="123"/>
      <c r="AFL5" s="123"/>
      <c r="AFM5" s="123"/>
      <c r="AFN5" s="123"/>
      <c r="AFO5" s="123"/>
      <c r="AFP5" s="123"/>
      <c r="AFQ5" s="123"/>
      <c r="AFR5" s="123"/>
      <c r="AFS5" s="123"/>
      <c r="AFT5" s="123"/>
      <c r="AFU5" s="123"/>
      <c r="AFV5" s="123"/>
      <c r="AFW5" s="123"/>
      <c r="AFX5" s="123"/>
      <c r="AFY5" s="123"/>
      <c r="AFZ5" s="123"/>
      <c r="AGA5" s="123"/>
      <c r="AGB5" s="123"/>
      <c r="AGC5" s="123"/>
      <c r="AGD5" s="123"/>
      <c r="AGE5" s="123"/>
      <c r="AGF5" s="123"/>
      <c r="AGG5" s="123"/>
      <c r="AGH5" s="123"/>
      <c r="AGI5" s="123"/>
      <c r="AGJ5" s="123"/>
      <c r="AGK5" s="123"/>
      <c r="AGL5" s="123"/>
      <c r="AGM5" s="123"/>
      <c r="AGN5" s="123"/>
      <c r="AGO5" s="123"/>
      <c r="AGP5" s="123"/>
      <c r="AGQ5" s="123"/>
      <c r="AGR5" s="123"/>
      <c r="AGS5" s="123"/>
      <c r="AGT5" s="123"/>
      <c r="AGU5" s="123"/>
      <c r="AGV5" s="123"/>
      <c r="AGW5" s="123"/>
      <c r="AGX5" s="123"/>
      <c r="AGY5" s="123"/>
      <c r="AGZ5" s="123"/>
      <c r="AHA5" s="123"/>
      <c r="AHB5" s="123"/>
      <c r="AHC5" s="123"/>
      <c r="AHD5" s="123"/>
      <c r="AHE5" s="123"/>
      <c r="AHF5" s="123"/>
      <c r="AHG5" s="123"/>
      <c r="AHH5" s="123"/>
      <c r="AHI5" s="123"/>
      <c r="AHJ5" s="123"/>
      <c r="AHK5" s="123"/>
      <c r="AHL5" s="123"/>
      <c r="AHM5" s="123"/>
      <c r="AHN5" s="123"/>
      <c r="AHO5" s="123"/>
      <c r="AHP5" s="123"/>
      <c r="AHQ5" s="123"/>
      <c r="AHR5" s="123"/>
      <c r="AHS5" s="123"/>
      <c r="AHT5" s="123"/>
      <c r="AHU5" s="123"/>
      <c r="AHV5" s="123"/>
      <c r="AHW5" s="123"/>
      <c r="AHX5" s="123"/>
      <c r="AHY5" s="123"/>
      <c r="AHZ5" s="123"/>
      <c r="AIA5" s="123"/>
      <c r="AIB5" s="123"/>
      <c r="AIC5" s="123"/>
      <c r="AID5" s="123"/>
      <c r="AIE5" s="123"/>
      <c r="AIF5" s="123"/>
      <c r="AIG5" s="123"/>
      <c r="AIH5" s="123"/>
      <c r="AII5" s="123"/>
      <c r="AIJ5" s="123"/>
      <c r="AIK5" s="123"/>
      <c r="AIL5" s="123"/>
      <c r="AIM5" s="123"/>
      <c r="AIN5" s="123"/>
      <c r="AIO5" s="123"/>
      <c r="AIP5" s="123"/>
      <c r="AIQ5" s="123"/>
      <c r="AIR5" s="123"/>
      <c r="AIS5" s="123"/>
      <c r="AIT5" s="123"/>
      <c r="AIU5" s="123"/>
      <c r="AIV5" s="123"/>
      <c r="AIW5" s="123"/>
      <c r="AIX5" s="123"/>
      <c r="AIY5" s="123"/>
      <c r="AIZ5" s="123"/>
      <c r="AJA5" s="123"/>
      <c r="AJB5" s="123"/>
      <c r="AJC5" s="123"/>
      <c r="AJD5" s="123"/>
      <c r="AJE5" s="123"/>
      <c r="AJF5" s="123"/>
      <c r="AJG5" s="123"/>
      <c r="AJH5" s="123"/>
      <c r="AJI5" s="123"/>
      <c r="AJJ5" s="123"/>
      <c r="AJK5" s="123"/>
      <c r="AJL5" s="123"/>
      <c r="AJM5" s="123"/>
      <c r="AJN5" s="123"/>
      <c r="AJO5" s="123"/>
      <c r="AJP5" s="123"/>
      <c r="AJQ5" s="123"/>
      <c r="AJR5" s="123"/>
      <c r="AJS5" s="123"/>
      <c r="AJT5" s="123"/>
      <c r="AJU5" s="123"/>
      <c r="AJV5" s="123"/>
      <c r="AJW5" s="123"/>
      <c r="AJX5" s="123"/>
      <c r="AJY5" s="123"/>
      <c r="AJZ5" s="123"/>
      <c r="AKA5" s="123"/>
      <c r="AKB5" s="123"/>
      <c r="AKC5" s="123"/>
      <c r="AKD5" s="123"/>
      <c r="AKE5" s="123"/>
      <c r="AKF5" s="123"/>
      <c r="AKG5" s="123"/>
      <c r="AKH5" s="123"/>
      <c r="AKI5" s="123"/>
      <c r="AKJ5" s="123"/>
      <c r="AKK5" s="123"/>
      <c r="AKL5" s="123"/>
      <c r="AKM5" s="123"/>
      <c r="AKN5" s="123"/>
      <c r="AKO5" s="123"/>
      <c r="AKP5" s="123"/>
      <c r="AKQ5" s="123"/>
      <c r="AKR5" s="123"/>
      <c r="AKS5" s="123"/>
      <c r="AKT5" s="123"/>
      <c r="AKU5" s="123"/>
      <c r="AKV5" s="123"/>
      <c r="AKW5" s="123"/>
      <c r="AKX5" s="123"/>
      <c r="AKY5" s="123"/>
      <c r="AKZ5" s="123"/>
      <c r="ALA5" s="123"/>
      <c r="ALB5" s="123"/>
      <c r="ALC5" s="123"/>
      <c r="ALD5" s="123"/>
      <c r="ALE5" s="123"/>
      <c r="ALF5" s="123"/>
      <c r="ALG5" s="123"/>
      <c r="ALH5" s="123"/>
      <c r="ALI5" s="123"/>
      <c r="ALJ5" s="123"/>
      <c r="ALK5" s="123"/>
      <c r="ALL5" s="123"/>
      <c r="ALM5" s="123"/>
      <c r="ALN5" s="123"/>
      <c r="ALO5" s="123"/>
      <c r="ALP5" s="123"/>
      <c r="ALQ5" s="123"/>
      <c r="ALR5" s="123"/>
      <c r="ALS5" s="123"/>
      <c r="ALT5" s="123"/>
      <c r="ALU5" s="123"/>
      <c r="ALV5" s="123"/>
      <c r="ALW5" s="123"/>
      <c r="ALX5" s="123"/>
      <c r="ALY5" s="123"/>
      <c r="ALZ5" s="123"/>
      <c r="AMA5" s="123"/>
      <c r="AMB5" s="123"/>
      <c r="AMC5" s="123"/>
      <c r="AMD5" s="123"/>
      <c r="AME5" s="123"/>
      <c r="AMF5" s="123"/>
      <c r="AMG5" s="123"/>
      <c r="AMH5" s="123"/>
      <c r="AMI5" s="123"/>
      <c r="AMJ5" s="123"/>
      <c r="AMK5" s="123"/>
    </row>
    <row r="6" spans="1:1025" s="124" customFormat="1" ht="15.5" x14ac:dyDescent="0.35">
      <c r="A6" s="123" t="s">
        <v>5</v>
      </c>
      <c r="B6" s="123"/>
      <c r="C6" s="123"/>
      <c r="D6" s="123"/>
      <c r="E6" s="123"/>
      <c r="F6" s="123"/>
      <c r="G6" s="122" t="s">
        <v>6</v>
      </c>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3"/>
      <c r="HP6" s="123"/>
      <c r="HQ6" s="123"/>
      <c r="HR6" s="123"/>
      <c r="HS6" s="123"/>
      <c r="HT6" s="123"/>
      <c r="HU6" s="123"/>
      <c r="HV6" s="123"/>
      <c r="HW6" s="123"/>
      <c r="HX6" s="123"/>
      <c r="HY6" s="123"/>
      <c r="HZ6" s="123"/>
      <c r="IA6" s="123"/>
      <c r="IB6" s="123"/>
      <c r="IC6" s="123"/>
      <c r="ID6" s="123"/>
      <c r="IE6" s="123"/>
      <c r="IF6" s="123"/>
      <c r="IG6" s="123"/>
      <c r="IH6" s="123"/>
      <c r="II6" s="123"/>
      <c r="IJ6" s="123"/>
      <c r="IK6" s="123"/>
      <c r="IL6" s="123"/>
      <c r="IM6" s="123"/>
      <c r="IN6" s="123"/>
      <c r="IO6" s="123"/>
      <c r="IP6" s="123"/>
      <c r="IQ6" s="123"/>
      <c r="IR6" s="123"/>
      <c r="IS6" s="123"/>
      <c r="IT6" s="123"/>
      <c r="IU6" s="123"/>
      <c r="IV6" s="123"/>
      <c r="IW6" s="123"/>
      <c r="IX6" s="123"/>
      <c r="IY6" s="123"/>
      <c r="IZ6" s="123"/>
      <c r="JA6" s="123"/>
      <c r="JB6" s="123"/>
      <c r="JC6" s="123"/>
      <c r="JD6" s="123"/>
      <c r="JE6" s="123"/>
      <c r="JF6" s="123"/>
      <c r="JG6" s="123"/>
      <c r="JH6" s="123"/>
      <c r="JI6" s="123"/>
      <c r="JJ6" s="123"/>
      <c r="JK6" s="123"/>
      <c r="JL6" s="123"/>
      <c r="JM6" s="123"/>
      <c r="JN6" s="123"/>
      <c r="JO6" s="123"/>
      <c r="JP6" s="123"/>
      <c r="JQ6" s="123"/>
      <c r="JR6" s="123"/>
      <c r="JS6" s="123"/>
      <c r="JT6" s="123"/>
      <c r="JU6" s="123"/>
      <c r="JV6" s="123"/>
      <c r="JW6" s="123"/>
      <c r="JX6" s="123"/>
      <c r="JY6" s="123"/>
      <c r="JZ6" s="123"/>
      <c r="KA6" s="123"/>
      <c r="KB6" s="123"/>
      <c r="KC6" s="123"/>
      <c r="KD6" s="123"/>
      <c r="KE6" s="123"/>
      <c r="KF6" s="123"/>
      <c r="KG6" s="123"/>
      <c r="KH6" s="123"/>
      <c r="KI6" s="123"/>
      <c r="KJ6" s="123"/>
      <c r="KK6" s="123"/>
      <c r="KL6" s="123"/>
      <c r="KM6" s="123"/>
      <c r="KN6" s="123"/>
      <c r="KO6" s="123"/>
      <c r="KP6" s="123"/>
      <c r="KQ6" s="123"/>
      <c r="KR6" s="123"/>
      <c r="KS6" s="123"/>
      <c r="KT6" s="123"/>
      <c r="KU6" s="123"/>
      <c r="KV6" s="123"/>
      <c r="KW6" s="123"/>
      <c r="KX6" s="123"/>
      <c r="KY6" s="123"/>
      <c r="KZ6" s="123"/>
      <c r="LA6" s="123"/>
      <c r="LB6" s="123"/>
      <c r="LC6" s="123"/>
      <c r="LD6" s="123"/>
      <c r="LE6" s="123"/>
      <c r="LF6" s="123"/>
      <c r="LG6" s="123"/>
      <c r="LH6" s="123"/>
      <c r="LI6" s="123"/>
      <c r="LJ6" s="123"/>
      <c r="LK6" s="123"/>
      <c r="LL6" s="123"/>
      <c r="LM6" s="123"/>
      <c r="LN6" s="123"/>
      <c r="LO6" s="123"/>
      <c r="LP6" s="123"/>
      <c r="LQ6" s="123"/>
      <c r="LR6" s="123"/>
      <c r="LS6" s="123"/>
      <c r="LT6" s="123"/>
      <c r="LU6" s="123"/>
      <c r="LV6" s="123"/>
      <c r="LW6" s="123"/>
      <c r="LX6" s="123"/>
      <c r="LY6" s="123"/>
      <c r="LZ6" s="123"/>
      <c r="MA6" s="123"/>
      <c r="MB6" s="123"/>
      <c r="MC6" s="123"/>
      <c r="MD6" s="123"/>
      <c r="ME6" s="123"/>
      <c r="MF6" s="123"/>
      <c r="MG6" s="123"/>
      <c r="MH6" s="123"/>
      <c r="MI6" s="123"/>
      <c r="MJ6" s="123"/>
      <c r="MK6" s="123"/>
      <c r="ML6" s="123"/>
      <c r="MM6" s="123"/>
      <c r="MN6" s="123"/>
      <c r="MO6" s="123"/>
      <c r="MP6" s="123"/>
      <c r="MQ6" s="123"/>
      <c r="MR6" s="123"/>
      <c r="MS6" s="123"/>
      <c r="MT6" s="123"/>
      <c r="MU6" s="123"/>
      <c r="MV6" s="123"/>
      <c r="MW6" s="123"/>
      <c r="MX6" s="123"/>
      <c r="MY6" s="123"/>
      <c r="MZ6" s="123"/>
      <c r="NA6" s="123"/>
      <c r="NB6" s="123"/>
      <c r="NC6" s="123"/>
      <c r="ND6" s="123"/>
      <c r="NE6" s="123"/>
      <c r="NF6" s="123"/>
      <c r="NG6" s="123"/>
      <c r="NH6" s="123"/>
      <c r="NI6" s="123"/>
      <c r="NJ6" s="123"/>
      <c r="NK6" s="123"/>
      <c r="NL6" s="123"/>
      <c r="NM6" s="123"/>
      <c r="NN6" s="123"/>
      <c r="NO6" s="123"/>
      <c r="NP6" s="123"/>
      <c r="NQ6" s="123"/>
      <c r="NR6" s="123"/>
      <c r="NS6" s="123"/>
      <c r="NT6" s="123"/>
      <c r="NU6" s="123"/>
      <c r="NV6" s="123"/>
      <c r="NW6" s="123"/>
      <c r="NX6" s="123"/>
      <c r="NY6" s="123"/>
      <c r="NZ6" s="123"/>
      <c r="OA6" s="123"/>
      <c r="OB6" s="123"/>
      <c r="OC6" s="123"/>
      <c r="OD6" s="123"/>
      <c r="OE6" s="123"/>
      <c r="OF6" s="123"/>
      <c r="OG6" s="123"/>
      <c r="OH6" s="123"/>
      <c r="OI6" s="123"/>
      <c r="OJ6" s="123"/>
      <c r="OK6" s="123"/>
      <c r="OL6" s="123"/>
      <c r="OM6" s="123"/>
      <c r="ON6" s="123"/>
      <c r="OO6" s="123"/>
      <c r="OP6" s="123"/>
      <c r="OQ6" s="123"/>
      <c r="OR6" s="123"/>
      <c r="OS6" s="123"/>
      <c r="OT6" s="123"/>
      <c r="OU6" s="123"/>
      <c r="OV6" s="123"/>
      <c r="OW6" s="123"/>
      <c r="OX6" s="123"/>
      <c r="OY6" s="123"/>
      <c r="OZ6" s="123"/>
      <c r="PA6" s="123"/>
      <c r="PB6" s="123"/>
      <c r="PC6" s="123"/>
      <c r="PD6" s="123"/>
      <c r="PE6" s="123"/>
      <c r="PF6" s="123"/>
      <c r="PG6" s="123"/>
      <c r="PH6" s="123"/>
      <c r="PI6" s="123"/>
      <c r="PJ6" s="123"/>
      <c r="PK6" s="123"/>
      <c r="PL6" s="123"/>
      <c r="PM6" s="123"/>
      <c r="PN6" s="123"/>
      <c r="PO6" s="123"/>
      <c r="PP6" s="123"/>
      <c r="PQ6" s="123"/>
      <c r="PR6" s="123"/>
      <c r="PS6" s="123"/>
      <c r="PT6" s="123"/>
      <c r="PU6" s="123"/>
      <c r="PV6" s="123"/>
      <c r="PW6" s="123"/>
      <c r="PX6" s="123"/>
      <c r="PY6" s="123"/>
      <c r="PZ6" s="123"/>
      <c r="QA6" s="123"/>
      <c r="QB6" s="123"/>
      <c r="QC6" s="123"/>
      <c r="QD6" s="123"/>
      <c r="QE6" s="123"/>
      <c r="QF6" s="123"/>
      <c r="QG6" s="123"/>
      <c r="QH6" s="123"/>
      <c r="QI6" s="123"/>
      <c r="QJ6" s="123"/>
      <c r="QK6" s="123"/>
      <c r="QL6" s="123"/>
      <c r="QM6" s="123"/>
      <c r="QN6" s="123"/>
      <c r="QO6" s="123"/>
      <c r="QP6" s="123"/>
      <c r="QQ6" s="123"/>
      <c r="QR6" s="123"/>
      <c r="QS6" s="123"/>
      <c r="QT6" s="123"/>
      <c r="QU6" s="123"/>
      <c r="QV6" s="123"/>
      <c r="QW6" s="123"/>
      <c r="QX6" s="123"/>
      <c r="QY6" s="123"/>
      <c r="QZ6" s="123"/>
      <c r="RA6" s="123"/>
      <c r="RB6" s="123"/>
      <c r="RC6" s="123"/>
      <c r="RD6" s="123"/>
      <c r="RE6" s="123"/>
      <c r="RF6" s="123"/>
      <c r="RG6" s="123"/>
      <c r="RH6" s="123"/>
      <c r="RI6" s="123"/>
      <c r="RJ6" s="123"/>
      <c r="RK6" s="123"/>
      <c r="RL6" s="123"/>
      <c r="RM6" s="123"/>
      <c r="RN6" s="123"/>
      <c r="RO6" s="123"/>
      <c r="RP6" s="123"/>
      <c r="RQ6" s="123"/>
      <c r="RR6" s="123"/>
      <c r="RS6" s="123"/>
      <c r="RT6" s="123"/>
      <c r="RU6" s="123"/>
      <c r="RV6" s="123"/>
      <c r="RW6" s="123"/>
      <c r="RX6" s="123"/>
      <c r="RY6" s="123"/>
      <c r="RZ6" s="123"/>
      <c r="SA6" s="123"/>
      <c r="SB6" s="123"/>
      <c r="SC6" s="123"/>
      <c r="SD6" s="123"/>
      <c r="SE6" s="123"/>
      <c r="SF6" s="123"/>
      <c r="SG6" s="123"/>
      <c r="SH6" s="123"/>
      <c r="SI6" s="123"/>
      <c r="SJ6" s="123"/>
      <c r="SK6" s="123"/>
      <c r="SL6" s="123"/>
      <c r="SM6" s="123"/>
      <c r="SN6" s="123"/>
      <c r="SO6" s="123"/>
      <c r="SP6" s="123"/>
      <c r="SQ6" s="123"/>
      <c r="SR6" s="123"/>
      <c r="SS6" s="123"/>
      <c r="ST6" s="123"/>
      <c r="SU6" s="123"/>
      <c r="SV6" s="123"/>
      <c r="SW6" s="123"/>
      <c r="SX6" s="123"/>
      <c r="SY6" s="123"/>
      <c r="SZ6" s="123"/>
      <c r="TA6" s="123"/>
      <c r="TB6" s="123"/>
      <c r="TC6" s="123"/>
      <c r="TD6" s="123"/>
      <c r="TE6" s="123"/>
      <c r="TF6" s="123"/>
      <c r="TG6" s="123"/>
      <c r="TH6" s="123"/>
      <c r="TI6" s="123"/>
      <c r="TJ6" s="123"/>
      <c r="TK6" s="123"/>
      <c r="TL6" s="123"/>
      <c r="TM6" s="123"/>
      <c r="TN6" s="123"/>
      <c r="TO6" s="123"/>
      <c r="TP6" s="123"/>
      <c r="TQ6" s="123"/>
      <c r="TR6" s="123"/>
      <c r="TS6" s="123"/>
      <c r="TT6" s="123"/>
      <c r="TU6" s="123"/>
      <c r="TV6" s="123"/>
      <c r="TW6" s="123"/>
      <c r="TX6" s="123"/>
      <c r="TY6" s="123"/>
      <c r="TZ6" s="123"/>
      <c r="UA6" s="123"/>
      <c r="UB6" s="123"/>
      <c r="UC6" s="123"/>
      <c r="UD6" s="123"/>
      <c r="UE6" s="123"/>
      <c r="UF6" s="123"/>
      <c r="UG6" s="123"/>
      <c r="UH6" s="123"/>
      <c r="UI6" s="123"/>
      <c r="UJ6" s="123"/>
      <c r="UK6" s="123"/>
      <c r="UL6" s="123"/>
      <c r="UM6" s="123"/>
      <c r="UN6" s="123"/>
      <c r="UO6" s="123"/>
      <c r="UP6" s="123"/>
      <c r="UQ6" s="123"/>
      <c r="UR6" s="123"/>
      <c r="US6" s="123"/>
      <c r="UT6" s="123"/>
      <c r="UU6" s="123"/>
      <c r="UV6" s="123"/>
      <c r="UW6" s="123"/>
      <c r="UX6" s="123"/>
      <c r="UY6" s="123"/>
      <c r="UZ6" s="123"/>
      <c r="VA6" s="123"/>
      <c r="VB6" s="123"/>
      <c r="VC6" s="123"/>
      <c r="VD6" s="123"/>
      <c r="VE6" s="123"/>
      <c r="VF6" s="123"/>
      <c r="VG6" s="123"/>
      <c r="VH6" s="123"/>
      <c r="VI6" s="123"/>
      <c r="VJ6" s="123"/>
      <c r="VK6" s="123"/>
      <c r="VL6" s="123"/>
      <c r="VM6" s="123"/>
      <c r="VN6" s="123"/>
      <c r="VO6" s="123"/>
      <c r="VP6" s="123"/>
      <c r="VQ6" s="123"/>
      <c r="VR6" s="123"/>
      <c r="VS6" s="123"/>
      <c r="VT6" s="123"/>
      <c r="VU6" s="123"/>
      <c r="VV6" s="123"/>
      <c r="VW6" s="123"/>
      <c r="VX6" s="123"/>
      <c r="VY6" s="123"/>
      <c r="VZ6" s="123"/>
      <c r="WA6" s="123"/>
      <c r="WB6" s="123"/>
      <c r="WC6" s="123"/>
      <c r="WD6" s="123"/>
      <c r="WE6" s="123"/>
      <c r="WF6" s="123"/>
      <c r="WG6" s="123"/>
      <c r="WH6" s="123"/>
      <c r="WI6" s="123"/>
      <c r="WJ6" s="123"/>
      <c r="WK6" s="123"/>
      <c r="WL6" s="123"/>
      <c r="WM6" s="123"/>
      <c r="WN6" s="123"/>
      <c r="WO6" s="123"/>
      <c r="WP6" s="123"/>
      <c r="WQ6" s="123"/>
      <c r="WR6" s="123"/>
      <c r="WS6" s="123"/>
      <c r="WT6" s="123"/>
      <c r="WU6" s="123"/>
      <c r="WV6" s="123"/>
      <c r="WW6" s="123"/>
      <c r="WX6" s="123"/>
      <c r="WY6" s="123"/>
      <c r="WZ6" s="123"/>
      <c r="XA6" s="123"/>
      <c r="XB6" s="123"/>
      <c r="XC6" s="123"/>
      <c r="XD6" s="123"/>
      <c r="XE6" s="123"/>
      <c r="XF6" s="123"/>
      <c r="XG6" s="123"/>
      <c r="XH6" s="123"/>
      <c r="XI6" s="123"/>
      <c r="XJ6" s="123"/>
      <c r="XK6" s="123"/>
      <c r="XL6" s="123"/>
      <c r="XM6" s="123"/>
      <c r="XN6" s="123"/>
      <c r="XO6" s="123"/>
      <c r="XP6" s="123"/>
      <c r="XQ6" s="123"/>
      <c r="XR6" s="123"/>
      <c r="XS6" s="123"/>
      <c r="XT6" s="123"/>
      <c r="XU6" s="123"/>
      <c r="XV6" s="123"/>
      <c r="XW6" s="123"/>
      <c r="XX6" s="123"/>
      <c r="XY6" s="123"/>
      <c r="XZ6" s="123"/>
      <c r="YA6" s="123"/>
      <c r="YB6" s="123"/>
      <c r="YC6" s="123"/>
      <c r="YD6" s="123"/>
      <c r="YE6" s="123"/>
      <c r="YF6" s="123"/>
      <c r="YG6" s="123"/>
      <c r="YH6" s="123"/>
      <c r="YI6" s="123"/>
      <c r="YJ6" s="123"/>
      <c r="YK6" s="123"/>
      <c r="YL6" s="123"/>
      <c r="YM6" s="123"/>
      <c r="YN6" s="123"/>
      <c r="YO6" s="123"/>
      <c r="YP6" s="123"/>
      <c r="YQ6" s="123"/>
      <c r="YR6" s="123"/>
      <c r="YS6" s="123"/>
      <c r="YT6" s="123"/>
      <c r="YU6" s="123"/>
      <c r="YV6" s="123"/>
      <c r="YW6" s="123"/>
      <c r="YX6" s="123"/>
      <c r="YY6" s="123"/>
      <c r="YZ6" s="123"/>
      <c r="ZA6" s="123"/>
      <c r="ZB6" s="123"/>
      <c r="ZC6" s="123"/>
      <c r="ZD6" s="123"/>
      <c r="ZE6" s="123"/>
      <c r="ZF6" s="123"/>
      <c r="ZG6" s="123"/>
      <c r="ZH6" s="123"/>
      <c r="ZI6" s="123"/>
      <c r="ZJ6" s="123"/>
      <c r="ZK6" s="123"/>
      <c r="ZL6" s="123"/>
      <c r="ZM6" s="123"/>
      <c r="ZN6" s="123"/>
      <c r="ZO6" s="123"/>
      <c r="ZP6" s="123"/>
      <c r="ZQ6" s="123"/>
      <c r="ZR6" s="123"/>
      <c r="ZS6" s="123"/>
      <c r="ZT6" s="123"/>
      <c r="ZU6" s="123"/>
      <c r="ZV6" s="123"/>
      <c r="ZW6" s="123"/>
      <c r="ZX6" s="123"/>
      <c r="ZY6" s="123"/>
      <c r="ZZ6" s="123"/>
      <c r="AAA6" s="123"/>
      <c r="AAB6" s="123"/>
      <c r="AAC6" s="123"/>
      <c r="AAD6" s="123"/>
      <c r="AAE6" s="123"/>
      <c r="AAF6" s="123"/>
      <c r="AAG6" s="123"/>
      <c r="AAH6" s="123"/>
      <c r="AAI6" s="123"/>
      <c r="AAJ6" s="123"/>
      <c r="AAK6" s="123"/>
      <c r="AAL6" s="123"/>
      <c r="AAM6" s="123"/>
      <c r="AAN6" s="123"/>
      <c r="AAO6" s="123"/>
      <c r="AAP6" s="123"/>
      <c r="AAQ6" s="123"/>
      <c r="AAR6" s="123"/>
      <c r="AAS6" s="123"/>
      <c r="AAT6" s="123"/>
      <c r="AAU6" s="123"/>
      <c r="AAV6" s="123"/>
      <c r="AAW6" s="123"/>
      <c r="AAX6" s="123"/>
      <c r="AAY6" s="123"/>
      <c r="AAZ6" s="123"/>
      <c r="ABA6" s="123"/>
      <c r="ABB6" s="123"/>
      <c r="ABC6" s="123"/>
      <c r="ABD6" s="123"/>
      <c r="ABE6" s="123"/>
      <c r="ABF6" s="123"/>
      <c r="ABG6" s="123"/>
      <c r="ABH6" s="123"/>
      <c r="ABI6" s="123"/>
      <c r="ABJ6" s="123"/>
      <c r="ABK6" s="123"/>
      <c r="ABL6" s="123"/>
      <c r="ABM6" s="123"/>
      <c r="ABN6" s="123"/>
      <c r="ABO6" s="123"/>
      <c r="ABP6" s="123"/>
      <c r="ABQ6" s="123"/>
      <c r="ABR6" s="123"/>
      <c r="ABS6" s="123"/>
      <c r="ABT6" s="123"/>
      <c r="ABU6" s="123"/>
      <c r="ABV6" s="123"/>
      <c r="ABW6" s="123"/>
      <c r="ABX6" s="123"/>
      <c r="ABY6" s="123"/>
      <c r="ABZ6" s="123"/>
      <c r="ACA6" s="123"/>
      <c r="ACB6" s="123"/>
      <c r="ACC6" s="123"/>
      <c r="ACD6" s="123"/>
      <c r="ACE6" s="123"/>
      <c r="ACF6" s="123"/>
      <c r="ACG6" s="123"/>
      <c r="ACH6" s="123"/>
      <c r="ACI6" s="123"/>
      <c r="ACJ6" s="123"/>
      <c r="ACK6" s="123"/>
      <c r="ACL6" s="123"/>
      <c r="ACM6" s="123"/>
      <c r="ACN6" s="123"/>
      <c r="ACO6" s="123"/>
      <c r="ACP6" s="123"/>
      <c r="ACQ6" s="123"/>
      <c r="ACR6" s="123"/>
      <c r="ACS6" s="123"/>
      <c r="ACT6" s="123"/>
      <c r="ACU6" s="123"/>
      <c r="ACV6" s="123"/>
      <c r="ACW6" s="123"/>
      <c r="ACX6" s="123"/>
      <c r="ACY6" s="123"/>
      <c r="ACZ6" s="123"/>
      <c r="ADA6" s="123"/>
      <c r="ADB6" s="123"/>
      <c r="ADC6" s="123"/>
      <c r="ADD6" s="123"/>
      <c r="ADE6" s="123"/>
      <c r="ADF6" s="123"/>
      <c r="ADG6" s="123"/>
      <c r="ADH6" s="123"/>
      <c r="ADI6" s="123"/>
      <c r="ADJ6" s="123"/>
      <c r="ADK6" s="123"/>
      <c r="ADL6" s="123"/>
      <c r="ADM6" s="123"/>
      <c r="ADN6" s="123"/>
      <c r="ADO6" s="123"/>
      <c r="ADP6" s="123"/>
      <c r="ADQ6" s="123"/>
      <c r="ADR6" s="123"/>
      <c r="ADS6" s="123"/>
      <c r="ADT6" s="123"/>
      <c r="ADU6" s="123"/>
      <c r="ADV6" s="123"/>
      <c r="ADW6" s="123"/>
      <c r="ADX6" s="123"/>
      <c r="ADY6" s="123"/>
      <c r="ADZ6" s="123"/>
      <c r="AEA6" s="123"/>
      <c r="AEB6" s="123"/>
      <c r="AEC6" s="123"/>
      <c r="AED6" s="123"/>
      <c r="AEE6" s="123"/>
      <c r="AEF6" s="123"/>
      <c r="AEG6" s="123"/>
      <c r="AEH6" s="123"/>
      <c r="AEI6" s="123"/>
      <c r="AEJ6" s="123"/>
      <c r="AEK6" s="123"/>
      <c r="AEL6" s="123"/>
      <c r="AEM6" s="123"/>
      <c r="AEN6" s="123"/>
      <c r="AEO6" s="123"/>
      <c r="AEP6" s="123"/>
      <c r="AEQ6" s="123"/>
      <c r="AER6" s="123"/>
      <c r="AES6" s="123"/>
      <c r="AET6" s="123"/>
      <c r="AEU6" s="123"/>
      <c r="AEV6" s="123"/>
      <c r="AEW6" s="123"/>
      <c r="AEX6" s="123"/>
      <c r="AEY6" s="123"/>
      <c r="AEZ6" s="123"/>
      <c r="AFA6" s="123"/>
      <c r="AFB6" s="123"/>
      <c r="AFC6" s="123"/>
      <c r="AFD6" s="123"/>
      <c r="AFE6" s="123"/>
      <c r="AFF6" s="123"/>
      <c r="AFG6" s="123"/>
      <c r="AFH6" s="123"/>
      <c r="AFI6" s="123"/>
      <c r="AFJ6" s="123"/>
      <c r="AFK6" s="123"/>
      <c r="AFL6" s="123"/>
      <c r="AFM6" s="123"/>
      <c r="AFN6" s="123"/>
      <c r="AFO6" s="123"/>
      <c r="AFP6" s="123"/>
      <c r="AFQ6" s="123"/>
      <c r="AFR6" s="123"/>
      <c r="AFS6" s="123"/>
      <c r="AFT6" s="123"/>
      <c r="AFU6" s="123"/>
      <c r="AFV6" s="123"/>
      <c r="AFW6" s="123"/>
      <c r="AFX6" s="123"/>
      <c r="AFY6" s="123"/>
      <c r="AFZ6" s="123"/>
      <c r="AGA6" s="123"/>
      <c r="AGB6" s="123"/>
      <c r="AGC6" s="123"/>
      <c r="AGD6" s="123"/>
      <c r="AGE6" s="123"/>
      <c r="AGF6" s="123"/>
      <c r="AGG6" s="123"/>
      <c r="AGH6" s="123"/>
      <c r="AGI6" s="123"/>
      <c r="AGJ6" s="123"/>
      <c r="AGK6" s="123"/>
      <c r="AGL6" s="123"/>
      <c r="AGM6" s="123"/>
      <c r="AGN6" s="123"/>
      <c r="AGO6" s="123"/>
      <c r="AGP6" s="123"/>
      <c r="AGQ6" s="123"/>
      <c r="AGR6" s="123"/>
      <c r="AGS6" s="123"/>
      <c r="AGT6" s="123"/>
      <c r="AGU6" s="123"/>
      <c r="AGV6" s="123"/>
      <c r="AGW6" s="123"/>
      <c r="AGX6" s="123"/>
      <c r="AGY6" s="123"/>
      <c r="AGZ6" s="123"/>
      <c r="AHA6" s="123"/>
      <c r="AHB6" s="123"/>
      <c r="AHC6" s="123"/>
      <c r="AHD6" s="123"/>
      <c r="AHE6" s="123"/>
      <c r="AHF6" s="123"/>
      <c r="AHG6" s="123"/>
      <c r="AHH6" s="123"/>
      <c r="AHI6" s="123"/>
      <c r="AHJ6" s="123"/>
      <c r="AHK6" s="123"/>
      <c r="AHL6" s="123"/>
      <c r="AHM6" s="123"/>
      <c r="AHN6" s="123"/>
      <c r="AHO6" s="123"/>
      <c r="AHP6" s="123"/>
      <c r="AHQ6" s="123"/>
      <c r="AHR6" s="123"/>
      <c r="AHS6" s="123"/>
      <c r="AHT6" s="123"/>
      <c r="AHU6" s="123"/>
      <c r="AHV6" s="123"/>
      <c r="AHW6" s="123"/>
      <c r="AHX6" s="123"/>
      <c r="AHY6" s="123"/>
      <c r="AHZ6" s="123"/>
      <c r="AIA6" s="123"/>
      <c r="AIB6" s="123"/>
      <c r="AIC6" s="123"/>
      <c r="AID6" s="123"/>
      <c r="AIE6" s="123"/>
      <c r="AIF6" s="123"/>
      <c r="AIG6" s="123"/>
      <c r="AIH6" s="123"/>
      <c r="AII6" s="123"/>
      <c r="AIJ6" s="123"/>
      <c r="AIK6" s="123"/>
      <c r="AIL6" s="123"/>
      <c r="AIM6" s="123"/>
      <c r="AIN6" s="123"/>
      <c r="AIO6" s="123"/>
      <c r="AIP6" s="123"/>
      <c r="AIQ6" s="123"/>
      <c r="AIR6" s="123"/>
      <c r="AIS6" s="123"/>
      <c r="AIT6" s="123"/>
      <c r="AIU6" s="123"/>
      <c r="AIV6" s="123"/>
      <c r="AIW6" s="123"/>
      <c r="AIX6" s="123"/>
      <c r="AIY6" s="123"/>
      <c r="AIZ6" s="123"/>
      <c r="AJA6" s="123"/>
      <c r="AJB6" s="123"/>
      <c r="AJC6" s="123"/>
      <c r="AJD6" s="123"/>
      <c r="AJE6" s="123"/>
      <c r="AJF6" s="123"/>
      <c r="AJG6" s="123"/>
      <c r="AJH6" s="123"/>
      <c r="AJI6" s="123"/>
      <c r="AJJ6" s="123"/>
      <c r="AJK6" s="123"/>
      <c r="AJL6" s="123"/>
      <c r="AJM6" s="123"/>
      <c r="AJN6" s="123"/>
      <c r="AJO6" s="123"/>
      <c r="AJP6" s="123"/>
      <c r="AJQ6" s="123"/>
      <c r="AJR6" s="123"/>
      <c r="AJS6" s="123"/>
      <c r="AJT6" s="123"/>
      <c r="AJU6" s="123"/>
      <c r="AJV6" s="123"/>
      <c r="AJW6" s="123"/>
      <c r="AJX6" s="123"/>
      <c r="AJY6" s="123"/>
      <c r="AJZ6" s="123"/>
      <c r="AKA6" s="123"/>
      <c r="AKB6" s="123"/>
      <c r="AKC6" s="123"/>
      <c r="AKD6" s="123"/>
      <c r="AKE6" s="123"/>
      <c r="AKF6" s="123"/>
      <c r="AKG6" s="123"/>
      <c r="AKH6" s="123"/>
      <c r="AKI6" s="123"/>
      <c r="AKJ6" s="123"/>
      <c r="AKK6" s="123"/>
      <c r="AKL6" s="123"/>
      <c r="AKM6" s="123"/>
      <c r="AKN6" s="123"/>
      <c r="AKO6" s="123"/>
      <c r="AKP6" s="123"/>
      <c r="AKQ6" s="123"/>
      <c r="AKR6" s="123"/>
      <c r="AKS6" s="123"/>
      <c r="AKT6" s="123"/>
      <c r="AKU6" s="123"/>
      <c r="AKV6" s="123"/>
      <c r="AKW6" s="123"/>
      <c r="AKX6" s="123"/>
      <c r="AKY6" s="123"/>
      <c r="AKZ6" s="123"/>
      <c r="ALA6" s="123"/>
      <c r="ALB6" s="123"/>
      <c r="ALC6" s="123"/>
      <c r="ALD6" s="123"/>
      <c r="ALE6" s="123"/>
      <c r="ALF6" s="123"/>
      <c r="ALG6" s="123"/>
      <c r="ALH6" s="123"/>
      <c r="ALI6" s="123"/>
      <c r="ALJ6" s="123"/>
      <c r="ALK6" s="123"/>
      <c r="ALL6" s="123"/>
      <c r="ALM6" s="123"/>
      <c r="ALN6" s="123"/>
      <c r="ALO6" s="123"/>
      <c r="ALP6" s="123"/>
      <c r="ALQ6" s="123"/>
      <c r="ALR6" s="123"/>
      <c r="ALS6" s="123"/>
      <c r="ALT6" s="123"/>
      <c r="ALU6" s="123"/>
      <c r="ALV6" s="123"/>
      <c r="ALW6" s="123"/>
      <c r="ALX6" s="123"/>
      <c r="ALY6" s="123"/>
      <c r="ALZ6" s="123"/>
      <c r="AMA6" s="123"/>
      <c r="AMB6" s="123"/>
      <c r="AMC6" s="123"/>
      <c r="AMD6" s="123"/>
      <c r="AME6" s="123"/>
      <c r="AMF6" s="123"/>
      <c r="AMG6" s="123"/>
      <c r="AMH6" s="123"/>
      <c r="AMI6" s="123"/>
      <c r="AMJ6" s="123"/>
      <c r="AMK6" s="123"/>
    </row>
    <row r="7" spans="1:1025" s="124" customFormat="1" ht="15.5" x14ac:dyDescent="0.3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123"/>
      <c r="GZ7" s="123"/>
      <c r="HA7" s="123"/>
      <c r="HB7" s="123"/>
      <c r="HC7" s="123"/>
      <c r="HD7" s="123"/>
      <c r="HE7" s="123"/>
      <c r="HF7" s="123"/>
      <c r="HG7" s="123"/>
      <c r="HH7" s="123"/>
      <c r="HI7" s="123"/>
      <c r="HJ7" s="123"/>
      <c r="HK7" s="123"/>
      <c r="HL7" s="123"/>
      <c r="HM7" s="123"/>
      <c r="HN7" s="123"/>
      <c r="HO7" s="123"/>
      <c r="HP7" s="123"/>
      <c r="HQ7" s="123"/>
      <c r="HR7" s="123"/>
      <c r="HS7" s="123"/>
      <c r="HT7" s="123"/>
      <c r="HU7" s="123"/>
      <c r="HV7" s="123"/>
      <c r="HW7" s="123"/>
      <c r="HX7" s="123"/>
      <c r="HY7" s="123"/>
      <c r="HZ7" s="123"/>
      <c r="IA7" s="123"/>
      <c r="IB7" s="123"/>
      <c r="IC7" s="123"/>
      <c r="ID7" s="123"/>
      <c r="IE7" s="123"/>
      <c r="IF7" s="123"/>
      <c r="IG7" s="123"/>
      <c r="IH7" s="123"/>
      <c r="II7" s="123"/>
      <c r="IJ7" s="123"/>
      <c r="IK7" s="123"/>
      <c r="IL7" s="123"/>
      <c r="IM7" s="123"/>
      <c r="IN7" s="123"/>
      <c r="IO7" s="123"/>
      <c r="IP7" s="123"/>
      <c r="IQ7" s="123"/>
      <c r="IR7" s="123"/>
      <c r="IS7" s="123"/>
      <c r="IT7" s="123"/>
      <c r="IU7" s="123"/>
      <c r="IV7" s="123"/>
      <c r="IW7" s="123"/>
      <c r="IX7" s="123"/>
      <c r="IY7" s="123"/>
      <c r="IZ7" s="123"/>
      <c r="JA7" s="123"/>
      <c r="JB7" s="123"/>
      <c r="JC7" s="123"/>
      <c r="JD7" s="123"/>
      <c r="JE7" s="123"/>
      <c r="JF7" s="123"/>
      <c r="JG7" s="123"/>
      <c r="JH7" s="123"/>
      <c r="JI7" s="123"/>
      <c r="JJ7" s="123"/>
      <c r="JK7" s="123"/>
      <c r="JL7" s="123"/>
      <c r="JM7" s="123"/>
      <c r="JN7" s="123"/>
      <c r="JO7" s="123"/>
      <c r="JP7" s="123"/>
      <c r="JQ7" s="123"/>
      <c r="JR7" s="123"/>
      <c r="JS7" s="123"/>
      <c r="JT7" s="123"/>
      <c r="JU7" s="123"/>
      <c r="JV7" s="123"/>
      <c r="JW7" s="123"/>
      <c r="JX7" s="123"/>
      <c r="JY7" s="123"/>
      <c r="JZ7" s="123"/>
      <c r="KA7" s="123"/>
      <c r="KB7" s="123"/>
      <c r="KC7" s="123"/>
      <c r="KD7" s="123"/>
      <c r="KE7" s="123"/>
      <c r="KF7" s="123"/>
      <c r="KG7" s="123"/>
      <c r="KH7" s="123"/>
      <c r="KI7" s="123"/>
      <c r="KJ7" s="123"/>
      <c r="KK7" s="123"/>
      <c r="KL7" s="123"/>
      <c r="KM7" s="123"/>
      <c r="KN7" s="123"/>
      <c r="KO7" s="123"/>
      <c r="KP7" s="123"/>
      <c r="KQ7" s="123"/>
      <c r="KR7" s="123"/>
      <c r="KS7" s="123"/>
      <c r="KT7" s="123"/>
      <c r="KU7" s="123"/>
      <c r="KV7" s="123"/>
      <c r="KW7" s="123"/>
      <c r="KX7" s="123"/>
      <c r="KY7" s="123"/>
      <c r="KZ7" s="123"/>
      <c r="LA7" s="123"/>
      <c r="LB7" s="123"/>
      <c r="LC7" s="123"/>
      <c r="LD7" s="123"/>
      <c r="LE7" s="123"/>
      <c r="LF7" s="123"/>
      <c r="LG7" s="123"/>
      <c r="LH7" s="123"/>
      <c r="LI7" s="123"/>
      <c r="LJ7" s="123"/>
      <c r="LK7" s="123"/>
      <c r="LL7" s="123"/>
      <c r="LM7" s="123"/>
      <c r="LN7" s="123"/>
      <c r="LO7" s="123"/>
      <c r="LP7" s="123"/>
      <c r="LQ7" s="123"/>
      <c r="LR7" s="123"/>
      <c r="LS7" s="123"/>
      <c r="LT7" s="123"/>
      <c r="LU7" s="123"/>
      <c r="LV7" s="123"/>
      <c r="LW7" s="123"/>
      <c r="LX7" s="123"/>
      <c r="LY7" s="123"/>
      <c r="LZ7" s="123"/>
      <c r="MA7" s="123"/>
      <c r="MB7" s="123"/>
      <c r="MC7" s="123"/>
      <c r="MD7" s="123"/>
      <c r="ME7" s="123"/>
      <c r="MF7" s="123"/>
      <c r="MG7" s="123"/>
      <c r="MH7" s="123"/>
      <c r="MI7" s="123"/>
      <c r="MJ7" s="123"/>
      <c r="MK7" s="123"/>
      <c r="ML7" s="123"/>
      <c r="MM7" s="123"/>
      <c r="MN7" s="123"/>
      <c r="MO7" s="123"/>
      <c r="MP7" s="123"/>
      <c r="MQ7" s="123"/>
      <c r="MR7" s="123"/>
      <c r="MS7" s="123"/>
      <c r="MT7" s="123"/>
      <c r="MU7" s="123"/>
      <c r="MV7" s="123"/>
      <c r="MW7" s="123"/>
      <c r="MX7" s="123"/>
      <c r="MY7" s="123"/>
      <c r="MZ7" s="123"/>
      <c r="NA7" s="123"/>
      <c r="NB7" s="123"/>
      <c r="NC7" s="123"/>
      <c r="ND7" s="123"/>
      <c r="NE7" s="123"/>
      <c r="NF7" s="123"/>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3"/>
      <c r="SZ7" s="123"/>
      <c r="TA7" s="123"/>
      <c r="TB7" s="123"/>
      <c r="TC7" s="123"/>
      <c r="TD7" s="123"/>
      <c r="TE7" s="123"/>
      <c r="TF7" s="123"/>
      <c r="TG7" s="123"/>
      <c r="TH7" s="123"/>
      <c r="TI7" s="123"/>
      <c r="TJ7" s="123"/>
      <c r="TK7" s="123"/>
      <c r="TL7" s="123"/>
      <c r="TM7" s="123"/>
      <c r="TN7" s="123"/>
      <c r="TO7" s="123"/>
      <c r="TP7" s="123"/>
      <c r="TQ7" s="123"/>
      <c r="TR7" s="123"/>
      <c r="TS7" s="123"/>
      <c r="TT7" s="123"/>
      <c r="TU7" s="123"/>
      <c r="TV7" s="123"/>
      <c r="TW7" s="123"/>
      <c r="TX7" s="123"/>
      <c r="TY7" s="123"/>
      <c r="TZ7" s="123"/>
      <c r="UA7" s="123"/>
      <c r="UB7" s="123"/>
      <c r="UC7" s="123"/>
      <c r="UD7" s="123"/>
      <c r="UE7" s="123"/>
      <c r="UF7" s="123"/>
      <c r="UG7" s="123"/>
      <c r="UH7" s="123"/>
      <c r="UI7" s="123"/>
      <c r="UJ7" s="123"/>
      <c r="UK7" s="123"/>
      <c r="UL7" s="123"/>
      <c r="UM7" s="123"/>
      <c r="UN7" s="123"/>
      <c r="UO7" s="123"/>
      <c r="UP7" s="123"/>
      <c r="UQ7" s="123"/>
      <c r="UR7" s="123"/>
      <c r="US7" s="123"/>
      <c r="UT7" s="123"/>
      <c r="UU7" s="123"/>
      <c r="UV7" s="123"/>
      <c r="UW7" s="123"/>
      <c r="UX7" s="123"/>
      <c r="UY7" s="123"/>
      <c r="UZ7" s="123"/>
      <c r="VA7" s="123"/>
      <c r="VB7" s="123"/>
      <c r="VC7" s="123"/>
      <c r="VD7" s="123"/>
      <c r="VE7" s="123"/>
      <c r="VF7" s="123"/>
      <c r="VG7" s="123"/>
      <c r="VH7" s="123"/>
      <c r="VI7" s="123"/>
      <c r="VJ7" s="123"/>
      <c r="VK7" s="123"/>
      <c r="VL7" s="123"/>
      <c r="VM7" s="123"/>
      <c r="VN7" s="123"/>
      <c r="VO7" s="123"/>
      <c r="VP7" s="123"/>
      <c r="VQ7" s="123"/>
      <c r="VR7" s="123"/>
      <c r="VS7" s="123"/>
      <c r="VT7" s="123"/>
      <c r="VU7" s="123"/>
      <c r="VV7" s="123"/>
      <c r="VW7" s="123"/>
      <c r="VX7" s="123"/>
      <c r="VY7" s="123"/>
      <c r="VZ7" s="123"/>
      <c r="WA7" s="123"/>
      <c r="WB7" s="123"/>
      <c r="WC7" s="123"/>
      <c r="WD7" s="123"/>
      <c r="WE7" s="123"/>
      <c r="WF7" s="123"/>
      <c r="WG7" s="123"/>
      <c r="WH7" s="123"/>
      <c r="WI7" s="123"/>
      <c r="WJ7" s="123"/>
      <c r="WK7" s="123"/>
      <c r="WL7" s="123"/>
      <c r="WM7" s="123"/>
      <c r="WN7" s="123"/>
      <c r="WO7" s="123"/>
      <c r="WP7" s="123"/>
      <c r="WQ7" s="123"/>
      <c r="WR7" s="123"/>
      <c r="WS7" s="123"/>
      <c r="WT7" s="123"/>
      <c r="WU7" s="123"/>
      <c r="WV7" s="123"/>
      <c r="WW7" s="123"/>
      <c r="WX7" s="123"/>
      <c r="WY7" s="123"/>
      <c r="WZ7" s="123"/>
      <c r="XA7" s="123"/>
      <c r="XB7" s="123"/>
      <c r="XC7" s="123"/>
      <c r="XD7" s="123"/>
      <c r="XE7" s="123"/>
      <c r="XF7" s="123"/>
      <c r="XG7" s="123"/>
      <c r="XH7" s="123"/>
      <c r="XI7" s="123"/>
      <c r="XJ7" s="123"/>
      <c r="XK7" s="123"/>
      <c r="XL7" s="123"/>
      <c r="XM7" s="123"/>
      <c r="XN7" s="123"/>
      <c r="XO7" s="123"/>
      <c r="XP7" s="123"/>
      <c r="XQ7" s="123"/>
      <c r="XR7" s="123"/>
      <c r="XS7" s="123"/>
      <c r="XT7" s="123"/>
      <c r="XU7" s="123"/>
      <c r="XV7" s="123"/>
      <c r="XW7" s="123"/>
      <c r="XX7" s="123"/>
      <c r="XY7" s="123"/>
      <c r="XZ7" s="123"/>
      <c r="YA7" s="123"/>
      <c r="YB7" s="123"/>
      <c r="YC7" s="123"/>
      <c r="YD7" s="123"/>
      <c r="YE7" s="123"/>
      <c r="YF7" s="123"/>
      <c r="YG7" s="123"/>
      <c r="YH7" s="123"/>
      <c r="YI7" s="123"/>
      <c r="YJ7" s="123"/>
      <c r="YK7" s="123"/>
      <c r="YL7" s="123"/>
      <c r="YM7" s="123"/>
      <c r="YN7" s="123"/>
      <c r="YO7" s="123"/>
      <c r="YP7" s="123"/>
      <c r="YQ7" s="123"/>
      <c r="YR7" s="123"/>
      <c r="YS7" s="123"/>
      <c r="YT7" s="123"/>
      <c r="YU7" s="123"/>
      <c r="YV7" s="123"/>
      <c r="YW7" s="123"/>
      <c r="YX7" s="123"/>
      <c r="YY7" s="123"/>
      <c r="YZ7" s="123"/>
      <c r="ZA7" s="123"/>
      <c r="ZB7" s="123"/>
      <c r="ZC7" s="123"/>
      <c r="ZD7" s="123"/>
      <c r="ZE7" s="123"/>
      <c r="ZF7" s="123"/>
      <c r="ZG7" s="123"/>
      <c r="ZH7" s="123"/>
      <c r="ZI7" s="123"/>
      <c r="ZJ7" s="123"/>
      <c r="ZK7" s="123"/>
      <c r="ZL7" s="123"/>
      <c r="ZM7" s="123"/>
      <c r="ZN7" s="123"/>
      <c r="ZO7" s="123"/>
      <c r="ZP7" s="123"/>
      <c r="ZQ7" s="123"/>
      <c r="ZR7" s="123"/>
      <c r="ZS7" s="123"/>
      <c r="ZT7" s="123"/>
      <c r="ZU7" s="123"/>
      <c r="ZV7" s="123"/>
      <c r="ZW7" s="123"/>
      <c r="ZX7" s="123"/>
      <c r="ZY7" s="123"/>
      <c r="ZZ7" s="123"/>
      <c r="AAA7" s="123"/>
      <c r="AAB7" s="123"/>
      <c r="AAC7" s="123"/>
      <c r="AAD7" s="123"/>
      <c r="AAE7" s="123"/>
      <c r="AAF7" s="123"/>
      <c r="AAG7" s="123"/>
      <c r="AAH7" s="123"/>
      <c r="AAI7" s="123"/>
      <c r="AAJ7" s="123"/>
      <c r="AAK7" s="123"/>
      <c r="AAL7" s="123"/>
      <c r="AAM7" s="123"/>
      <c r="AAN7" s="123"/>
      <c r="AAO7" s="123"/>
      <c r="AAP7" s="123"/>
      <c r="AAQ7" s="123"/>
      <c r="AAR7" s="123"/>
      <c r="AAS7" s="123"/>
      <c r="AAT7" s="123"/>
      <c r="AAU7" s="123"/>
      <c r="AAV7" s="123"/>
      <c r="AAW7" s="123"/>
      <c r="AAX7" s="123"/>
      <c r="AAY7" s="123"/>
      <c r="AAZ7" s="123"/>
      <c r="ABA7" s="123"/>
      <c r="ABB7" s="123"/>
      <c r="ABC7" s="123"/>
      <c r="ABD7" s="123"/>
      <c r="ABE7" s="123"/>
      <c r="ABF7" s="123"/>
      <c r="ABG7" s="123"/>
      <c r="ABH7" s="123"/>
      <c r="ABI7" s="123"/>
      <c r="ABJ7" s="123"/>
      <c r="ABK7" s="123"/>
      <c r="ABL7" s="123"/>
      <c r="ABM7" s="123"/>
      <c r="ABN7" s="123"/>
      <c r="ABO7" s="123"/>
      <c r="ABP7" s="123"/>
      <c r="ABQ7" s="123"/>
      <c r="ABR7" s="123"/>
      <c r="ABS7" s="123"/>
      <c r="ABT7" s="123"/>
      <c r="ABU7" s="123"/>
      <c r="ABV7" s="123"/>
      <c r="ABW7" s="123"/>
      <c r="ABX7" s="123"/>
      <c r="ABY7" s="123"/>
      <c r="ABZ7" s="123"/>
      <c r="ACA7" s="123"/>
      <c r="ACB7" s="123"/>
      <c r="ACC7" s="123"/>
      <c r="ACD7" s="123"/>
      <c r="ACE7" s="123"/>
      <c r="ACF7" s="123"/>
      <c r="ACG7" s="123"/>
      <c r="ACH7" s="123"/>
      <c r="ACI7" s="123"/>
      <c r="ACJ7" s="123"/>
      <c r="ACK7" s="123"/>
      <c r="ACL7" s="123"/>
      <c r="ACM7" s="123"/>
      <c r="ACN7" s="123"/>
      <c r="ACO7" s="123"/>
      <c r="ACP7" s="123"/>
      <c r="ACQ7" s="123"/>
      <c r="ACR7" s="123"/>
      <c r="ACS7" s="123"/>
      <c r="ACT7" s="123"/>
      <c r="ACU7" s="123"/>
      <c r="ACV7" s="123"/>
      <c r="ACW7" s="123"/>
      <c r="ACX7" s="123"/>
      <c r="ACY7" s="123"/>
      <c r="ACZ7" s="123"/>
      <c r="ADA7" s="123"/>
      <c r="ADB7" s="123"/>
      <c r="ADC7" s="123"/>
      <c r="ADD7" s="123"/>
      <c r="ADE7" s="123"/>
      <c r="ADF7" s="123"/>
      <c r="ADG7" s="123"/>
      <c r="ADH7" s="123"/>
      <c r="ADI7" s="123"/>
      <c r="ADJ7" s="123"/>
      <c r="ADK7" s="123"/>
      <c r="ADL7" s="123"/>
      <c r="ADM7" s="123"/>
      <c r="ADN7" s="123"/>
      <c r="ADO7" s="123"/>
      <c r="ADP7" s="123"/>
      <c r="ADQ7" s="123"/>
      <c r="ADR7" s="123"/>
      <c r="ADS7" s="123"/>
      <c r="ADT7" s="123"/>
      <c r="ADU7" s="123"/>
      <c r="ADV7" s="123"/>
      <c r="ADW7" s="123"/>
      <c r="ADX7" s="123"/>
      <c r="ADY7" s="123"/>
      <c r="ADZ7" s="123"/>
      <c r="AEA7" s="123"/>
      <c r="AEB7" s="123"/>
      <c r="AEC7" s="123"/>
      <c r="AED7" s="123"/>
      <c r="AEE7" s="123"/>
      <c r="AEF7" s="123"/>
      <c r="AEG7" s="123"/>
      <c r="AEH7" s="123"/>
      <c r="AEI7" s="123"/>
      <c r="AEJ7" s="123"/>
      <c r="AEK7" s="123"/>
      <c r="AEL7" s="123"/>
      <c r="AEM7" s="123"/>
      <c r="AEN7" s="123"/>
      <c r="AEO7" s="123"/>
      <c r="AEP7" s="123"/>
      <c r="AEQ7" s="123"/>
      <c r="AER7" s="123"/>
      <c r="AES7" s="123"/>
      <c r="AET7" s="123"/>
      <c r="AEU7" s="123"/>
      <c r="AEV7" s="123"/>
      <c r="AEW7" s="123"/>
      <c r="AEX7" s="123"/>
      <c r="AEY7" s="123"/>
      <c r="AEZ7" s="123"/>
      <c r="AFA7" s="123"/>
      <c r="AFB7" s="123"/>
      <c r="AFC7" s="123"/>
      <c r="AFD7" s="123"/>
      <c r="AFE7" s="123"/>
      <c r="AFF7" s="123"/>
      <c r="AFG7" s="123"/>
      <c r="AFH7" s="123"/>
      <c r="AFI7" s="123"/>
      <c r="AFJ7" s="123"/>
      <c r="AFK7" s="123"/>
      <c r="AFL7" s="123"/>
      <c r="AFM7" s="123"/>
      <c r="AFN7" s="123"/>
      <c r="AFO7" s="123"/>
      <c r="AFP7" s="123"/>
      <c r="AFQ7" s="123"/>
      <c r="AFR7" s="123"/>
      <c r="AFS7" s="123"/>
      <c r="AFT7" s="123"/>
      <c r="AFU7" s="123"/>
      <c r="AFV7" s="123"/>
      <c r="AFW7" s="123"/>
      <c r="AFX7" s="123"/>
      <c r="AFY7" s="123"/>
      <c r="AFZ7" s="123"/>
      <c r="AGA7" s="123"/>
      <c r="AGB7" s="123"/>
      <c r="AGC7" s="123"/>
      <c r="AGD7" s="123"/>
      <c r="AGE7" s="123"/>
      <c r="AGF7" s="123"/>
      <c r="AGG7" s="123"/>
      <c r="AGH7" s="123"/>
      <c r="AGI7" s="123"/>
      <c r="AGJ7" s="123"/>
      <c r="AGK7" s="123"/>
      <c r="AGL7" s="123"/>
      <c r="AGM7" s="123"/>
      <c r="AGN7" s="123"/>
      <c r="AGO7" s="123"/>
      <c r="AGP7" s="123"/>
      <c r="AGQ7" s="123"/>
      <c r="AGR7" s="123"/>
      <c r="AGS7" s="123"/>
      <c r="AGT7" s="123"/>
      <c r="AGU7" s="123"/>
      <c r="AGV7" s="123"/>
      <c r="AGW7" s="123"/>
      <c r="AGX7" s="123"/>
      <c r="AGY7" s="123"/>
      <c r="AGZ7" s="123"/>
      <c r="AHA7" s="123"/>
      <c r="AHB7" s="123"/>
      <c r="AHC7" s="123"/>
      <c r="AHD7" s="123"/>
      <c r="AHE7" s="123"/>
      <c r="AHF7" s="123"/>
      <c r="AHG7" s="123"/>
      <c r="AHH7" s="123"/>
      <c r="AHI7" s="123"/>
      <c r="AHJ7" s="123"/>
      <c r="AHK7" s="123"/>
      <c r="AHL7" s="123"/>
      <c r="AHM7" s="123"/>
      <c r="AHN7" s="123"/>
      <c r="AHO7" s="123"/>
      <c r="AHP7" s="123"/>
      <c r="AHQ7" s="123"/>
      <c r="AHR7" s="123"/>
      <c r="AHS7" s="123"/>
      <c r="AHT7" s="123"/>
      <c r="AHU7" s="123"/>
      <c r="AHV7" s="123"/>
      <c r="AHW7" s="123"/>
      <c r="AHX7" s="123"/>
      <c r="AHY7" s="123"/>
      <c r="AHZ7" s="123"/>
      <c r="AIA7" s="123"/>
      <c r="AIB7" s="123"/>
      <c r="AIC7" s="123"/>
      <c r="AID7" s="123"/>
      <c r="AIE7" s="123"/>
      <c r="AIF7" s="123"/>
      <c r="AIG7" s="123"/>
      <c r="AIH7" s="123"/>
      <c r="AII7" s="123"/>
      <c r="AIJ7" s="123"/>
      <c r="AIK7" s="123"/>
      <c r="AIL7" s="123"/>
      <c r="AIM7" s="123"/>
      <c r="AIN7" s="123"/>
      <c r="AIO7" s="123"/>
      <c r="AIP7" s="123"/>
      <c r="AIQ7" s="123"/>
      <c r="AIR7" s="123"/>
      <c r="AIS7" s="123"/>
      <c r="AIT7" s="123"/>
      <c r="AIU7" s="123"/>
      <c r="AIV7" s="123"/>
      <c r="AIW7" s="123"/>
      <c r="AIX7" s="123"/>
      <c r="AIY7" s="123"/>
      <c r="AIZ7" s="123"/>
      <c r="AJA7" s="123"/>
      <c r="AJB7" s="123"/>
      <c r="AJC7" s="123"/>
      <c r="AJD7" s="123"/>
      <c r="AJE7" s="123"/>
      <c r="AJF7" s="123"/>
      <c r="AJG7" s="123"/>
      <c r="AJH7" s="123"/>
      <c r="AJI7" s="123"/>
      <c r="AJJ7" s="123"/>
      <c r="AJK7" s="123"/>
      <c r="AJL7" s="123"/>
      <c r="AJM7" s="123"/>
      <c r="AJN7" s="123"/>
      <c r="AJO7" s="123"/>
      <c r="AJP7" s="123"/>
      <c r="AJQ7" s="123"/>
      <c r="AJR7" s="123"/>
      <c r="AJS7" s="123"/>
      <c r="AJT7" s="123"/>
      <c r="AJU7" s="123"/>
      <c r="AJV7" s="123"/>
      <c r="AJW7" s="123"/>
      <c r="AJX7" s="123"/>
      <c r="AJY7" s="123"/>
      <c r="AJZ7" s="123"/>
      <c r="AKA7" s="123"/>
      <c r="AKB7" s="123"/>
      <c r="AKC7" s="123"/>
      <c r="AKD7" s="123"/>
      <c r="AKE7" s="123"/>
      <c r="AKF7" s="123"/>
      <c r="AKG7" s="123"/>
      <c r="AKH7" s="123"/>
      <c r="AKI7" s="123"/>
      <c r="AKJ7" s="123"/>
      <c r="AKK7" s="123"/>
      <c r="AKL7" s="123"/>
      <c r="AKM7" s="123"/>
      <c r="AKN7" s="123"/>
      <c r="AKO7" s="123"/>
      <c r="AKP7" s="123"/>
      <c r="AKQ7" s="123"/>
      <c r="AKR7" s="123"/>
      <c r="AKS7" s="123"/>
      <c r="AKT7" s="123"/>
      <c r="AKU7" s="123"/>
      <c r="AKV7" s="123"/>
      <c r="AKW7" s="123"/>
      <c r="AKX7" s="123"/>
      <c r="AKY7" s="123"/>
      <c r="AKZ7" s="123"/>
      <c r="ALA7" s="123"/>
      <c r="ALB7" s="123"/>
      <c r="ALC7" s="123"/>
      <c r="ALD7" s="123"/>
      <c r="ALE7" s="123"/>
      <c r="ALF7" s="123"/>
      <c r="ALG7" s="123"/>
      <c r="ALH7" s="123"/>
      <c r="ALI7" s="123"/>
      <c r="ALJ7" s="123"/>
      <c r="ALK7" s="123"/>
      <c r="ALL7" s="123"/>
      <c r="ALM7" s="123"/>
      <c r="ALN7" s="123"/>
      <c r="ALO7" s="123"/>
      <c r="ALP7" s="123"/>
      <c r="ALQ7" s="123"/>
      <c r="ALR7" s="123"/>
      <c r="ALS7" s="123"/>
      <c r="ALT7" s="123"/>
      <c r="ALU7" s="123"/>
      <c r="ALV7" s="123"/>
      <c r="ALW7" s="123"/>
      <c r="ALX7" s="123"/>
      <c r="ALY7" s="123"/>
      <c r="ALZ7" s="123"/>
      <c r="AMA7" s="123"/>
      <c r="AMB7" s="123"/>
      <c r="AMC7" s="123"/>
      <c r="AMD7" s="123"/>
      <c r="AME7" s="123"/>
      <c r="AMF7" s="123"/>
      <c r="AMG7" s="123"/>
      <c r="AMH7" s="123"/>
      <c r="AMI7" s="123"/>
      <c r="AMJ7" s="123"/>
      <c r="AMK7" s="123"/>
    </row>
    <row r="8" spans="1:1025" s="124" customFormat="1" ht="15.5" x14ac:dyDescent="0.35">
      <c r="A8" s="122" t="s">
        <v>7</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c r="FU8" s="123"/>
      <c r="FV8" s="123"/>
      <c r="FW8" s="123"/>
      <c r="FX8" s="123"/>
      <c r="FY8" s="123"/>
      <c r="FZ8" s="123"/>
      <c r="GA8" s="123"/>
      <c r="GB8" s="123"/>
      <c r="GC8" s="123"/>
      <c r="GD8" s="123"/>
      <c r="GE8" s="123"/>
      <c r="GF8" s="123"/>
      <c r="GG8" s="123"/>
      <c r="GH8" s="123"/>
      <c r="GI8" s="123"/>
      <c r="GJ8" s="123"/>
      <c r="GK8" s="123"/>
      <c r="GL8" s="123"/>
      <c r="GM8" s="123"/>
      <c r="GN8" s="123"/>
      <c r="GO8" s="123"/>
      <c r="GP8" s="123"/>
      <c r="GQ8" s="123"/>
      <c r="GR8" s="123"/>
      <c r="GS8" s="123"/>
      <c r="GT8" s="123"/>
      <c r="GU8" s="123"/>
      <c r="GV8" s="123"/>
      <c r="GW8" s="123"/>
      <c r="GX8" s="123"/>
      <c r="GY8" s="123"/>
      <c r="GZ8" s="123"/>
      <c r="HA8" s="123"/>
      <c r="HB8" s="123"/>
      <c r="HC8" s="123"/>
      <c r="HD8" s="123"/>
      <c r="HE8" s="123"/>
      <c r="HF8" s="123"/>
      <c r="HG8" s="123"/>
      <c r="HH8" s="123"/>
      <c r="HI8" s="123"/>
      <c r="HJ8" s="123"/>
      <c r="HK8" s="123"/>
      <c r="HL8" s="123"/>
      <c r="HM8" s="123"/>
      <c r="HN8" s="123"/>
      <c r="HO8" s="123"/>
      <c r="HP8" s="123"/>
      <c r="HQ8" s="123"/>
      <c r="HR8" s="123"/>
      <c r="HS8" s="123"/>
      <c r="HT8" s="123"/>
      <c r="HU8" s="123"/>
      <c r="HV8" s="123"/>
      <c r="HW8" s="123"/>
      <c r="HX8" s="123"/>
      <c r="HY8" s="123"/>
      <c r="HZ8" s="123"/>
      <c r="IA8" s="123"/>
      <c r="IB8" s="123"/>
      <c r="IC8" s="123"/>
      <c r="ID8" s="123"/>
      <c r="IE8" s="123"/>
      <c r="IF8" s="123"/>
      <c r="IG8" s="123"/>
      <c r="IH8" s="123"/>
      <c r="II8" s="123"/>
      <c r="IJ8" s="123"/>
      <c r="IK8" s="123"/>
      <c r="IL8" s="123"/>
      <c r="IM8" s="123"/>
      <c r="IN8" s="123"/>
      <c r="IO8" s="123"/>
      <c r="IP8" s="123"/>
      <c r="IQ8" s="123"/>
      <c r="IR8" s="123"/>
      <c r="IS8" s="123"/>
      <c r="IT8" s="123"/>
      <c r="IU8" s="123"/>
      <c r="IV8" s="123"/>
      <c r="IW8" s="123"/>
      <c r="IX8" s="123"/>
      <c r="IY8" s="123"/>
      <c r="IZ8" s="123"/>
      <c r="JA8" s="123"/>
      <c r="JB8" s="123"/>
      <c r="JC8" s="123"/>
      <c r="JD8" s="123"/>
      <c r="JE8" s="123"/>
      <c r="JF8" s="123"/>
      <c r="JG8" s="123"/>
      <c r="JH8" s="123"/>
      <c r="JI8" s="123"/>
      <c r="JJ8" s="123"/>
      <c r="JK8" s="123"/>
      <c r="JL8" s="123"/>
      <c r="JM8" s="123"/>
      <c r="JN8" s="123"/>
      <c r="JO8" s="123"/>
      <c r="JP8" s="123"/>
      <c r="JQ8" s="123"/>
      <c r="JR8" s="123"/>
      <c r="JS8" s="123"/>
      <c r="JT8" s="123"/>
      <c r="JU8" s="123"/>
      <c r="JV8" s="123"/>
      <c r="JW8" s="123"/>
      <c r="JX8" s="123"/>
      <c r="JY8" s="123"/>
      <c r="JZ8" s="123"/>
      <c r="KA8" s="123"/>
      <c r="KB8" s="123"/>
      <c r="KC8" s="123"/>
      <c r="KD8" s="123"/>
      <c r="KE8" s="123"/>
      <c r="KF8" s="123"/>
      <c r="KG8" s="123"/>
      <c r="KH8" s="123"/>
      <c r="KI8" s="123"/>
      <c r="KJ8" s="123"/>
      <c r="KK8" s="123"/>
      <c r="KL8" s="123"/>
      <c r="KM8" s="123"/>
      <c r="KN8" s="123"/>
      <c r="KO8" s="123"/>
      <c r="KP8" s="123"/>
      <c r="KQ8" s="123"/>
      <c r="KR8" s="123"/>
      <c r="KS8" s="123"/>
      <c r="KT8" s="123"/>
      <c r="KU8" s="123"/>
      <c r="KV8" s="123"/>
      <c r="KW8" s="123"/>
      <c r="KX8" s="123"/>
      <c r="KY8" s="123"/>
      <c r="KZ8" s="123"/>
      <c r="LA8" s="123"/>
      <c r="LB8" s="123"/>
      <c r="LC8" s="123"/>
      <c r="LD8" s="123"/>
      <c r="LE8" s="123"/>
      <c r="LF8" s="123"/>
      <c r="LG8" s="123"/>
      <c r="LH8" s="123"/>
      <c r="LI8" s="123"/>
      <c r="LJ8" s="123"/>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123"/>
      <c r="ND8" s="123"/>
      <c r="NE8" s="123"/>
      <c r="NF8" s="123"/>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3"/>
      <c r="SZ8" s="123"/>
      <c r="TA8" s="123"/>
      <c r="TB8" s="123"/>
      <c r="TC8" s="123"/>
      <c r="TD8" s="123"/>
      <c r="TE8" s="123"/>
      <c r="TF8" s="123"/>
      <c r="TG8" s="123"/>
      <c r="TH8" s="123"/>
      <c r="TI8" s="123"/>
      <c r="TJ8" s="123"/>
      <c r="TK8" s="123"/>
      <c r="TL8" s="123"/>
      <c r="TM8" s="123"/>
      <c r="TN8" s="123"/>
      <c r="TO8" s="123"/>
      <c r="TP8" s="123"/>
      <c r="TQ8" s="123"/>
      <c r="TR8" s="123"/>
      <c r="TS8" s="123"/>
      <c r="TT8" s="123"/>
      <c r="TU8" s="123"/>
      <c r="TV8" s="123"/>
      <c r="TW8" s="123"/>
      <c r="TX8" s="123"/>
      <c r="TY8" s="123"/>
      <c r="TZ8" s="123"/>
      <c r="UA8" s="123"/>
      <c r="UB8" s="123"/>
      <c r="UC8" s="123"/>
      <c r="UD8" s="123"/>
      <c r="UE8" s="123"/>
      <c r="UF8" s="123"/>
      <c r="UG8" s="123"/>
      <c r="UH8" s="123"/>
      <c r="UI8" s="123"/>
      <c r="UJ8" s="123"/>
      <c r="UK8" s="123"/>
      <c r="UL8" s="123"/>
      <c r="UM8" s="123"/>
      <c r="UN8" s="123"/>
      <c r="UO8" s="123"/>
      <c r="UP8" s="123"/>
      <c r="UQ8" s="123"/>
      <c r="UR8" s="123"/>
      <c r="US8" s="123"/>
      <c r="UT8" s="123"/>
      <c r="UU8" s="123"/>
      <c r="UV8" s="123"/>
      <c r="UW8" s="123"/>
      <c r="UX8" s="123"/>
      <c r="UY8" s="123"/>
      <c r="UZ8" s="123"/>
      <c r="VA8" s="123"/>
      <c r="VB8" s="123"/>
      <c r="VC8" s="123"/>
      <c r="VD8" s="123"/>
      <c r="VE8" s="123"/>
      <c r="VF8" s="123"/>
      <c r="VG8" s="123"/>
      <c r="VH8" s="123"/>
      <c r="VI8" s="123"/>
      <c r="VJ8" s="123"/>
      <c r="VK8" s="123"/>
      <c r="VL8" s="123"/>
      <c r="VM8" s="123"/>
      <c r="VN8" s="123"/>
      <c r="VO8" s="123"/>
      <c r="VP8" s="123"/>
      <c r="VQ8" s="123"/>
      <c r="VR8" s="123"/>
      <c r="VS8" s="123"/>
      <c r="VT8" s="123"/>
      <c r="VU8" s="123"/>
      <c r="VV8" s="123"/>
      <c r="VW8" s="123"/>
      <c r="VX8" s="123"/>
      <c r="VY8" s="123"/>
      <c r="VZ8" s="123"/>
      <c r="WA8" s="123"/>
      <c r="WB8" s="123"/>
      <c r="WC8" s="123"/>
      <c r="WD8" s="123"/>
      <c r="WE8" s="123"/>
      <c r="WF8" s="123"/>
      <c r="WG8" s="123"/>
      <c r="WH8" s="123"/>
      <c r="WI8" s="123"/>
      <c r="WJ8" s="123"/>
      <c r="WK8" s="123"/>
      <c r="WL8" s="123"/>
      <c r="WM8" s="123"/>
      <c r="WN8" s="123"/>
      <c r="WO8" s="123"/>
      <c r="WP8" s="123"/>
      <c r="WQ8" s="123"/>
      <c r="WR8" s="123"/>
      <c r="WS8" s="123"/>
      <c r="WT8" s="123"/>
      <c r="WU8" s="123"/>
      <c r="WV8" s="123"/>
      <c r="WW8" s="123"/>
      <c r="WX8" s="123"/>
      <c r="WY8" s="123"/>
      <c r="WZ8" s="123"/>
      <c r="XA8" s="123"/>
      <c r="XB8" s="123"/>
      <c r="XC8" s="123"/>
      <c r="XD8" s="123"/>
      <c r="XE8" s="123"/>
      <c r="XF8" s="123"/>
      <c r="XG8" s="123"/>
      <c r="XH8" s="123"/>
      <c r="XI8" s="123"/>
      <c r="XJ8" s="123"/>
      <c r="XK8" s="123"/>
      <c r="XL8" s="123"/>
      <c r="XM8" s="123"/>
      <c r="XN8" s="123"/>
      <c r="XO8" s="123"/>
      <c r="XP8" s="123"/>
      <c r="XQ8" s="123"/>
      <c r="XR8" s="123"/>
      <c r="XS8" s="123"/>
      <c r="XT8" s="123"/>
      <c r="XU8" s="123"/>
      <c r="XV8" s="123"/>
      <c r="XW8" s="123"/>
      <c r="XX8" s="123"/>
      <c r="XY8" s="123"/>
      <c r="XZ8" s="123"/>
      <c r="YA8" s="123"/>
      <c r="YB8" s="123"/>
      <c r="YC8" s="123"/>
      <c r="YD8" s="123"/>
      <c r="YE8" s="123"/>
      <c r="YF8" s="123"/>
      <c r="YG8" s="123"/>
      <c r="YH8" s="123"/>
      <c r="YI8" s="123"/>
      <c r="YJ8" s="123"/>
      <c r="YK8" s="123"/>
      <c r="YL8" s="123"/>
      <c r="YM8" s="123"/>
      <c r="YN8" s="123"/>
      <c r="YO8" s="123"/>
      <c r="YP8" s="123"/>
      <c r="YQ8" s="123"/>
      <c r="YR8" s="123"/>
      <c r="YS8" s="123"/>
      <c r="YT8" s="123"/>
      <c r="YU8" s="123"/>
      <c r="YV8" s="123"/>
      <c r="YW8" s="123"/>
      <c r="YX8" s="123"/>
      <c r="YY8" s="123"/>
      <c r="YZ8" s="123"/>
      <c r="ZA8" s="123"/>
      <c r="ZB8" s="123"/>
      <c r="ZC8" s="123"/>
      <c r="ZD8" s="123"/>
      <c r="ZE8" s="123"/>
      <c r="ZF8" s="123"/>
      <c r="ZG8" s="123"/>
      <c r="ZH8" s="123"/>
      <c r="ZI8" s="123"/>
      <c r="ZJ8" s="123"/>
      <c r="ZK8" s="123"/>
      <c r="ZL8" s="123"/>
      <c r="ZM8" s="123"/>
      <c r="ZN8" s="123"/>
      <c r="ZO8" s="123"/>
      <c r="ZP8" s="123"/>
      <c r="ZQ8" s="123"/>
      <c r="ZR8" s="123"/>
      <c r="ZS8" s="123"/>
      <c r="ZT8" s="123"/>
      <c r="ZU8" s="123"/>
      <c r="ZV8" s="123"/>
      <c r="ZW8" s="123"/>
      <c r="ZX8" s="123"/>
      <c r="ZY8" s="123"/>
      <c r="ZZ8" s="123"/>
      <c r="AAA8" s="123"/>
      <c r="AAB8" s="123"/>
      <c r="AAC8" s="123"/>
      <c r="AAD8" s="123"/>
      <c r="AAE8" s="123"/>
      <c r="AAF8" s="123"/>
      <c r="AAG8" s="123"/>
      <c r="AAH8" s="123"/>
      <c r="AAI8" s="123"/>
      <c r="AAJ8" s="123"/>
      <c r="AAK8" s="123"/>
      <c r="AAL8" s="123"/>
      <c r="AAM8" s="123"/>
      <c r="AAN8" s="123"/>
      <c r="AAO8" s="123"/>
      <c r="AAP8" s="123"/>
      <c r="AAQ8" s="123"/>
      <c r="AAR8" s="123"/>
      <c r="AAS8" s="123"/>
      <c r="AAT8" s="123"/>
      <c r="AAU8" s="123"/>
      <c r="AAV8" s="123"/>
      <c r="AAW8" s="123"/>
      <c r="AAX8" s="123"/>
      <c r="AAY8" s="123"/>
      <c r="AAZ8" s="123"/>
      <c r="ABA8" s="123"/>
      <c r="ABB8" s="123"/>
      <c r="ABC8" s="123"/>
      <c r="ABD8" s="123"/>
      <c r="ABE8" s="123"/>
      <c r="ABF8" s="123"/>
      <c r="ABG8" s="123"/>
      <c r="ABH8" s="123"/>
      <c r="ABI8" s="123"/>
      <c r="ABJ8" s="123"/>
      <c r="ABK8" s="123"/>
      <c r="ABL8" s="123"/>
      <c r="ABM8" s="123"/>
      <c r="ABN8" s="123"/>
      <c r="ABO8" s="123"/>
      <c r="ABP8" s="123"/>
      <c r="ABQ8" s="123"/>
      <c r="ABR8" s="123"/>
      <c r="ABS8" s="123"/>
      <c r="ABT8" s="123"/>
      <c r="ABU8" s="123"/>
      <c r="ABV8" s="123"/>
      <c r="ABW8" s="123"/>
      <c r="ABX8" s="123"/>
      <c r="ABY8" s="123"/>
      <c r="ABZ8" s="123"/>
      <c r="ACA8" s="123"/>
      <c r="ACB8" s="123"/>
      <c r="ACC8" s="123"/>
      <c r="ACD8" s="123"/>
      <c r="ACE8" s="123"/>
      <c r="ACF8" s="123"/>
      <c r="ACG8" s="123"/>
      <c r="ACH8" s="123"/>
      <c r="ACI8" s="123"/>
      <c r="ACJ8" s="123"/>
      <c r="ACK8" s="123"/>
      <c r="ACL8" s="123"/>
      <c r="ACM8" s="123"/>
      <c r="ACN8" s="123"/>
      <c r="ACO8" s="123"/>
      <c r="ACP8" s="123"/>
      <c r="ACQ8" s="123"/>
      <c r="ACR8" s="123"/>
      <c r="ACS8" s="123"/>
      <c r="ACT8" s="123"/>
      <c r="ACU8" s="123"/>
      <c r="ACV8" s="123"/>
      <c r="ACW8" s="123"/>
      <c r="ACX8" s="123"/>
      <c r="ACY8" s="123"/>
      <c r="ACZ8" s="123"/>
      <c r="ADA8" s="123"/>
      <c r="ADB8" s="123"/>
      <c r="ADC8" s="123"/>
      <c r="ADD8" s="123"/>
      <c r="ADE8" s="123"/>
      <c r="ADF8" s="123"/>
      <c r="ADG8" s="123"/>
      <c r="ADH8" s="123"/>
      <c r="ADI8" s="123"/>
      <c r="ADJ8" s="123"/>
      <c r="ADK8" s="123"/>
      <c r="ADL8" s="123"/>
      <c r="ADM8" s="123"/>
      <c r="ADN8" s="123"/>
      <c r="ADO8" s="123"/>
      <c r="ADP8" s="123"/>
      <c r="ADQ8" s="123"/>
      <c r="ADR8" s="123"/>
      <c r="ADS8" s="123"/>
      <c r="ADT8" s="123"/>
      <c r="ADU8" s="123"/>
      <c r="ADV8" s="123"/>
      <c r="ADW8" s="123"/>
      <c r="ADX8" s="123"/>
      <c r="ADY8" s="123"/>
      <c r="ADZ8" s="123"/>
      <c r="AEA8" s="123"/>
      <c r="AEB8" s="123"/>
      <c r="AEC8" s="123"/>
      <c r="AED8" s="123"/>
      <c r="AEE8" s="123"/>
      <c r="AEF8" s="123"/>
      <c r="AEG8" s="123"/>
      <c r="AEH8" s="123"/>
      <c r="AEI8" s="123"/>
      <c r="AEJ8" s="123"/>
      <c r="AEK8" s="123"/>
      <c r="AEL8" s="123"/>
      <c r="AEM8" s="123"/>
      <c r="AEN8" s="123"/>
      <c r="AEO8" s="123"/>
      <c r="AEP8" s="123"/>
      <c r="AEQ8" s="123"/>
      <c r="AER8" s="123"/>
      <c r="AES8" s="123"/>
      <c r="AET8" s="123"/>
      <c r="AEU8" s="123"/>
      <c r="AEV8" s="123"/>
      <c r="AEW8" s="123"/>
      <c r="AEX8" s="123"/>
      <c r="AEY8" s="123"/>
      <c r="AEZ8" s="123"/>
      <c r="AFA8" s="123"/>
      <c r="AFB8" s="123"/>
      <c r="AFC8" s="123"/>
      <c r="AFD8" s="123"/>
      <c r="AFE8" s="123"/>
      <c r="AFF8" s="123"/>
      <c r="AFG8" s="123"/>
      <c r="AFH8" s="123"/>
      <c r="AFI8" s="123"/>
      <c r="AFJ8" s="123"/>
      <c r="AFK8" s="123"/>
      <c r="AFL8" s="123"/>
      <c r="AFM8" s="123"/>
      <c r="AFN8" s="123"/>
      <c r="AFO8" s="123"/>
      <c r="AFP8" s="123"/>
      <c r="AFQ8" s="123"/>
      <c r="AFR8" s="123"/>
      <c r="AFS8" s="123"/>
      <c r="AFT8" s="123"/>
      <c r="AFU8" s="123"/>
      <c r="AFV8" s="123"/>
      <c r="AFW8" s="123"/>
      <c r="AFX8" s="123"/>
      <c r="AFY8" s="123"/>
      <c r="AFZ8" s="123"/>
      <c r="AGA8" s="123"/>
      <c r="AGB8" s="123"/>
      <c r="AGC8" s="123"/>
      <c r="AGD8" s="123"/>
      <c r="AGE8" s="123"/>
      <c r="AGF8" s="123"/>
      <c r="AGG8" s="123"/>
      <c r="AGH8" s="123"/>
      <c r="AGI8" s="123"/>
      <c r="AGJ8" s="123"/>
      <c r="AGK8" s="123"/>
      <c r="AGL8" s="123"/>
      <c r="AGM8" s="123"/>
      <c r="AGN8" s="123"/>
      <c r="AGO8" s="123"/>
      <c r="AGP8" s="123"/>
      <c r="AGQ8" s="123"/>
      <c r="AGR8" s="123"/>
      <c r="AGS8" s="123"/>
      <c r="AGT8" s="123"/>
      <c r="AGU8" s="123"/>
      <c r="AGV8" s="123"/>
      <c r="AGW8" s="123"/>
      <c r="AGX8" s="123"/>
      <c r="AGY8" s="123"/>
      <c r="AGZ8" s="123"/>
      <c r="AHA8" s="123"/>
      <c r="AHB8" s="123"/>
      <c r="AHC8" s="123"/>
      <c r="AHD8" s="123"/>
      <c r="AHE8" s="123"/>
      <c r="AHF8" s="123"/>
      <c r="AHG8" s="123"/>
      <c r="AHH8" s="123"/>
      <c r="AHI8" s="123"/>
      <c r="AHJ8" s="123"/>
      <c r="AHK8" s="123"/>
      <c r="AHL8" s="123"/>
      <c r="AHM8" s="123"/>
      <c r="AHN8" s="123"/>
      <c r="AHO8" s="123"/>
      <c r="AHP8" s="123"/>
      <c r="AHQ8" s="123"/>
      <c r="AHR8" s="123"/>
      <c r="AHS8" s="123"/>
      <c r="AHT8" s="123"/>
      <c r="AHU8" s="123"/>
      <c r="AHV8" s="123"/>
      <c r="AHW8" s="123"/>
      <c r="AHX8" s="123"/>
      <c r="AHY8" s="123"/>
      <c r="AHZ8" s="123"/>
      <c r="AIA8" s="123"/>
      <c r="AIB8" s="123"/>
      <c r="AIC8" s="123"/>
      <c r="AID8" s="123"/>
      <c r="AIE8" s="123"/>
      <c r="AIF8" s="123"/>
      <c r="AIG8" s="123"/>
      <c r="AIH8" s="123"/>
      <c r="AII8" s="123"/>
      <c r="AIJ8" s="123"/>
      <c r="AIK8" s="123"/>
      <c r="AIL8" s="123"/>
      <c r="AIM8" s="123"/>
      <c r="AIN8" s="123"/>
      <c r="AIO8" s="123"/>
      <c r="AIP8" s="123"/>
      <c r="AIQ8" s="123"/>
      <c r="AIR8" s="123"/>
      <c r="AIS8" s="123"/>
      <c r="AIT8" s="123"/>
      <c r="AIU8" s="123"/>
      <c r="AIV8" s="123"/>
      <c r="AIW8" s="123"/>
      <c r="AIX8" s="123"/>
      <c r="AIY8" s="123"/>
      <c r="AIZ8" s="123"/>
      <c r="AJA8" s="123"/>
      <c r="AJB8" s="123"/>
      <c r="AJC8" s="123"/>
      <c r="AJD8" s="123"/>
      <c r="AJE8" s="123"/>
      <c r="AJF8" s="123"/>
      <c r="AJG8" s="123"/>
      <c r="AJH8" s="123"/>
      <c r="AJI8" s="123"/>
      <c r="AJJ8" s="123"/>
      <c r="AJK8" s="123"/>
      <c r="AJL8" s="123"/>
      <c r="AJM8" s="123"/>
      <c r="AJN8" s="123"/>
      <c r="AJO8" s="123"/>
      <c r="AJP8" s="123"/>
      <c r="AJQ8" s="123"/>
      <c r="AJR8" s="123"/>
      <c r="AJS8" s="123"/>
      <c r="AJT8" s="123"/>
      <c r="AJU8" s="123"/>
      <c r="AJV8" s="123"/>
      <c r="AJW8" s="123"/>
      <c r="AJX8" s="123"/>
      <c r="AJY8" s="123"/>
      <c r="AJZ8" s="123"/>
      <c r="AKA8" s="123"/>
      <c r="AKB8" s="123"/>
      <c r="AKC8" s="123"/>
      <c r="AKD8" s="123"/>
      <c r="AKE8" s="123"/>
      <c r="AKF8" s="123"/>
      <c r="AKG8" s="123"/>
      <c r="AKH8" s="123"/>
      <c r="AKI8" s="123"/>
      <c r="AKJ8" s="123"/>
      <c r="AKK8" s="123"/>
      <c r="AKL8" s="123"/>
      <c r="AKM8" s="123"/>
      <c r="AKN8" s="123"/>
      <c r="AKO8" s="123"/>
      <c r="AKP8" s="123"/>
      <c r="AKQ8" s="123"/>
      <c r="AKR8" s="123"/>
      <c r="AKS8" s="123"/>
      <c r="AKT8" s="123"/>
      <c r="AKU8" s="123"/>
      <c r="AKV8" s="123"/>
      <c r="AKW8" s="123"/>
      <c r="AKX8" s="123"/>
      <c r="AKY8" s="123"/>
      <c r="AKZ8" s="123"/>
      <c r="ALA8" s="123"/>
      <c r="ALB8" s="123"/>
      <c r="ALC8" s="123"/>
      <c r="ALD8" s="123"/>
      <c r="ALE8" s="123"/>
      <c r="ALF8" s="123"/>
      <c r="ALG8" s="123"/>
      <c r="ALH8" s="123"/>
      <c r="ALI8" s="123"/>
      <c r="ALJ8" s="123"/>
      <c r="ALK8" s="123"/>
      <c r="ALL8" s="123"/>
      <c r="ALM8" s="123"/>
      <c r="ALN8" s="123"/>
      <c r="ALO8" s="123"/>
      <c r="ALP8" s="123"/>
      <c r="ALQ8" s="123"/>
      <c r="ALR8" s="123"/>
      <c r="ALS8" s="123"/>
      <c r="ALT8" s="123"/>
      <c r="ALU8" s="123"/>
      <c r="ALV8" s="123"/>
      <c r="ALW8" s="123"/>
      <c r="ALX8" s="123"/>
      <c r="ALY8" s="123"/>
      <c r="ALZ8" s="123"/>
      <c r="AMA8" s="123"/>
      <c r="AMB8" s="123"/>
      <c r="AMC8" s="123"/>
      <c r="AMD8" s="123"/>
      <c r="AME8" s="123"/>
      <c r="AMF8" s="123"/>
      <c r="AMG8" s="123"/>
      <c r="AMH8" s="123"/>
      <c r="AMI8" s="123"/>
      <c r="AMJ8" s="123"/>
      <c r="AMK8" s="123"/>
    </row>
    <row r="9" spans="1:1025" s="124" customFormat="1" ht="15.5" x14ac:dyDescent="0.35">
      <c r="A9" s="127" t="s">
        <v>105</v>
      </c>
      <c r="B9" s="128" t="s">
        <v>104</v>
      </c>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23"/>
      <c r="LK9" s="123"/>
      <c r="LL9" s="12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23"/>
      <c r="OP9" s="123"/>
      <c r="OQ9" s="123"/>
      <c r="OR9" s="123"/>
      <c r="OS9" s="123"/>
      <c r="OT9" s="123"/>
      <c r="OU9" s="123"/>
      <c r="OV9" s="123"/>
      <c r="OW9" s="123"/>
      <c r="OX9" s="123"/>
      <c r="OY9" s="123"/>
      <c r="OZ9" s="123"/>
      <c r="PA9" s="123"/>
      <c r="PB9" s="123"/>
      <c r="PC9" s="123"/>
      <c r="PD9" s="123"/>
      <c r="PE9" s="123"/>
      <c r="PF9" s="123"/>
      <c r="PG9" s="123"/>
      <c r="PH9" s="123"/>
      <c r="PI9" s="123"/>
      <c r="PJ9" s="123"/>
      <c r="PK9" s="123"/>
      <c r="PL9" s="123"/>
      <c r="PM9" s="123"/>
      <c r="PN9" s="123"/>
      <c r="PO9" s="123"/>
      <c r="PP9" s="123"/>
      <c r="PQ9" s="123"/>
      <c r="PR9" s="123"/>
      <c r="PS9" s="123"/>
      <c r="PT9" s="123"/>
      <c r="PU9" s="123"/>
      <c r="PV9" s="123"/>
      <c r="PW9" s="123"/>
      <c r="PX9" s="123"/>
      <c r="PY9" s="123"/>
      <c r="PZ9" s="123"/>
      <c r="QA9" s="123"/>
      <c r="QB9" s="123"/>
      <c r="QC9" s="123"/>
      <c r="QD9" s="123"/>
      <c r="QE9" s="123"/>
      <c r="QF9" s="123"/>
      <c r="QG9" s="123"/>
      <c r="QH9" s="123"/>
      <c r="QI9" s="123"/>
      <c r="QJ9" s="123"/>
      <c r="QK9" s="123"/>
      <c r="QL9" s="123"/>
      <c r="QM9" s="123"/>
      <c r="QN9" s="123"/>
      <c r="QO9" s="123"/>
      <c r="QP9" s="123"/>
      <c r="QQ9" s="123"/>
      <c r="QR9" s="123"/>
      <c r="QS9" s="123"/>
      <c r="QT9" s="123"/>
      <c r="QU9" s="123"/>
      <c r="QV9" s="123"/>
      <c r="QW9" s="123"/>
      <c r="QX9" s="123"/>
      <c r="QY9" s="123"/>
      <c r="QZ9" s="123"/>
      <c r="RA9" s="123"/>
      <c r="RB9" s="123"/>
      <c r="RC9" s="123"/>
      <c r="RD9" s="123"/>
      <c r="RE9" s="123"/>
      <c r="RF9" s="123"/>
      <c r="RG9" s="123"/>
      <c r="RH9" s="123"/>
      <c r="RI9" s="123"/>
      <c r="RJ9" s="123"/>
      <c r="RK9" s="123"/>
      <c r="RL9" s="123"/>
      <c r="RM9" s="123"/>
      <c r="RN9" s="123"/>
      <c r="RO9" s="123"/>
      <c r="RP9" s="123"/>
      <c r="RQ9" s="123"/>
      <c r="RR9" s="123"/>
      <c r="RS9" s="123"/>
      <c r="RT9" s="123"/>
      <c r="RU9" s="123"/>
      <c r="RV9" s="123"/>
      <c r="RW9" s="123"/>
      <c r="RX9" s="123"/>
      <c r="RY9" s="123"/>
      <c r="RZ9" s="123"/>
      <c r="SA9" s="123"/>
      <c r="SB9" s="123"/>
      <c r="SC9" s="123"/>
      <c r="SD9" s="123"/>
      <c r="SE9" s="123"/>
      <c r="SF9" s="123"/>
      <c r="SG9" s="123"/>
      <c r="SH9" s="123"/>
      <c r="SI9" s="123"/>
      <c r="SJ9" s="123"/>
      <c r="SK9" s="123"/>
      <c r="SL9" s="123"/>
      <c r="SM9" s="123"/>
      <c r="SN9" s="123"/>
      <c r="SO9" s="123"/>
      <c r="SP9" s="123"/>
      <c r="SQ9" s="123"/>
      <c r="SR9" s="123"/>
      <c r="SS9" s="123"/>
      <c r="ST9" s="123"/>
      <c r="SU9" s="123"/>
      <c r="SV9" s="123"/>
      <c r="SW9" s="123"/>
      <c r="SX9" s="123"/>
      <c r="SY9" s="123"/>
      <c r="SZ9" s="123"/>
      <c r="TA9" s="123"/>
      <c r="TB9" s="123"/>
      <c r="TC9" s="123"/>
      <c r="TD9" s="123"/>
      <c r="TE9" s="123"/>
      <c r="TF9" s="123"/>
      <c r="TG9" s="123"/>
      <c r="TH9" s="123"/>
      <c r="TI9" s="123"/>
      <c r="TJ9" s="123"/>
      <c r="TK9" s="123"/>
      <c r="TL9" s="123"/>
      <c r="TM9" s="123"/>
      <c r="TN9" s="123"/>
      <c r="TO9" s="123"/>
      <c r="TP9" s="123"/>
      <c r="TQ9" s="123"/>
      <c r="TR9" s="123"/>
      <c r="TS9" s="123"/>
      <c r="TT9" s="123"/>
      <c r="TU9" s="123"/>
      <c r="TV9" s="123"/>
      <c r="TW9" s="123"/>
      <c r="TX9" s="123"/>
      <c r="TY9" s="123"/>
      <c r="TZ9" s="123"/>
      <c r="UA9" s="123"/>
      <c r="UB9" s="123"/>
      <c r="UC9" s="123"/>
      <c r="UD9" s="123"/>
      <c r="UE9" s="123"/>
      <c r="UF9" s="123"/>
      <c r="UG9" s="123"/>
      <c r="UH9" s="123"/>
      <c r="UI9" s="123"/>
      <c r="UJ9" s="123"/>
      <c r="UK9" s="123"/>
      <c r="UL9" s="123"/>
      <c r="UM9" s="123"/>
      <c r="UN9" s="123"/>
      <c r="UO9" s="123"/>
      <c r="UP9" s="123"/>
      <c r="UQ9" s="123"/>
      <c r="UR9" s="123"/>
      <c r="US9" s="123"/>
      <c r="UT9" s="123"/>
      <c r="UU9" s="123"/>
      <c r="UV9" s="123"/>
      <c r="UW9" s="123"/>
      <c r="UX9" s="123"/>
      <c r="UY9" s="123"/>
      <c r="UZ9" s="123"/>
      <c r="VA9" s="123"/>
      <c r="VB9" s="123"/>
      <c r="VC9" s="123"/>
      <c r="VD9" s="123"/>
      <c r="VE9" s="123"/>
      <c r="VF9" s="123"/>
      <c r="VG9" s="123"/>
      <c r="VH9" s="123"/>
      <c r="VI9" s="123"/>
      <c r="VJ9" s="123"/>
      <c r="VK9" s="123"/>
      <c r="VL9" s="123"/>
      <c r="VM9" s="123"/>
      <c r="VN9" s="123"/>
      <c r="VO9" s="123"/>
      <c r="VP9" s="123"/>
      <c r="VQ9" s="123"/>
      <c r="VR9" s="123"/>
      <c r="VS9" s="123"/>
      <c r="VT9" s="123"/>
      <c r="VU9" s="123"/>
      <c r="VV9" s="123"/>
      <c r="VW9" s="123"/>
      <c r="VX9" s="123"/>
      <c r="VY9" s="123"/>
      <c r="VZ9" s="123"/>
      <c r="WA9" s="123"/>
      <c r="WB9" s="123"/>
      <c r="WC9" s="123"/>
      <c r="WD9" s="123"/>
      <c r="WE9" s="123"/>
      <c r="WF9" s="123"/>
      <c r="WG9" s="123"/>
      <c r="WH9" s="123"/>
      <c r="WI9" s="123"/>
      <c r="WJ9" s="123"/>
      <c r="WK9" s="123"/>
      <c r="WL9" s="123"/>
      <c r="WM9" s="123"/>
      <c r="WN9" s="123"/>
      <c r="WO9" s="123"/>
      <c r="WP9" s="123"/>
      <c r="WQ9" s="123"/>
      <c r="WR9" s="123"/>
      <c r="WS9" s="123"/>
      <c r="WT9" s="123"/>
      <c r="WU9" s="123"/>
      <c r="WV9" s="123"/>
      <c r="WW9" s="123"/>
      <c r="WX9" s="123"/>
      <c r="WY9" s="123"/>
      <c r="WZ9" s="123"/>
      <c r="XA9" s="123"/>
      <c r="XB9" s="123"/>
      <c r="XC9" s="123"/>
      <c r="XD9" s="123"/>
      <c r="XE9" s="123"/>
      <c r="XF9" s="123"/>
      <c r="XG9" s="123"/>
      <c r="XH9" s="123"/>
      <c r="XI9" s="123"/>
      <c r="XJ9" s="123"/>
      <c r="XK9" s="123"/>
      <c r="XL9" s="123"/>
      <c r="XM9" s="123"/>
      <c r="XN9" s="123"/>
      <c r="XO9" s="123"/>
      <c r="XP9" s="123"/>
      <c r="XQ9" s="123"/>
      <c r="XR9" s="123"/>
      <c r="XS9" s="123"/>
      <c r="XT9" s="123"/>
      <c r="XU9" s="123"/>
      <c r="XV9" s="123"/>
      <c r="XW9" s="123"/>
      <c r="XX9" s="123"/>
      <c r="XY9" s="123"/>
      <c r="XZ9" s="123"/>
      <c r="YA9" s="123"/>
      <c r="YB9" s="123"/>
      <c r="YC9" s="123"/>
      <c r="YD9" s="123"/>
      <c r="YE9" s="123"/>
      <c r="YF9" s="123"/>
      <c r="YG9" s="123"/>
      <c r="YH9" s="123"/>
      <c r="YI9" s="123"/>
      <c r="YJ9" s="123"/>
      <c r="YK9" s="123"/>
      <c r="YL9" s="123"/>
      <c r="YM9" s="123"/>
      <c r="YN9" s="123"/>
      <c r="YO9" s="123"/>
      <c r="YP9" s="123"/>
      <c r="YQ9" s="123"/>
      <c r="YR9" s="123"/>
      <c r="YS9" s="123"/>
      <c r="YT9" s="123"/>
      <c r="YU9" s="123"/>
      <c r="YV9" s="123"/>
      <c r="YW9" s="123"/>
      <c r="YX9" s="123"/>
      <c r="YY9" s="123"/>
      <c r="YZ9" s="123"/>
      <c r="ZA9" s="123"/>
      <c r="ZB9" s="123"/>
      <c r="ZC9" s="123"/>
      <c r="ZD9" s="123"/>
      <c r="ZE9" s="123"/>
      <c r="ZF9" s="123"/>
      <c r="ZG9" s="123"/>
      <c r="ZH9" s="123"/>
      <c r="ZI9" s="123"/>
      <c r="ZJ9" s="123"/>
      <c r="ZK9" s="123"/>
      <c r="ZL9" s="123"/>
      <c r="ZM9" s="123"/>
      <c r="ZN9" s="123"/>
      <c r="ZO9" s="123"/>
      <c r="ZP9" s="123"/>
      <c r="ZQ9" s="123"/>
      <c r="ZR9" s="123"/>
      <c r="ZS9" s="123"/>
      <c r="ZT9" s="123"/>
      <c r="ZU9" s="123"/>
      <c r="ZV9" s="123"/>
      <c r="ZW9" s="123"/>
      <c r="ZX9" s="123"/>
      <c r="ZY9" s="123"/>
      <c r="ZZ9" s="123"/>
      <c r="AAA9" s="123"/>
      <c r="AAB9" s="123"/>
      <c r="AAC9" s="123"/>
      <c r="AAD9" s="123"/>
      <c r="AAE9" s="123"/>
      <c r="AAF9" s="123"/>
      <c r="AAG9" s="123"/>
      <c r="AAH9" s="123"/>
      <c r="AAI9" s="123"/>
      <c r="AAJ9" s="123"/>
      <c r="AAK9" s="123"/>
      <c r="AAL9" s="123"/>
      <c r="AAM9" s="123"/>
      <c r="AAN9" s="123"/>
      <c r="AAO9" s="123"/>
      <c r="AAP9" s="123"/>
      <c r="AAQ9" s="123"/>
      <c r="AAR9" s="123"/>
      <c r="AAS9" s="123"/>
      <c r="AAT9" s="123"/>
      <c r="AAU9" s="123"/>
      <c r="AAV9" s="123"/>
      <c r="AAW9" s="123"/>
      <c r="AAX9" s="123"/>
      <c r="AAY9" s="123"/>
      <c r="AAZ9" s="123"/>
      <c r="ABA9" s="123"/>
      <c r="ABB9" s="123"/>
      <c r="ABC9" s="123"/>
      <c r="ABD9" s="123"/>
      <c r="ABE9" s="123"/>
      <c r="ABF9" s="123"/>
      <c r="ABG9" s="123"/>
      <c r="ABH9" s="123"/>
      <c r="ABI9" s="123"/>
      <c r="ABJ9" s="123"/>
      <c r="ABK9" s="123"/>
      <c r="ABL9" s="123"/>
      <c r="ABM9" s="123"/>
      <c r="ABN9" s="123"/>
      <c r="ABO9" s="123"/>
      <c r="ABP9" s="123"/>
      <c r="ABQ9" s="123"/>
      <c r="ABR9" s="123"/>
      <c r="ABS9" s="123"/>
      <c r="ABT9" s="123"/>
      <c r="ABU9" s="123"/>
      <c r="ABV9" s="123"/>
      <c r="ABW9" s="123"/>
      <c r="ABX9" s="123"/>
      <c r="ABY9" s="123"/>
      <c r="ABZ9" s="123"/>
      <c r="ACA9" s="123"/>
      <c r="ACB9" s="123"/>
      <c r="ACC9" s="123"/>
      <c r="ACD9" s="123"/>
      <c r="ACE9" s="123"/>
      <c r="ACF9" s="123"/>
      <c r="ACG9" s="123"/>
      <c r="ACH9" s="123"/>
      <c r="ACI9" s="123"/>
      <c r="ACJ9" s="123"/>
      <c r="ACK9" s="123"/>
      <c r="ACL9" s="123"/>
      <c r="ACM9" s="123"/>
      <c r="ACN9" s="123"/>
      <c r="ACO9" s="123"/>
      <c r="ACP9" s="123"/>
      <c r="ACQ9" s="123"/>
      <c r="ACR9" s="123"/>
      <c r="ACS9" s="123"/>
      <c r="ACT9" s="123"/>
      <c r="ACU9" s="123"/>
      <c r="ACV9" s="123"/>
      <c r="ACW9" s="123"/>
      <c r="ACX9" s="123"/>
      <c r="ACY9" s="123"/>
      <c r="ACZ9" s="123"/>
      <c r="ADA9" s="123"/>
      <c r="ADB9" s="123"/>
      <c r="ADC9" s="123"/>
      <c r="ADD9" s="123"/>
      <c r="ADE9" s="123"/>
      <c r="ADF9" s="123"/>
      <c r="ADG9" s="123"/>
      <c r="ADH9" s="123"/>
      <c r="ADI9" s="123"/>
      <c r="ADJ9" s="123"/>
      <c r="ADK9" s="123"/>
      <c r="ADL9" s="123"/>
      <c r="ADM9" s="123"/>
      <c r="ADN9" s="123"/>
      <c r="ADO9" s="123"/>
      <c r="ADP9" s="123"/>
      <c r="ADQ9" s="123"/>
      <c r="ADR9" s="123"/>
      <c r="ADS9" s="123"/>
      <c r="ADT9" s="123"/>
      <c r="ADU9" s="123"/>
      <c r="ADV9" s="123"/>
      <c r="ADW9" s="123"/>
      <c r="ADX9" s="123"/>
      <c r="ADY9" s="123"/>
      <c r="ADZ9" s="123"/>
      <c r="AEA9" s="123"/>
      <c r="AEB9" s="123"/>
      <c r="AEC9" s="123"/>
      <c r="AED9" s="123"/>
      <c r="AEE9" s="123"/>
      <c r="AEF9" s="123"/>
      <c r="AEG9" s="123"/>
      <c r="AEH9" s="123"/>
      <c r="AEI9" s="123"/>
      <c r="AEJ9" s="123"/>
      <c r="AEK9" s="123"/>
      <c r="AEL9" s="123"/>
      <c r="AEM9" s="123"/>
      <c r="AEN9" s="123"/>
      <c r="AEO9" s="123"/>
      <c r="AEP9" s="123"/>
      <c r="AEQ9" s="123"/>
      <c r="AER9" s="123"/>
      <c r="AES9" s="123"/>
      <c r="AET9" s="123"/>
      <c r="AEU9" s="123"/>
      <c r="AEV9" s="123"/>
      <c r="AEW9" s="123"/>
      <c r="AEX9" s="123"/>
      <c r="AEY9" s="123"/>
      <c r="AEZ9" s="123"/>
      <c r="AFA9" s="123"/>
      <c r="AFB9" s="123"/>
      <c r="AFC9" s="123"/>
      <c r="AFD9" s="123"/>
      <c r="AFE9" s="123"/>
      <c r="AFF9" s="123"/>
      <c r="AFG9" s="123"/>
      <c r="AFH9" s="123"/>
      <c r="AFI9" s="123"/>
      <c r="AFJ9" s="123"/>
      <c r="AFK9" s="123"/>
      <c r="AFL9" s="123"/>
      <c r="AFM9" s="123"/>
      <c r="AFN9" s="123"/>
      <c r="AFO9" s="123"/>
      <c r="AFP9" s="123"/>
      <c r="AFQ9" s="123"/>
      <c r="AFR9" s="123"/>
      <c r="AFS9" s="123"/>
      <c r="AFT9" s="123"/>
      <c r="AFU9" s="123"/>
      <c r="AFV9" s="123"/>
      <c r="AFW9" s="123"/>
      <c r="AFX9" s="123"/>
      <c r="AFY9" s="123"/>
      <c r="AFZ9" s="123"/>
      <c r="AGA9" s="123"/>
      <c r="AGB9" s="123"/>
      <c r="AGC9" s="123"/>
      <c r="AGD9" s="123"/>
      <c r="AGE9" s="123"/>
      <c r="AGF9" s="123"/>
      <c r="AGG9" s="123"/>
      <c r="AGH9" s="123"/>
      <c r="AGI9" s="123"/>
      <c r="AGJ9" s="123"/>
      <c r="AGK9" s="123"/>
      <c r="AGL9" s="123"/>
      <c r="AGM9" s="123"/>
      <c r="AGN9" s="123"/>
      <c r="AGO9" s="123"/>
      <c r="AGP9" s="123"/>
      <c r="AGQ9" s="123"/>
      <c r="AGR9" s="123"/>
      <c r="AGS9" s="123"/>
      <c r="AGT9" s="123"/>
      <c r="AGU9" s="123"/>
      <c r="AGV9" s="123"/>
      <c r="AGW9" s="123"/>
      <c r="AGX9" s="123"/>
      <c r="AGY9" s="123"/>
      <c r="AGZ9" s="123"/>
      <c r="AHA9" s="123"/>
      <c r="AHB9" s="123"/>
      <c r="AHC9" s="123"/>
      <c r="AHD9" s="123"/>
      <c r="AHE9" s="123"/>
      <c r="AHF9" s="123"/>
      <c r="AHG9" s="123"/>
      <c r="AHH9" s="123"/>
      <c r="AHI9" s="123"/>
      <c r="AHJ9" s="123"/>
      <c r="AHK9" s="123"/>
      <c r="AHL9" s="123"/>
      <c r="AHM9" s="123"/>
      <c r="AHN9" s="123"/>
      <c r="AHO9" s="123"/>
      <c r="AHP9" s="123"/>
      <c r="AHQ9" s="123"/>
      <c r="AHR9" s="123"/>
      <c r="AHS9" s="123"/>
      <c r="AHT9" s="123"/>
      <c r="AHU9" s="123"/>
      <c r="AHV9" s="123"/>
      <c r="AHW9" s="123"/>
      <c r="AHX9" s="123"/>
      <c r="AHY9" s="123"/>
      <c r="AHZ9" s="123"/>
      <c r="AIA9" s="123"/>
      <c r="AIB9" s="123"/>
      <c r="AIC9" s="123"/>
      <c r="AID9" s="123"/>
      <c r="AIE9" s="123"/>
      <c r="AIF9" s="123"/>
      <c r="AIG9" s="123"/>
      <c r="AIH9" s="123"/>
      <c r="AII9" s="123"/>
      <c r="AIJ9" s="123"/>
      <c r="AIK9" s="123"/>
      <c r="AIL9" s="123"/>
      <c r="AIM9" s="123"/>
      <c r="AIN9" s="123"/>
      <c r="AIO9" s="123"/>
      <c r="AIP9" s="123"/>
      <c r="AIQ9" s="123"/>
      <c r="AIR9" s="123"/>
      <c r="AIS9" s="123"/>
      <c r="AIT9" s="123"/>
      <c r="AIU9" s="123"/>
      <c r="AIV9" s="123"/>
      <c r="AIW9" s="123"/>
      <c r="AIX9" s="123"/>
      <c r="AIY9" s="123"/>
      <c r="AIZ9" s="123"/>
      <c r="AJA9" s="123"/>
      <c r="AJB9" s="123"/>
      <c r="AJC9" s="123"/>
      <c r="AJD9" s="123"/>
      <c r="AJE9" s="123"/>
      <c r="AJF9" s="123"/>
      <c r="AJG9" s="123"/>
      <c r="AJH9" s="123"/>
      <c r="AJI9" s="123"/>
      <c r="AJJ9" s="123"/>
      <c r="AJK9" s="123"/>
      <c r="AJL9" s="123"/>
      <c r="AJM9" s="123"/>
      <c r="AJN9" s="123"/>
      <c r="AJO9" s="123"/>
      <c r="AJP9" s="123"/>
      <c r="AJQ9" s="123"/>
      <c r="AJR9" s="123"/>
      <c r="AJS9" s="123"/>
      <c r="AJT9" s="123"/>
      <c r="AJU9" s="123"/>
      <c r="AJV9" s="123"/>
      <c r="AJW9" s="123"/>
      <c r="AJX9" s="123"/>
      <c r="AJY9" s="123"/>
      <c r="AJZ9" s="123"/>
      <c r="AKA9" s="123"/>
      <c r="AKB9" s="123"/>
      <c r="AKC9" s="123"/>
      <c r="AKD9" s="123"/>
      <c r="AKE9" s="123"/>
      <c r="AKF9" s="123"/>
      <c r="AKG9" s="123"/>
      <c r="AKH9" s="123"/>
      <c r="AKI9" s="123"/>
      <c r="AKJ9" s="123"/>
      <c r="AKK9" s="123"/>
      <c r="AKL9" s="123"/>
      <c r="AKM9" s="123"/>
      <c r="AKN9" s="123"/>
      <c r="AKO9" s="123"/>
      <c r="AKP9" s="123"/>
      <c r="AKQ9" s="123"/>
      <c r="AKR9" s="123"/>
      <c r="AKS9" s="123"/>
      <c r="AKT9" s="123"/>
      <c r="AKU9" s="123"/>
      <c r="AKV9" s="123"/>
      <c r="AKW9" s="123"/>
      <c r="AKX9" s="123"/>
      <c r="AKY9" s="123"/>
      <c r="AKZ9" s="123"/>
      <c r="ALA9" s="123"/>
      <c r="ALB9" s="123"/>
      <c r="ALC9" s="123"/>
      <c r="ALD9" s="123"/>
      <c r="ALE9" s="123"/>
      <c r="ALF9" s="123"/>
      <c r="ALG9" s="123"/>
      <c r="ALH9" s="123"/>
      <c r="ALI9" s="123"/>
      <c r="ALJ9" s="123"/>
      <c r="ALK9" s="123"/>
      <c r="ALL9" s="123"/>
      <c r="ALM9" s="123"/>
      <c r="ALN9" s="123"/>
      <c r="ALO9" s="123"/>
      <c r="ALP9" s="123"/>
      <c r="ALQ9" s="123"/>
      <c r="ALR9" s="123"/>
      <c r="ALS9" s="123"/>
      <c r="ALT9" s="123"/>
      <c r="ALU9" s="123"/>
      <c r="ALV9" s="123"/>
      <c r="ALW9" s="123"/>
      <c r="ALX9" s="123"/>
      <c r="ALY9" s="123"/>
      <c r="ALZ9" s="123"/>
      <c r="AMA9" s="123"/>
      <c r="AMB9" s="123"/>
      <c r="AMC9" s="123"/>
      <c r="AMD9" s="123"/>
      <c r="AME9" s="123"/>
      <c r="AMF9" s="123"/>
      <c r="AMG9" s="123"/>
      <c r="AMH9" s="123"/>
      <c r="AMI9" s="123"/>
      <c r="AMJ9" s="123"/>
      <c r="AMK9" s="123"/>
    </row>
    <row r="10" spans="1:1025" s="124" customFormat="1" ht="15.5" x14ac:dyDescent="0.35">
      <c r="A10" s="126" t="s">
        <v>4</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c r="CO10" s="123"/>
      <c r="CP10" s="123"/>
      <c r="CQ10" s="123"/>
      <c r="CR10" s="123"/>
      <c r="CS10" s="123"/>
      <c r="CT10" s="123"/>
      <c r="CU10" s="123"/>
      <c r="CV10" s="123"/>
      <c r="CW10" s="123"/>
      <c r="CX10" s="123"/>
      <c r="CY10" s="123"/>
      <c r="CZ10" s="123"/>
      <c r="DA10" s="123"/>
      <c r="DB10" s="123"/>
      <c r="DC10" s="123"/>
      <c r="DD10" s="123"/>
      <c r="DE10" s="123"/>
      <c r="DF10" s="123"/>
      <c r="DG10" s="123"/>
      <c r="DH10" s="123"/>
      <c r="DI10" s="123"/>
      <c r="DJ10" s="123"/>
      <c r="DK10" s="123"/>
      <c r="DL10" s="123"/>
      <c r="DM10" s="123"/>
      <c r="DN10" s="123"/>
      <c r="DO10" s="123"/>
      <c r="DP10" s="123"/>
      <c r="DQ10" s="123"/>
      <c r="DR10" s="123"/>
      <c r="DS10" s="123"/>
      <c r="DT10" s="123"/>
      <c r="DU10" s="123"/>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123"/>
      <c r="FK10" s="123"/>
      <c r="FL10" s="123"/>
      <c r="FM10" s="123"/>
      <c r="FN10" s="123"/>
      <c r="FO10" s="123"/>
      <c r="FP10" s="123"/>
      <c r="FQ10" s="123"/>
      <c r="FR10" s="123"/>
      <c r="FS10" s="123"/>
      <c r="FT10" s="123"/>
      <c r="FU10" s="123"/>
      <c r="FV10" s="123"/>
      <c r="FW10" s="123"/>
      <c r="FX10" s="123"/>
      <c r="FY10" s="123"/>
      <c r="FZ10" s="123"/>
      <c r="GA10" s="123"/>
      <c r="GB10" s="123"/>
      <c r="GC10" s="123"/>
      <c r="GD10" s="123"/>
      <c r="GE10" s="123"/>
      <c r="GF10" s="123"/>
      <c r="GG10" s="123"/>
      <c r="GH10" s="123"/>
      <c r="GI10" s="123"/>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3"/>
      <c r="LK10" s="123"/>
      <c r="LL10" s="123"/>
      <c r="LM10" s="123"/>
      <c r="LN10" s="123"/>
      <c r="LO10" s="123"/>
      <c r="LP10" s="123"/>
      <c r="LQ10" s="123"/>
      <c r="LR10" s="123"/>
      <c r="LS10" s="123"/>
      <c r="LT10" s="123"/>
      <c r="LU10" s="12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23"/>
      <c r="OP10" s="123"/>
      <c r="OQ10" s="123"/>
      <c r="OR10" s="123"/>
      <c r="OS10" s="123"/>
      <c r="OT10" s="123"/>
      <c r="OU10" s="123"/>
      <c r="OV10" s="123"/>
      <c r="OW10" s="123"/>
      <c r="OX10" s="123"/>
      <c r="OY10" s="123"/>
      <c r="OZ10" s="123"/>
      <c r="PA10" s="123"/>
      <c r="PB10" s="123"/>
      <c r="PC10" s="123"/>
      <c r="PD10" s="123"/>
      <c r="PE10" s="123"/>
      <c r="PF10" s="123"/>
      <c r="PG10" s="123"/>
      <c r="PH10" s="123"/>
      <c r="PI10" s="123"/>
      <c r="PJ10" s="123"/>
      <c r="PK10" s="123"/>
      <c r="PL10" s="123"/>
      <c r="PM10" s="123"/>
      <c r="PN10" s="123"/>
      <c r="PO10" s="123"/>
      <c r="PP10" s="123"/>
      <c r="PQ10" s="123"/>
      <c r="PR10" s="123"/>
      <c r="PS10" s="123"/>
      <c r="PT10" s="123"/>
      <c r="PU10" s="123"/>
      <c r="PV10" s="123"/>
      <c r="PW10" s="123"/>
      <c r="PX10" s="123"/>
      <c r="PY10" s="123"/>
      <c r="PZ10" s="123"/>
      <c r="QA10" s="123"/>
      <c r="QB10" s="123"/>
      <c r="QC10" s="123"/>
      <c r="QD10" s="123"/>
      <c r="QE10" s="123"/>
      <c r="QF10" s="123"/>
      <c r="QG10" s="123"/>
      <c r="QH10" s="123"/>
      <c r="QI10" s="123"/>
      <c r="QJ10" s="123"/>
      <c r="QK10" s="123"/>
      <c r="QL10" s="123"/>
      <c r="QM10" s="123"/>
      <c r="QN10" s="123"/>
      <c r="QO10" s="123"/>
      <c r="QP10" s="123"/>
      <c r="QQ10" s="123"/>
      <c r="QR10" s="123"/>
      <c r="QS10" s="123"/>
      <c r="QT10" s="123"/>
      <c r="QU10" s="123"/>
      <c r="QV10" s="123"/>
      <c r="QW10" s="123"/>
      <c r="QX10" s="123"/>
      <c r="QY10" s="123"/>
      <c r="QZ10" s="123"/>
      <c r="RA10" s="123"/>
      <c r="RB10" s="123"/>
      <c r="RC10" s="123"/>
      <c r="RD10" s="123"/>
      <c r="RE10" s="123"/>
      <c r="RF10" s="123"/>
      <c r="RG10" s="123"/>
      <c r="RH10" s="123"/>
      <c r="RI10" s="123"/>
      <c r="RJ10" s="123"/>
      <c r="RK10" s="123"/>
      <c r="RL10" s="123"/>
      <c r="RM10" s="123"/>
      <c r="RN10" s="123"/>
      <c r="RO10" s="123"/>
      <c r="RP10" s="123"/>
      <c r="RQ10" s="123"/>
      <c r="RR10" s="123"/>
      <c r="RS10" s="123"/>
      <c r="RT10" s="123"/>
      <c r="RU10" s="123"/>
      <c r="RV10" s="123"/>
      <c r="RW10" s="123"/>
      <c r="RX10" s="123"/>
      <c r="RY10" s="123"/>
      <c r="RZ10" s="123"/>
      <c r="SA10" s="123"/>
      <c r="SB10" s="123"/>
      <c r="SC10" s="123"/>
      <c r="SD10" s="123"/>
      <c r="SE10" s="123"/>
      <c r="SF10" s="123"/>
      <c r="SG10" s="123"/>
      <c r="SH10" s="123"/>
      <c r="SI10" s="123"/>
      <c r="SJ10" s="123"/>
      <c r="SK10" s="123"/>
      <c r="SL10" s="123"/>
      <c r="SM10" s="123"/>
      <c r="SN10" s="123"/>
      <c r="SO10" s="123"/>
      <c r="SP10" s="123"/>
      <c r="SQ10" s="123"/>
      <c r="SR10" s="123"/>
      <c r="SS10" s="123"/>
      <c r="ST10" s="123"/>
      <c r="SU10" s="123"/>
      <c r="SV10" s="123"/>
      <c r="SW10" s="123"/>
      <c r="SX10" s="123"/>
      <c r="SY10" s="123"/>
      <c r="SZ10" s="123"/>
      <c r="TA10" s="123"/>
      <c r="TB10" s="123"/>
      <c r="TC10" s="123"/>
      <c r="TD10" s="123"/>
      <c r="TE10" s="123"/>
      <c r="TF10" s="123"/>
      <c r="TG10" s="123"/>
      <c r="TH10" s="123"/>
      <c r="TI10" s="123"/>
      <c r="TJ10" s="123"/>
      <c r="TK10" s="123"/>
      <c r="TL10" s="123"/>
      <c r="TM10" s="123"/>
      <c r="TN10" s="123"/>
      <c r="TO10" s="123"/>
      <c r="TP10" s="123"/>
      <c r="TQ10" s="123"/>
      <c r="TR10" s="123"/>
      <c r="TS10" s="123"/>
      <c r="TT10" s="123"/>
      <c r="TU10" s="123"/>
      <c r="TV10" s="123"/>
      <c r="TW10" s="123"/>
      <c r="TX10" s="123"/>
      <c r="TY10" s="123"/>
      <c r="TZ10" s="123"/>
      <c r="UA10" s="123"/>
      <c r="UB10" s="123"/>
      <c r="UC10" s="123"/>
      <c r="UD10" s="123"/>
      <c r="UE10" s="123"/>
      <c r="UF10" s="123"/>
      <c r="UG10" s="123"/>
      <c r="UH10" s="123"/>
      <c r="UI10" s="123"/>
      <c r="UJ10" s="123"/>
      <c r="UK10" s="123"/>
      <c r="UL10" s="123"/>
      <c r="UM10" s="123"/>
      <c r="UN10" s="123"/>
      <c r="UO10" s="123"/>
      <c r="UP10" s="123"/>
      <c r="UQ10" s="123"/>
      <c r="UR10" s="123"/>
      <c r="US10" s="123"/>
      <c r="UT10" s="123"/>
      <c r="UU10" s="123"/>
      <c r="UV10" s="123"/>
      <c r="UW10" s="123"/>
      <c r="UX10" s="123"/>
      <c r="UY10" s="123"/>
      <c r="UZ10" s="123"/>
      <c r="VA10" s="123"/>
      <c r="VB10" s="123"/>
      <c r="VC10" s="123"/>
      <c r="VD10" s="123"/>
      <c r="VE10" s="123"/>
      <c r="VF10" s="123"/>
      <c r="VG10" s="123"/>
      <c r="VH10" s="123"/>
      <c r="VI10" s="123"/>
      <c r="VJ10" s="123"/>
      <c r="VK10" s="123"/>
      <c r="VL10" s="123"/>
      <c r="VM10" s="123"/>
      <c r="VN10" s="123"/>
      <c r="VO10" s="123"/>
      <c r="VP10" s="123"/>
      <c r="VQ10" s="123"/>
      <c r="VR10" s="123"/>
      <c r="VS10" s="123"/>
      <c r="VT10" s="123"/>
      <c r="VU10" s="123"/>
      <c r="VV10" s="123"/>
      <c r="VW10" s="123"/>
      <c r="VX10" s="123"/>
      <c r="VY10" s="123"/>
      <c r="VZ10" s="123"/>
      <c r="WA10" s="123"/>
      <c r="WB10" s="123"/>
      <c r="WC10" s="123"/>
      <c r="WD10" s="123"/>
      <c r="WE10" s="123"/>
      <c r="WF10" s="123"/>
      <c r="WG10" s="123"/>
      <c r="WH10" s="123"/>
      <c r="WI10" s="123"/>
      <c r="WJ10" s="123"/>
      <c r="WK10" s="123"/>
      <c r="WL10" s="123"/>
      <c r="WM10" s="123"/>
      <c r="WN10" s="123"/>
      <c r="WO10" s="123"/>
      <c r="WP10" s="123"/>
      <c r="WQ10" s="123"/>
      <c r="WR10" s="123"/>
      <c r="WS10" s="123"/>
      <c r="WT10" s="123"/>
      <c r="WU10" s="123"/>
      <c r="WV10" s="123"/>
      <c r="WW10" s="123"/>
      <c r="WX10" s="123"/>
      <c r="WY10" s="123"/>
      <c r="WZ10" s="123"/>
      <c r="XA10" s="123"/>
      <c r="XB10" s="123"/>
      <c r="XC10" s="123"/>
      <c r="XD10" s="123"/>
      <c r="XE10" s="123"/>
      <c r="XF10" s="123"/>
      <c r="XG10" s="123"/>
      <c r="XH10" s="123"/>
      <c r="XI10" s="123"/>
      <c r="XJ10" s="123"/>
      <c r="XK10" s="123"/>
      <c r="XL10" s="123"/>
      <c r="XM10" s="123"/>
      <c r="XN10" s="123"/>
      <c r="XO10" s="123"/>
      <c r="XP10" s="123"/>
      <c r="XQ10" s="123"/>
      <c r="XR10" s="123"/>
      <c r="XS10" s="123"/>
      <c r="XT10" s="123"/>
      <c r="XU10" s="123"/>
      <c r="XV10" s="123"/>
      <c r="XW10" s="123"/>
      <c r="XX10" s="123"/>
      <c r="XY10" s="123"/>
      <c r="XZ10" s="123"/>
      <c r="YA10" s="123"/>
      <c r="YB10" s="123"/>
      <c r="YC10" s="123"/>
      <c r="YD10" s="123"/>
      <c r="YE10" s="123"/>
      <c r="YF10" s="123"/>
      <c r="YG10" s="123"/>
      <c r="YH10" s="123"/>
      <c r="YI10" s="123"/>
      <c r="YJ10" s="123"/>
      <c r="YK10" s="123"/>
      <c r="YL10" s="123"/>
      <c r="YM10" s="123"/>
      <c r="YN10" s="123"/>
      <c r="YO10" s="123"/>
      <c r="YP10" s="123"/>
      <c r="YQ10" s="123"/>
      <c r="YR10" s="123"/>
      <c r="YS10" s="123"/>
      <c r="YT10" s="123"/>
      <c r="YU10" s="123"/>
      <c r="YV10" s="123"/>
      <c r="YW10" s="123"/>
      <c r="YX10" s="123"/>
      <c r="YY10" s="123"/>
      <c r="YZ10" s="123"/>
      <c r="ZA10" s="123"/>
      <c r="ZB10" s="123"/>
      <c r="ZC10" s="123"/>
      <c r="ZD10" s="123"/>
      <c r="ZE10" s="123"/>
      <c r="ZF10" s="123"/>
      <c r="ZG10" s="123"/>
      <c r="ZH10" s="123"/>
      <c r="ZI10" s="123"/>
      <c r="ZJ10" s="123"/>
      <c r="ZK10" s="123"/>
      <c r="ZL10" s="123"/>
      <c r="ZM10" s="123"/>
      <c r="ZN10" s="123"/>
      <c r="ZO10" s="123"/>
      <c r="ZP10" s="123"/>
      <c r="ZQ10" s="123"/>
      <c r="ZR10" s="123"/>
      <c r="ZS10" s="123"/>
      <c r="ZT10" s="123"/>
      <c r="ZU10" s="123"/>
      <c r="ZV10" s="123"/>
      <c r="ZW10" s="123"/>
      <c r="ZX10" s="123"/>
      <c r="ZY10" s="123"/>
      <c r="ZZ10" s="123"/>
      <c r="AAA10" s="123"/>
      <c r="AAB10" s="123"/>
      <c r="AAC10" s="123"/>
      <c r="AAD10" s="123"/>
      <c r="AAE10" s="123"/>
      <c r="AAF10" s="123"/>
      <c r="AAG10" s="123"/>
      <c r="AAH10" s="123"/>
      <c r="AAI10" s="123"/>
      <c r="AAJ10" s="123"/>
      <c r="AAK10" s="123"/>
      <c r="AAL10" s="123"/>
      <c r="AAM10" s="123"/>
      <c r="AAN10" s="123"/>
      <c r="AAO10" s="123"/>
      <c r="AAP10" s="123"/>
      <c r="AAQ10" s="123"/>
      <c r="AAR10" s="123"/>
      <c r="AAS10" s="123"/>
      <c r="AAT10" s="123"/>
      <c r="AAU10" s="123"/>
      <c r="AAV10" s="123"/>
      <c r="AAW10" s="123"/>
      <c r="AAX10" s="123"/>
      <c r="AAY10" s="123"/>
      <c r="AAZ10" s="123"/>
      <c r="ABA10" s="123"/>
      <c r="ABB10" s="123"/>
      <c r="ABC10" s="123"/>
      <c r="ABD10" s="123"/>
      <c r="ABE10" s="123"/>
      <c r="ABF10" s="123"/>
      <c r="ABG10" s="123"/>
      <c r="ABH10" s="123"/>
      <c r="ABI10" s="123"/>
      <c r="ABJ10" s="123"/>
      <c r="ABK10" s="123"/>
      <c r="ABL10" s="123"/>
      <c r="ABM10" s="123"/>
      <c r="ABN10" s="123"/>
      <c r="ABO10" s="123"/>
      <c r="ABP10" s="123"/>
      <c r="ABQ10" s="123"/>
      <c r="ABR10" s="123"/>
      <c r="ABS10" s="123"/>
      <c r="ABT10" s="123"/>
      <c r="ABU10" s="123"/>
      <c r="ABV10" s="123"/>
      <c r="ABW10" s="123"/>
      <c r="ABX10" s="123"/>
      <c r="ABY10" s="123"/>
      <c r="ABZ10" s="123"/>
      <c r="ACA10" s="123"/>
      <c r="ACB10" s="123"/>
      <c r="ACC10" s="123"/>
      <c r="ACD10" s="123"/>
      <c r="ACE10" s="123"/>
      <c r="ACF10" s="123"/>
      <c r="ACG10" s="123"/>
      <c r="ACH10" s="123"/>
      <c r="ACI10" s="123"/>
      <c r="ACJ10" s="123"/>
      <c r="ACK10" s="123"/>
      <c r="ACL10" s="123"/>
      <c r="ACM10" s="123"/>
      <c r="ACN10" s="123"/>
      <c r="ACO10" s="123"/>
      <c r="ACP10" s="123"/>
      <c r="ACQ10" s="123"/>
      <c r="ACR10" s="123"/>
      <c r="ACS10" s="123"/>
      <c r="ACT10" s="123"/>
      <c r="ACU10" s="123"/>
      <c r="ACV10" s="123"/>
      <c r="ACW10" s="123"/>
      <c r="ACX10" s="123"/>
      <c r="ACY10" s="123"/>
      <c r="ACZ10" s="123"/>
      <c r="ADA10" s="123"/>
      <c r="ADB10" s="123"/>
      <c r="ADC10" s="123"/>
      <c r="ADD10" s="123"/>
      <c r="ADE10" s="123"/>
      <c r="ADF10" s="123"/>
      <c r="ADG10" s="123"/>
      <c r="ADH10" s="123"/>
      <c r="ADI10" s="123"/>
      <c r="ADJ10" s="123"/>
      <c r="ADK10" s="123"/>
      <c r="ADL10" s="123"/>
      <c r="ADM10" s="123"/>
      <c r="ADN10" s="123"/>
      <c r="ADO10" s="123"/>
      <c r="ADP10" s="123"/>
      <c r="ADQ10" s="123"/>
      <c r="ADR10" s="123"/>
      <c r="ADS10" s="123"/>
      <c r="ADT10" s="123"/>
      <c r="ADU10" s="123"/>
      <c r="ADV10" s="123"/>
      <c r="ADW10" s="123"/>
      <c r="ADX10" s="123"/>
      <c r="ADY10" s="123"/>
      <c r="ADZ10" s="123"/>
      <c r="AEA10" s="123"/>
      <c r="AEB10" s="123"/>
      <c r="AEC10" s="123"/>
      <c r="AED10" s="123"/>
      <c r="AEE10" s="123"/>
      <c r="AEF10" s="123"/>
      <c r="AEG10" s="123"/>
      <c r="AEH10" s="123"/>
      <c r="AEI10" s="123"/>
      <c r="AEJ10" s="123"/>
      <c r="AEK10" s="123"/>
      <c r="AEL10" s="123"/>
      <c r="AEM10" s="123"/>
      <c r="AEN10" s="123"/>
      <c r="AEO10" s="123"/>
      <c r="AEP10" s="123"/>
      <c r="AEQ10" s="123"/>
      <c r="AER10" s="123"/>
      <c r="AES10" s="123"/>
      <c r="AET10" s="123"/>
      <c r="AEU10" s="123"/>
      <c r="AEV10" s="123"/>
      <c r="AEW10" s="123"/>
      <c r="AEX10" s="123"/>
      <c r="AEY10" s="123"/>
      <c r="AEZ10" s="123"/>
      <c r="AFA10" s="123"/>
      <c r="AFB10" s="123"/>
      <c r="AFC10" s="123"/>
      <c r="AFD10" s="123"/>
      <c r="AFE10" s="123"/>
      <c r="AFF10" s="123"/>
      <c r="AFG10" s="123"/>
      <c r="AFH10" s="123"/>
      <c r="AFI10" s="123"/>
      <c r="AFJ10" s="123"/>
      <c r="AFK10" s="123"/>
      <c r="AFL10" s="123"/>
      <c r="AFM10" s="123"/>
      <c r="AFN10" s="123"/>
      <c r="AFO10" s="123"/>
      <c r="AFP10" s="123"/>
      <c r="AFQ10" s="123"/>
      <c r="AFR10" s="123"/>
      <c r="AFS10" s="123"/>
      <c r="AFT10" s="123"/>
      <c r="AFU10" s="123"/>
      <c r="AFV10" s="123"/>
      <c r="AFW10" s="123"/>
      <c r="AFX10" s="123"/>
      <c r="AFY10" s="123"/>
      <c r="AFZ10" s="123"/>
      <c r="AGA10" s="123"/>
      <c r="AGB10" s="123"/>
      <c r="AGC10" s="123"/>
      <c r="AGD10" s="123"/>
      <c r="AGE10" s="123"/>
      <c r="AGF10" s="123"/>
      <c r="AGG10" s="123"/>
      <c r="AGH10" s="123"/>
      <c r="AGI10" s="123"/>
      <c r="AGJ10" s="123"/>
      <c r="AGK10" s="123"/>
      <c r="AGL10" s="123"/>
      <c r="AGM10" s="123"/>
      <c r="AGN10" s="123"/>
      <c r="AGO10" s="123"/>
      <c r="AGP10" s="123"/>
      <c r="AGQ10" s="123"/>
      <c r="AGR10" s="123"/>
      <c r="AGS10" s="123"/>
      <c r="AGT10" s="123"/>
      <c r="AGU10" s="123"/>
      <c r="AGV10" s="123"/>
      <c r="AGW10" s="123"/>
      <c r="AGX10" s="123"/>
      <c r="AGY10" s="123"/>
      <c r="AGZ10" s="123"/>
      <c r="AHA10" s="123"/>
      <c r="AHB10" s="123"/>
      <c r="AHC10" s="123"/>
      <c r="AHD10" s="123"/>
      <c r="AHE10" s="123"/>
      <c r="AHF10" s="123"/>
      <c r="AHG10" s="123"/>
      <c r="AHH10" s="123"/>
      <c r="AHI10" s="123"/>
      <c r="AHJ10" s="123"/>
      <c r="AHK10" s="123"/>
      <c r="AHL10" s="123"/>
      <c r="AHM10" s="123"/>
      <c r="AHN10" s="123"/>
      <c r="AHO10" s="123"/>
      <c r="AHP10" s="123"/>
      <c r="AHQ10" s="123"/>
      <c r="AHR10" s="123"/>
      <c r="AHS10" s="123"/>
      <c r="AHT10" s="123"/>
      <c r="AHU10" s="123"/>
      <c r="AHV10" s="123"/>
      <c r="AHW10" s="123"/>
      <c r="AHX10" s="123"/>
      <c r="AHY10" s="123"/>
      <c r="AHZ10" s="123"/>
      <c r="AIA10" s="123"/>
      <c r="AIB10" s="123"/>
      <c r="AIC10" s="123"/>
      <c r="AID10" s="123"/>
      <c r="AIE10" s="123"/>
      <c r="AIF10" s="123"/>
      <c r="AIG10" s="123"/>
      <c r="AIH10" s="123"/>
      <c r="AII10" s="123"/>
      <c r="AIJ10" s="123"/>
      <c r="AIK10" s="123"/>
      <c r="AIL10" s="123"/>
      <c r="AIM10" s="123"/>
      <c r="AIN10" s="123"/>
      <c r="AIO10" s="123"/>
      <c r="AIP10" s="123"/>
      <c r="AIQ10" s="123"/>
      <c r="AIR10" s="123"/>
      <c r="AIS10" s="123"/>
      <c r="AIT10" s="123"/>
      <c r="AIU10" s="123"/>
      <c r="AIV10" s="123"/>
      <c r="AIW10" s="123"/>
      <c r="AIX10" s="123"/>
      <c r="AIY10" s="123"/>
      <c r="AIZ10" s="123"/>
      <c r="AJA10" s="123"/>
      <c r="AJB10" s="123"/>
      <c r="AJC10" s="123"/>
      <c r="AJD10" s="123"/>
      <c r="AJE10" s="123"/>
      <c r="AJF10" s="123"/>
      <c r="AJG10" s="123"/>
      <c r="AJH10" s="123"/>
      <c r="AJI10" s="123"/>
      <c r="AJJ10" s="123"/>
      <c r="AJK10" s="123"/>
      <c r="AJL10" s="123"/>
      <c r="AJM10" s="123"/>
      <c r="AJN10" s="123"/>
      <c r="AJO10" s="123"/>
      <c r="AJP10" s="123"/>
      <c r="AJQ10" s="123"/>
      <c r="AJR10" s="123"/>
      <c r="AJS10" s="123"/>
      <c r="AJT10" s="123"/>
      <c r="AJU10" s="123"/>
      <c r="AJV10" s="123"/>
      <c r="AJW10" s="123"/>
      <c r="AJX10" s="123"/>
      <c r="AJY10" s="123"/>
      <c r="AJZ10" s="123"/>
      <c r="AKA10" s="123"/>
      <c r="AKB10" s="123"/>
      <c r="AKC10" s="123"/>
      <c r="AKD10" s="123"/>
      <c r="AKE10" s="123"/>
      <c r="AKF10" s="123"/>
      <c r="AKG10" s="123"/>
      <c r="AKH10" s="123"/>
      <c r="AKI10" s="123"/>
      <c r="AKJ10" s="123"/>
      <c r="AKK10" s="123"/>
      <c r="AKL10" s="123"/>
      <c r="AKM10" s="123"/>
      <c r="AKN10" s="123"/>
      <c r="AKO10" s="123"/>
      <c r="AKP10" s="123"/>
      <c r="AKQ10" s="123"/>
      <c r="AKR10" s="123"/>
      <c r="AKS10" s="123"/>
      <c r="AKT10" s="123"/>
      <c r="AKU10" s="123"/>
      <c r="AKV10" s="123"/>
      <c r="AKW10" s="123"/>
      <c r="AKX10" s="123"/>
      <c r="AKY10" s="123"/>
      <c r="AKZ10" s="123"/>
      <c r="ALA10" s="123"/>
      <c r="ALB10" s="123"/>
      <c r="ALC10" s="123"/>
      <c r="ALD10" s="123"/>
      <c r="ALE10" s="123"/>
      <c r="ALF10" s="123"/>
      <c r="ALG10" s="123"/>
      <c r="ALH10" s="123"/>
      <c r="ALI10" s="123"/>
      <c r="ALJ10" s="123"/>
      <c r="ALK10" s="123"/>
      <c r="ALL10" s="123"/>
      <c r="ALM10" s="123"/>
      <c r="ALN10" s="123"/>
      <c r="ALO10" s="123"/>
      <c r="ALP10" s="123"/>
      <c r="ALQ10" s="123"/>
      <c r="ALR10" s="123"/>
      <c r="ALS10" s="123"/>
      <c r="ALT10" s="123"/>
      <c r="ALU10" s="123"/>
      <c r="ALV10" s="123"/>
      <c r="ALW10" s="123"/>
      <c r="ALX10" s="123"/>
      <c r="ALY10" s="123"/>
      <c r="ALZ10" s="123"/>
      <c r="AMA10" s="123"/>
      <c r="AMB10" s="123"/>
      <c r="AMC10" s="123"/>
      <c r="AMD10" s="123"/>
      <c r="AME10" s="123"/>
      <c r="AMF10" s="123"/>
      <c r="AMG10" s="123"/>
      <c r="AMH10" s="123"/>
      <c r="AMI10" s="123"/>
      <c r="AMJ10" s="123"/>
      <c r="AMK10" s="123"/>
    </row>
    <row r="11" spans="1:1025" s="124" customFormat="1" ht="15.5" x14ac:dyDescent="0.35">
      <c r="A11" s="123" t="s">
        <v>8</v>
      </c>
      <c r="B11" s="123"/>
      <c r="C11" s="123"/>
      <c r="D11" s="123"/>
      <c r="E11" s="123"/>
      <c r="F11" s="122" t="s">
        <v>9</v>
      </c>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c r="DY11" s="123"/>
      <c r="DZ11" s="123"/>
      <c r="EA11" s="123"/>
      <c r="EB11" s="123"/>
      <c r="EC11" s="123"/>
      <c r="ED11" s="123"/>
      <c r="EE11" s="123"/>
      <c r="EF11" s="123"/>
      <c r="EG11" s="123"/>
      <c r="EH11" s="123"/>
      <c r="EI11" s="123"/>
      <c r="EJ11" s="123"/>
      <c r="EK11" s="123"/>
      <c r="EL11" s="123"/>
      <c r="EM11" s="123"/>
      <c r="EN11" s="123"/>
      <c r="EO11" s="123"/>
      <c r="EP11" s="123"/>
      <c r="EQ11" s="123"/>
      <c r="ER11" s="123"/>
      <c r="ES11" s="123"/>
      <c r="ET11" s="123"/>
      <c r="EU11" s="123"/>
      <c r="EV11" s="123"/>
      <c r="EW11" s="123"/>
      <c r="EX11" s="123"/>
      <c r="EY11" s="123"/>
      <c r="EZ11" s="123"/>
      <c r="FA11" s="123"/>
      <c r="FB11" s="123"/>
      <c r="FC11" s="123"/>
      <c r="FD11" s="123"/>
      <c r="FE11" s="123"/>
      <c r="FF11" s="123"/>
      <c r="FG11" s="123"/>
      <c r="FH11" s="123"/>
      <c r="FI11" s="123"/>
      <c r="FJ11" s="123"/>
      <c r="FK11" s="123"/>
      <c r="FL11" s="123"/>
      <c r="FM11" s="123"/>
      <c r="FN11" s="123"/>
      <c r="FO11" s="123"/>
      <c r="FP11" s="123"/>
      <c r="FQ11" s="123"/>
      <c r="FR11" s="123"/>
      <c r="FS11" s="123"/>
      <c r="FT11" s="123"/>
      <c r="FU11" s="123"/>
      <c r="FV11" s="123"/>
      <c r="FW11" s="123"/>
      <c r="FX11" s="123"/>
      <c r="FY11" s="123"/>
      <c r="FZ11" s="123"/>
      <c r="GA11" s="123"/>
      <c r="GB11" s="123"/>
      <c r="GC11" s="123"/>
      <c r="GD11" s="123"/>
      <c r="GE11" s="123"/>
      <c r="GF11" s="123"/>
      <c r="GG11" s="123"/>
      <c r="GH11" s="123"/>
      <c r="GI11" s="123"/>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23"/>
      <c r="LC11" s="123"/>
      <c r="LD11" s="123"/>
      <c r="LE11" s="123"/>
      <c r="LF11" s="123"/>
      <c r="LG11" s="123"/>
      <c r="LH11" s="123"/>
      <c r="LI11" s="123"/>
      <c r="LJ11" s="123"/>
      <c r="LK11" s="123"/>
      <c r="LL11" s="123"/>
      <c r="LM11" s="123"/>
      <c r="LN11" s="123"/>
      <c r="LO11" s="123"/>
      <c r="LP11" s="123"/>
      <c r="LQ11" s="123"/>
      <c r="LR11" s="123"/>
      <c r="LS11" s="123"/>
      <c r="LT11" s="123"/>
      <c r="LU11" s="12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23"/>
      <c r="OP11" s="123"/>
      <c r="OQ11" s="123"/>
      <c r="OR11" s="123"/>
      <c r="OS11" s="123"/>
      <c r="OT11" s="123"/>
      <c r="OU11" s="123"/>
      <c r="OV11" s="123"/>
      <c r="OW11" s="123"/>
      <c r="OX11" s="123"/>
      <c r="OY11" s="123"/>
      <c r="OZ11" s="123"/>
      <c r="PA11" s="123"/>
      <c r="PB11" s="123"/>
      <c r="PC11" s="123"/>
      <c r="PD11" s="123"/>
      <c r="PE11" s="123"/>
      <c r="PF11" s="123"/>
      <c r="PG11" s="123"/>
      <c r="PH11" s="123"/>
      <c r="PI11" s="123"/>
      <c r="PJ11" s="123"/>
      <c r="PK11" s="123"/>
      <c r="PL11" s="123"/>
      <c r="PM11" s="123"/>
      <c r="PN11" s="123"/>
      <c r="PO11" s="123"/>
      <c r="PP11" s="123"/>
      <c r="PQ11" s="123"/>
      <c r="PR11" s="123"/>
      <c r="PS11" s="123"/>
      <c r="PT11" s="123"/>
      <c r="PU11" s="123"/>
      <c r="PV11" s="123"/>
      <c r="PW11" s="123"/>
      <c r="PX11" s="123"/>
      <c r="PY11" s="123"/>
      <c r="PZ11" s="123"/>
      <c r="QA11" s="123"/>
      <c r="QB11" s="123"/>
      <c r="QC11" s="123"/>
      <c r="QD11" s="123"/>
      <c r="QE11" s="123"/>
      <c r="QF11" s="123"/>
      <c r="QG11" s="123"/>
      <c r="QH11" s="123"/>
      <c r="QI11" s="123"/>
      <c r="QJ11" s="123"/>
      <c r="QK11" s="123"/>
      <c r="QL11" s="123"/>
      <c r="QM11" s="123"/>
      <c r="QN11" s="123"/>
      <c r="QO11" s="123"/>
      <c r="QP11" s="123"/>
      <c r="QQ11" s="123"/>
      <c r="QR11" s="123"/>
      <c r="QS11" s="123"/>
      <c r="QT11" s="123"/>
      <c r="QU11" s="123"/>
      <c r="QV11" s="123"/>
      <c r="QW11" s="123"/>
      <c r="QX11" s="123"/>
      <c r="QY11" s="123"/>
      <c r="QZ11" s="123"/>
      <c r="RA11" s="123"/>
      <c r="RB11" s="123"/>
      <c r="RC11" s="123"/>
      <c r="RD11" s="123"/>
      <c r="RE11" s="123"/>
      <c r="RF11" s="123"/>
      <c r="RG11" s="123"/>
      <c r="RH11" s="123"/>
      <c r="RI11" s="123"/>
      <c r="RJ11" s="123"/>
      <c r="RK11" s="123"/>
      <c r="RL11" s="123"/>
      <c r="RM11" s="123"/>
      <c r="RN11" s="123"/>
      <c r="RO11" s="123"/>
      <c r="RP11" s="123"/>
      <c r="RQ11" s="123"/>
      <c r="RR11" s="123"/>
      <c r="RS11" s="123"/>
      <c r="RT11" s="123"/>
      <c r="RU11" s="123"/>
      <c r="RV11" s="123"/>
      <c r="RW11" s="123"/>
      <c r="RX11" s="123"/>
      <c r="RY11" s="123"/>
      <c r="RZ11" s="123"/>
      <c r="SA11" s="123"/>
      <c r="SB11" s="123"/>
      <c r="SC11" s="123"/>
      <c r="SD11" s="123"/>
      <c r="SE11" s="123"/>
      <c r="SF11" s="123"/>
      <c r="SG11" s="123"/>
      <c r="SH11" s="123"/>
      <c r="SI11" s="123"/>
      <c r="SJ11" s="123"/>
      <c r="SK11" s="123"/>
      <c r="SL11" s="123"/>
      <c r="SM11" s="123"/>
      <c r="SN11" s="123"/>
      <c r="SO11" s="123"/>
      <c r="SP11" s="123"/>
      <c r="SQ11" s="123"/>
      <c r="SR11" s="123"/>
      <c r="SS11" s="123"/>
      <c r="ST11" s="123"/>
      <c r="SU11" s="123"/>
      <c r="SV11" s="123"/>
      <c r="SW11" s="123"/>
      <c r="SX11" s="123"/>
      <c r="SY11" s="123"/>
      <c r="SZ11" s="123"/>
      <c r="TA11" s="123"/>
      <c r="TB11" s="123"/>
      <c r="TC11" s="123"/>
      <c r="TD11" s="123"/>
      <c r="TE11" s="123"/>
      <c r="TF11" s="123"/>
      <c r="TG11" s="123"/>
      <c r="TH11" s="123"/>
      <c r="TI11" s="123"/>
      <c r="TJ11" s="123"/>
      <c r="TK11" s="123"/>
      <c r="TL11" s="123"/>
      <c r="TM11" s="123"/>
      <c r="TN11" s="123"/>
      <c r="TO11" s="123"/>
      <c r="TP11" s="123"/>
      <c r="TQ11" s="123"/>
      <c r="TR11" s="123"/>
      <c r="TS11" s="123"/>
      <c r="TT11" s="123"/>
      <c r="TU11" s="123"/>
      <c r="TV11" s="123"/>
      <c r="TW11" s="123"/>
      <c r="TX11" s="123"/>
      <c r="TY11" s="123"/>
      <c r="TZ11" s="123"/>
      <c r="UA11" s="123"/>
      <c r="UB11" s="123"/>
      <c r="UC11" s="123"/>
      <c r="UD11" s="123"/>
      <c r="UE11" s="123"/>
      <c r="UF11" s="123"/>
      <c r="UG11" s="123"/>
      <c r="UH11" s="123"/>
      <c r="UI11" s="123"/>
      <c r="UJ11" s="123"/>
      <c r="UK11" s="123"/>
      <c r="UL11" s="123"/>
      <c r="UM11" s="123"/>
      <c r="UN11" s="123"/>
      <c r="UO11" s="123"/>
      <c r="UP11" s="123"/>
      <c r="UQ11" s="123"/>
      <c r="UR11" s="123"/>
      <c r="US11" s="123"/>
      <c r="UT11" s="123"/>
      <c r="UU11" s="123"/>
      <c r="UV11" s="123"/>
      <c r="UW11" s="123"/>
      <c r="UX11" s="123"/>
      <c r="UY11" s="123"/>
      <c r="UZ11" s="123"/>
      <c r="VA11" s="123"/>
      <c r="VB11" s="123"/>
      <c r="VC11" s="123"/>
      <c r="VD11" s="123"/>
      <c r="VE11" s="123"/>
      <c r="VF11" s="123"/>
      <c r="VG11" s="123"/>
      <c r="VH11" s="123"/>
      <c r="VI11" s="123"/>
      <c r="VJ11" s="123"/>
      <c r="VK11" s="123"/>
      <c r="VL11" s="123"/>
      <c r="VM11" s="123"/>
      <c r="VN11" s="123"/>
      <c r="VO11" s="123"/>
      <c r="VP11" s="123"/>
      <c r="VQ11" s="123"/>
      <c r="VR11" s="123"/>
      <c r="VS11" s="123"/>
      <c r="VT11" s="123"/>
      <c r="VU11" s="123"/>
      <c r="VV11" s="123"/>
      <c r="VW11" s="123"/>
      <c r="VX11" s="123"/>
      <c r="VY11" s="123"/>
      <c r="VZ11" s="123"/>
      <c r="WA11" s="123"/>
      <c r="WB11" s="123"/>
      <c r="WC11" s="123"/>
      <c r="WD11" s="123"/>
      <c r="WE11" s="123"/>
      <c r="WF11" s="123"/>
      <c r="WG11" s="123"/>
      <c r="WH11" s="123"/>
      <c r="WI11" s="123"/>
      <c r="WJ11" s="123"/>
      <c r="WK11" s="123"/>
      <c r="WL11" s="123"/>
      <c r="WM11" s="123"/>
      <c r="WN11" s="123"/>
      <c r="WO11" s="123"/>
      <c r="WP11" s="123"/>
      <c r="WQ11" s="123"/>
      <c r="WR11" s="123"/>
      <c r="WS11" s="123"/>
      <c r="WT11" s="123"/>
      <c r="WU11" s="123"/>
      <c r="WV11" s="123"/>
      <c r="WW11" s="123"/>
      <c r="WX11" s="123"/>
      <c r="WY11" s="123"/>
      <c r="WZ11" s="123"/>
      <c r="XA11" s="123"/>
      <c r="XB11" s="123"/>
      <c r="XC11" s="123"/>
      <c r="XD11" s="123"/>
      <c r="XE11" s="123"/>
      <c r="XF11" s="123"/>
      <c r="XG11" s="123"/>
      <c r="XH11" s="123"/>
      <c r="XI11" s="123"/>
      <c r="XJ11" s="123"/>
      <c r="XK11" s="123"/>
      <c r="XL11" s="123"/>
      <c r="XM11" s="123"/>
      <c r="XN11" s="123"/>
      <c r="XO11" s="123"/>
      <c r="XP11" s="123"/>
      <c r="XQ11" s="123"/>
      <c r="XR11" s="123"/>
      <c r="XS11" s="123"/>
      <c r="XT11" s="123"/>
      <c r="XU11" s="123"/>
      <c r="XV11" s="123"/>
      <c r="XW11" s="123"/>
      <c r="XX11" s="123"/>
      <c r="XY11" s="123"/>
      <c r="XZ11" s="123"/>
      <c r="YA11" s="123"/>
      <c r="YB11" s="123"/>
      <c r="YC11" s="123"/>
      <c r="YD11" s="123"/>
      <c r="YE11" s="123"/>
      <c r="YF11" s="123"/>
      <c r="YG11" s="123"/>
      <c r="YH11" s="123"/>
      <c r="YI11" s="123"/>
      <c r="YJ11" s="123"/>
      <c r="YK11" s="123"/>
      <c r="YL11" s="123"/>
      <c r="YM11" s="123"/>
      <c r="YN11" s="123"/>
      <c r="YO11" s="123"/>
      <c r="YP11" s="123"/>
      <c r="YQ11" s="123"/>
      <c r="YR11" s="123"/>
      <c r="YS11" s="123"/>
      <c r="YT11" s="123"/>
      <c r="YU11" s="123"/>
      <c r="YV11" s="123"/>
      <c r="YW11" s="123"/>
      <c r="YX11" s="123"/>
      <c r="YY11" s="123"/>
      <c r="YZ11" s="123"/>
      <c r="ZA11" s="123"/>
      <c r="ZB11" s="123"/>
      <c r="ZC11" s="123"/>
      <c r="ZD11" s="123"/>
      <c r="ZE11" s="123"/>
      <c r="ZF11" s="123"/>
      <c r="ZG11" s="123"/>
      <c r="ZH11" s="123"/>
      <c r="ZI11" s="123"/>
      <c r="ZJ11" s="123"/>
      <c r="ZK11" s="123"/>
      <c r="ZL11" s="123"/>
      <c r="ZM11" s="123"/>
      <c r="ZN11" s="123"/>
      <c r="ZO11" s="123"/>
      <c r="ZP11" s="123"/>
      <c r="ZQ11" s="123"/>
      <c r="ZR11" s="123"/>
      <c r="ZS11" s="123"/>
      <c r="ZT11" s="123"/>
      <c r="ZU11" s="123"/>
      <c r="ZV11" s="123"/>
      <c r="ZW11" s="123"/>
      <c r="ZX11" s="123"/>
      <c r="ZY11" s="123"/>
      <c r="ZZ11" s="123"/>
      <c r="AAA11" s="123"/>
      <c r="AAB11" s="123"/>
      <c r="AAC11" s="123"/>
      <c r="AAD11" s="123"/>
      <c r="AAE11" s="123"/>
      <c r="AAF11" s="123"/>
      <c r="AAG11" s="123"/>
      <c r="AAH11" s="123"/>
      <c r="AAI11" s="123"/>
      <c r="AAJ11" s="123"/>
      <c r="AAK11" s="123"/>
      <c r="AAL11" s="123"/>
      <c r="AAM11" s="123"/>
      <c r="AAN11" s="123"/>
      <c r="AAO11" s="123"/>
      <c r="AAP11" s="123"/>
      <c r="AAQ11" s="123"/>
      <c r="AAR11" s="123"/>
      <c r="AAS11" s="123"/>
      <c r="AAT11" s="123"/>
      <c r="AAU11" s="123"/>
      <c r="AAV11" s="123"/>
      <c r="AAW11" s="123"/>
      <c r="AAX11" s="123"/>
      <c r="AAY11" s="123"/>
      <c r="AAZ11" s="123"/>
      <c r="ABA11" s="123"/>
      <c r="ABB11" s="123"/>
      <c r="ABC11" s="123"/>
      <c r="ABD11" s="123"/>
      <c r="ABE11" s="123"/>
      <c r="ABF11" s="123"/>
      <c r="ABG11" s="123"/>
      <c r="ABH11" s="123"/>
      <c r="ABI11" s="123"/>
      <c r="ABJ11" s="123"/>
      <c r="ABK11" s="123"/>
      <c r="ABL11" s="123"/>
      <c r="ABM11" s="123"/>
      <c r="ABN11" s="123"/>
      <c r="ABO11" s="123"/>
      <c r="ABP11" s="123"/>
      <c r="ABQ11" s="123"/>
      <c r="ABR11" s="123"/>
      <c r="ABS11" s="123"/>
      <c r="ABT11" s="123"/>
      <c r="ABU11" s="123"/>
      <c r="ABV11" s="123"/>
      <c r="ABW11" s="123"/>
      <c r="ABX11" s="123"/>
      <c r="ABY11" s="123"/>
      <c r="ABZ11" s="123"/>
      <c r="ACA11" s="123"/>
      <c r="ACB11" s="123"/>
      <c r="ACC11" s="123"/>
      <c r="ACD11" s="123"/>
      <c r="ACE11" s="123"/>
      <c r="ACF11" s="123"/>
      <c r="ACG11" s="123"/>
      <c r="ACH11" s="123"/>
      <c r="ACI11" s="123"/>
      <c r="ACJ11" s="123"/>
      <c r="ACK11" s="123"/>
      <c r="ACL11" s="123"/>
      <c r="ACM11" s="123"/>
      <c r="ACN11" s="123"/>
      <c r="ACO11" s="123"/>
      <c r="ACP11" s="123"/>
      <c r="ACQ11" s="123"/>
      <c r="ACR11" s="123"/>
      <c r="ACS11" s="123"/>
      <c r="ACT11" s="123"/>
      <c r="ACU11" s="123"/>
      <c r="ACV11" s="123"/>
      <c r="ACW11" s="123"/>
      <c r="ACX11" s="123"/>
      <c r="ACY11" s="123"/>
      <c r="ACZ11" s="123"/>
      <c r="ADA11" s="123"/>
      <c r="ADB11" s="123"/>
      <c r="ADC11" s="123"/>
      <c r="ADD11" s="123"/>
      <c r="ADE11" s="123"/>
      <c r="ADF11" s="123"/>
      <c r="ADG11" s="123"/>
      <c r="ADH11" s="123"/>
      <c r="ADI11" s="123"/>
      <c r="ADJ11" s="123"/>
      <c r="ADK11" s="123"/>
      <c r="ADL11" s="123"/>
      <c r="ADM11" s="123"/>
      <c r="ADN11" s="123"/>
      <c r="ADO11" s="123"/>
      <c r="ADP11" s="123"/>
      <c r="ADQ11" s="123"/>
      <c r="ADR11" s="123"/>
      <c r="ADS11" s="123"/>
      <c r="ADT11" s="123"/>
      <c r="ADU11" s="123"/>
      <c r="ADV11" s="123"/>
      <c r="ADW11" s="123"/>
      <c r="ADX11" s="123"/>
      <c r="ADY11" s="123"/>
      <c r="ADZ11" s="123"/>
      <c r="AEA11" s="123"/>
      <c r="AEB11" s="123"/>
      <c r="AEC11" s="123"/>
      <c r="AED11" s="123"/>
      <c r="AEE11" s="123"/>
      <c r="AEF11" s="123"/>
      <c r="AEG11" s="123"/>
      <c r="AEH11" s="123"/>
      <c r="AEI11" s="123"/>
      <c r="AEJ11" s="123"/>
      <c r="AEK11" s="123"/>
      <c r="AEL11" s="123"/>
      <c r="AEM11" s="123"/>
      <c r="AEN11" s="123"/>
      <c r="AEO11" s="123"/>
      <c r="AEP11" s="123"/>
      <c r="AEQ11" s="123"/>
      <c r="AER11" s="123"/>
      <c r="AES11" s="123"/>
      <c r="AET11" s="123"/>
      <c r="AEU11" s="123"/>
      <c r="AEV11" s="123"/>
      <c r="AEW11" s="123"/>
      <c r="AEX11" s="123"/>
      <c r="AEY11" s="123"/>
      <c r="AEZ11" s="123"/>
      <c r="AFA11" s="123"/>
      <c r="AFB11" s="123"/>
      <c r="AFC11" s="123"/>
      <c r="AFD11" s="123"/>
      <c r="AFE11" s="123"/>
      <c r="AFF11" s="123"/>
      <c r="AFG11" s="123"/>
      <c r="AFH11" s="123"/>
      <c r="AFI11" s="123"/>
      <c r="AFJ11" s="123"/>
      <c r="AFK11" s="123"/>
      <c r="AFL11" s="123"/>
      <c r="AFM11" s="123"/>
      <c r="AFN11" s="123"/>
      <c r="AFO11" s="123"/>
      <c r="AFP11" s="123"/>
      <c r="AFQ11" s="123"/>
      <c r="AFR11" s="123"/>
      <c r="AFS11" s="123"/>
      <c r="AFT11" s="123"/>
      <c r="AFU11" s="123"/>
      <c r="AFV11" s="123"/>
      <c r="AFW11" s="123"/>
      <c r="AFX11" s="123"/>
      <c r="AFY11" s="123"/>
      <c r="AFZ11" s="123"/>
      <c r="AGA11" s="123"/>
      <c r="AGB11" s="123"/>
      <c r="AGC11" s="123"/>
      <c r="AGD11" s="123"/>
      <c r="AGE11" s="123"/>
      <c r="AGF11" s="123"/>
      <c r="AGG11" s="123"/>
      <c r="AGH11" s="123"/>
      <c r="AGI11" s="123"/>
      <c r="AGJ11" s="123"/>
      <c r="AGK11" s="123"/>
      <c r="AGL11" s="123"/>
      <c r="AGM11" s="123"/>
      <c r="AGN11" s="123"/>
      <c r="AGO11" s="123"/>
      <c r="AGP11" s="123"/>
      <c r="AGQ11" s="123"/>
      <c r="AGR11" s="123"/>
      <c r="AGS11" s="123"/>
      <c r="AGT11" s="123"/>
      <c r="AGU11" s="123"/>
      <c r="AGV11" s="123"/>
      <c r="AGW11" s="123"/>
      <c r="AGX11" s="123"/>
      <c r="AGY11" s="123"/>
      <c r="AGZ11" s="123"/>
      <c r="AHA11" s="123"/>
      <c r="AHB11" s="123"/>
      <c r="AHC11" s="123"/>
      <c r="AHD11" s="123"/>
      <c r="AHE11" s="123"/>
      <c r="AHF11" s="123"/>
      <c r="AHG11" s="123"/>
      <c r="AHH11" s="123"/>
      <c r="AHI11" s="123"/>
      <c r="AHJ11" s="123"/>
      <c r="AHK11" s="123"/>
      <c r="AHL11" s="123"/>
      <c r="AHM11" s="123"/>
      <c r="AHN11" s="123"/>
      <c r="AHO11" s="123"/>
      <c r="AHP11" s="123"/>
      <c r="AHQ11" s="123"/>
      <c r="AHR11" s="123"/>
      <c r="AHS11" s="123"/>
      <c r="AHT11" s="123"/>
      <c r="AHU11" s="123"/>
      <c r="AHV11" s="123"/>
      <c r="AHW11" s="123"/>
      <c r="AHX11" s="123"/>
      <c r="AHY11" s="123"/>
      <c r="AHZ11" s="123"/>
      <c r="AIA11" s="123"/>
      <c r="AIB11" s="123"/>
      <c r="AIC11" s="123"/>
      <c r="AID11" s="123"/>
      <c r="AIE11" s="123"/>
      <c r="AIF11" s="123"/>
      <c r="AIG11" s="123"/>
      <c r="AIH11" s="123"/>
      <c r="AII11" s="123"/>
      <c r="AIJ11" s="123"/>
      <c r="AIK11" s="123"/>
      <c r="AIL11" s="123"/>
      <c r="AIM11" s="123"/>
      <c r="AIN11" s="123"/>
      <c r="AIO11" s="123"/>
      <c r="AIP11" s="123"/>
      <c r="AIQ11" s="123"/>
      <c r="AIR11" s="123"/>
      <c r="AIS11" s="123"/>
      <c r="AIT11" s="123"/>
      <c r="AIU11" s="123"/>
      <c r="AIV11" s="123"/>
      <c r="AIW11" s="123"/>
      <c r="AIX11" s="123"/>
      <c r="AIY11" s="123"/>
      <c r="AIZ11" s="123"/>
      <c r="AJA11" s="123"/>
      <c r="AJB11" s="123"/>
      <c r="AJC11" s="123"/>
      <c r="AJD11" s="123"/>
      <c r="AJE11" s="123"/>
      <c r="AJF11" s="123"/>
      <c r="AJG11" s="123"/>
      <c r="AJH11" s="123"/>
      <c r="AJI11" s="123"/>
      <c r="AJJ11" s="123"/>
      <c r="AJK11" s="123"/>
      <c r="AJL11" s="123"/>
      <c r="AJM11" s="123"/>
      <c r="AJN11" s="123"/>
      <c r="AJO11" s="123"/>
      <c r="AJP11" s="123"/>
      <c r="AJQ11" s="123"/>
      <c r="AJR11" s="123"/>
      <c r="AJS11" s="123"/>
      <c r="AJT11" s="123"/>
      <c r="AJU11" s="123"/>
      <c r="AJV11" s="123"/>
      <c r="AJW11" s="123"/>
      <c r="AJX11" s="123"/>
      <c r="AJY11" s="123"/>
      <c r="AJZ11" s="123"/>
      <c r="AKA11" s="123"/>
      <c r="AKB11" s="123"/>
      <c r="AKC11" s="123"/>
      <c r="AKD11" s="123"/>
      <c r="AKE11" s="123"/>
      <c r="AKF11" s="123"/>
      <c r="AKG11" s="123"/>
      <c r="AKH11" s="123"/>
      <c r="AKI11" s="123"/>
      <c r="AKJ11" s="123"/>
      <c r="AKK11" s="123"/>
      <c r="AKL11" s="123"/>
      <c r="AKM11" s="123"/>
      <c r="AKN11" s="123"/>
      <c r="AKO11" s="123"/>
      <c r="AKP11" s="123"/>
      <c r="AKQ11" s="123"/>
      <c r="AKR11" s="123"/>
      <c r="AKS11" s="123"/>
      <c r="AKT11" s="123"/>
      <c r="AKU11" s="123"/>
      <c r="AKV11" s="123"/>
      <c r="AKW11" s="123"/>
      <c r="AKX11" s="123"/>
      <c r="AKY11" s="123"/>
      <c r="AKZ11" s="123"/>
      <c r="ALA11" s="123"/>
      <c r="ALB11" s="123"/>
      <c r="ALC11" s="123"/>
      <c r="ALD11" s="123"/>
      <c r="ALE11" s="123"/>
      <c r="ALF11" s="123"/>
      <c r="ALG11" s="123"/>
      <c r="ALH11" s="123"/>
      <c r="ALI11" s="123"/>
      <c r="ALJ11" s="123"/>
      <c r="ALK11" s="123"/>
      <c r="ALL11" s="123"/>
      <c r="ALM11" s="123"/>
      <c r="ALN11" s="123"/>
      <c r="ALO11" s="123"/>
      <c r="ALP11" s="123"/>
      <c r="ALQ11" s="123"/>
      <c r="ALR11" s="123"/>
      <c r="ALS11" s="123"/>
      <c r="ALT11" s="123"/>
      <c r="ALU11" s="123"/>
      <c r="ALV11" s="123"/>
      <c r="ALW11" s="123"/>
      <c r="ALX11" s="123"/>
      <c r="ALY11" s="123"/>
      <c r="ALZ11" s="123"/>
      <c r="AMA11" s="123"/>
      <c r="AMB11" s="123"/>
      <c r="AMC11" s="123"/>
      <c r="AMD11" s="123"/>
      <c r="AME11" s="123"/>
      <c r="AMF11" s="123"/>
      <c r="AMG11" s="123"/>
      <c r="AMH11" s="123"/>
      <c r="AMI11" s="123"/>
      <c r="AMJ11" s="123"/>
      <c r="AMK11" s="123"/>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4"/>
  <sheetViews>
    <sheetView zoomScale="60" zoomScaleNormal="60" workbookViewId="0">
      <pane xSplit="1" ySplit="8" topLeftCell="B9" activePane="bottomRight" state="frozen"/>
      <selection pane="topRight" activeCell="L1" sqref="L1"/>
      <selection pane="bottomLeft" activeCell="A9" sqref="A9"/>
      <selection pane="bottomRight" activeCell="M33" sqref="M33"/>
    </sheetView>
  </sheetViews>
  <sheetFormatPr baseColWidth="10" defaultColWidth="8.7265625" defaultRowHeight="13" x14ac:dyDescent="0.3"/>
  <cols>
    <col min="1" max="1" width="12.90625" style="4" customWidth="1"/>
    <col min="2" max="6" width="9.6328125" style="4" customWidth="1"/>
    <col min="7" max="7" width="5.36328125" style="4" customWidth="1"/>
    <col min="8" max="1025" width="11.54296875" style="4"/>
    <col min="1026" max="16384" width="8.7265625" style="5"/>
  </cols>
  <sheetData>
    <row r="1" spans="1:266" ht="18.5" x14ac:dyDescent="0.45">
      <c r="A1" s="3" t="s">
        <v>10</v>
      </c>
    </row>
    <row r="2" spans="1:266" ht="18.5" x14ac:dyDescent="0.45">
      <c r="A2" s="6" t="s">
        <v>2</v>
      </c>
      <c r="B2" s="4" t="s">
        <v>3</v>
      </c>
    </row>
    <row r="3" spans="1:266" x14ac:dyDescent="0.3">
      <c r="A3" s="7" t="s">
        <v>11</v>
      </c>
    </row>
    <row r="6" spans="1:266" x14ac:dyDescent="0.3">
      <c r="A6" s="8"/>
      <c r="B6" s="9"/>
      <c r="C6" s="9"/>
      <c r="D6" s="9"/>
      <c r="E6" s="9"/>
      <c r="F6" s="9"/>
      <c r="G6" s="10"/>
      <c r="H6" s="131" t="s">
        <v>12</v>
      </c>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2"/>
      <c r="DE6" s="132"/>
      <c r="DF6" s="132"/>
      <c r="DG6" s="132"/>
      <c r="DH6" s="132"/>
      <c r="DI6" s="132"/>
      <c r="DJ6" s="132"/>
      <c r="DK6" s="132"/>
      <c r="DL6" s="132"/>
      <c r="DM6" s="132"/>
      <c r="DN6" s="132"/>
      <c r="DO6" s="132"/>
      <c r="DP6" s="132"/>
      <c r="DQ6" s="132"/>
      <c r="DR6" s="132"/>
      <c r="DS6" s="132"/>
      <c r="DT6" s="132"/>
      <c r="DU6" s="132"/>
      <c r="DV6" s="132"/>
      <c r="DW6" s="132"/>
      <c r="DX6" s="132"/>
      <c r="DY6" s="132"/>
      <c r="DZ6" s="132"/>
      <c r="EA6" s="132"/>
      <c r="EB6" s="132"/>
      <c r="EC6" s="132"/>
      <c r="ED6" s="132"/>
      <c r="EE6" s="132"/>
      <c r="EF6" s="132"/>
      <c r="EG6" s="132"/>
      <c r="EH6" s="132"/>
      <c r="EI6" s="132"/>
      <c r="EJ6" s="132"/>
      <c r="EK6" s="132"/>
      <c r="EL6" s="132"/>
      <c r="EM6" s="132"/>
      <c r="EN6" s="132"/>
      <c r="EO6" s="132"/>
      <c r="EP6" s="132"/>
      <c r="EQ6" s="132"/>
      <c r="ER6" s="132"/>
      <c r="ES6" s="132"/>
      <c r="ET6" s="132"/>
      <c r="EU6" s="132"/>
      <c r="EV6" s="132"/>
      <c r="EW6" s="132"/>
      <c r="EX6" s="132"/>
      <c r="EY6" s="132"/>
      <c r="EZ6" s="132"/>
      <c r="FA6" s="132"/>
      <c r="FB6" s="132"/>
      <c r="FC6" s="132"/>
      <c r="FD6" s="132"/>
      <c r="FE6" s="132"/>
      <c r="FF6" s="132"/>
      <c r="FG6" s="132"/>
      <c r="FH6" s="132"/>
      <c r="FI6" s="132"/>
      <c r="FJ6" s="132"/>
      <c r="FK6" s="132"/>
      <c r="FL6" s="132"/>
      <c r="FM6" s="132"/>
      <c r="FN6" s="132"/>
      <c r="FO6" s="132"/>
      <c r="FP6" s="132"/>
      <c r="FQ6" s="132"/>
      <c r="FR6" s="132"/>
      <c r="FS6" s="133"/>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row>
    <row r="7" spans="1:266" s="13" customFormat="1" x14ac:dyDescent="0.3">
      <c r="A7" s="12" t="s">
        <v>13</v>
      </c>
      <c r="B7" s="134" t="s">
        <v>14</v>
      </c>
      <c r="C7" s="134"/>
      <c r="D7" s="134"/>
      <c r="E7" s="134"/>
      <c r="F7" s="134"/>
      <c r="G7" s="134"/>
      <c r="H7" s="130">
        <v>43938</v>
      </c>
      <c r="I7" s="130"/>
      <c r="J7" s="130"/>
      <c r="K7" s="130"/>
      <c r="L7" s="130"/>
      <c r="M7" s="130"/>
      <c r="N7" s="130"/>
      <c r="O7" s="130">
        <v>43937</v>
      </c>
      <c r="P7" s="130"/>
      <c r="Q7" s="130"/>
      <c r="R7" s="130"/>
      <c r="S7" s="130"/>
      <c r="T7" s="130"/>
      <c r="U7" s="130"/>
      <c r="V7" s="130" t="s">
        <v>15</v>
      </c>
      <c r="W7" s="130"/>
      <c r="X7" s="130"/>
      <c r="Y7" s="130"/>
      <c r="Z7" s="130"/>
      <c r="AA7" s="130"/>
      <c r="AB7" s="130"/>
      <c r="AC7" s="130" t="s">
        <v>16</v>
      </c>
      <c r="AD7" s="130"/>
      <c r="AE7" s="130"/>
      <c r="AF7" s="130"/>
      <c r="AG7" s="130"/>
      <c r="AH7" s="130"/>
      <c r="AI7" s="130"/>
      <c r="AJ7" s="130">
        <v>43934</v>
      </c>
      <c r="AK7" s="130"/>
      <c r="AL7" s="130"/>
      <c r="AM7" s="130"/>
      <c r="AN7" s="130"/>
      <c r="AO7" s="130"/>
      <c r="AP7" s="130"/>
      <c r="AQ7" s="130">
        <v>43933</v>
      </c>
      <c r="AR7" s="130"/>
      <c r="AS7" s="130"/>
      <c r="AT7" s="130"/>
      <c r="AU7" s="130"/>
      <c r="AV7" s="130"/>
      <c r="AW7" s="130"/>
      <c r="AX7" s="130">
        <v>43932</v>
      </c>
      <c r="AY7" s="130"/>
      <c r="AZ7" s="130"/>
      <c r="BA7" s="130"/>
      <c r="BB7" s="130"/>
      <c r="BC7" s="130"/>
      <c r="BD7" s="130"/>
      <c r="BE7" s="130">
        <v>43931</v>
      </c>
      <c r="BF7" s="130"/>
      <c r="BG7" s="130"/>
      <c r="BH7" s="130"/>
      <c r="BI7" s="130"/>
      <c r="BJ7" s="130"/>
      <c r="BK7" s="130"/>
      <c r="BL7" s="130">
        <v>43930</v>
      </c>
      <c r="BM7" s="130"/>
      <c r="BN7" s="130"/>
      <c r="BO7" s="130"/>
      <c r="BP7" s="130"/>
      <c r="BQ7" s="130"/>
      <c r="BR7" s="130"/>
      <c r="BS7" s="130">
        <v>43929</v>
      </c>
      <c r="BT7" s="130"/>
      <c r="BU7" s="130"/>
      <c r="BV7" s="130"/>
      <c r="BW7" s="130"/>
      <c r="BX7" s="130"/>
      <c r="BY7" s="130"/>
      <c r="BZ7" s="130">
        <v>43928</v>
      </c>
      <c r="CA7" s="130"/>
      <c r="CB7" s="130"/>
      <c r="CC7" s="130"/>
      <c r="CD7" s="130"/>
      <c r="CE7" s="130"/>
      <c r="CF7" s="130"/>
      <c r="CG7" s="130">
        <v>43927</v>
      </c>
      <c r="CH7" s="130"/>
      <c r="CI7" s="130"/>
      <c r="CJ7" s="130"/>
      <c r="CK7" s="130"/>
      <c r="CL7" s="130"/>
      <c r="CM7" s="130"/>
      <c r="CN7" s="130">
        <v>43926</v>
      </c>
      <c r="CO7" s="130"/>
      <c r="CP7" s="130"/>
      <c r="CQ7" s="130"/>
      <c r="CR7" s="130"/>
      <c r="CS7" s="130"/>
      <c r="CT7" s="130"/>
      <c r="CU7" s="130">
        <v>43925</v>
      </c>
      <c r="CV7" s="130"/>
      <c r="CW7" s="130"/>
      <c r="CX7" s="130"/>
      <c r="CY7" s="130"/>
      <c r="CZ7" s="130"/>
      <c r="DA7" s="130"/>
      <c r="DB7" s="130">
        <v>43923</v>
      </c>
      <c r="DC7" s="130"/>
      <c r="DD7" s="130"/>
      <c r="DE7" s="130"/>
      <c r="DF7" s="130"/>
      <c r="DG7" s="130"/>
      <c r="DH7" s="130"/>
      <c r="DI7" s="130">
        <v>43922</v>
      </c>
      <c r="DJ7" s="130"/>
      <c r="DK7" s="130"/>
      <c r="DL7" s="130"/>
      <c r="DM7" s="130"/>
      <c r="DN7" s="130"/>
      <c r="DO7" s="130"/>
      <c r="DP7" s="130">
        <v>43921</v>
      </c>
      <c r="DQ7" s="130"/>
      <c r="DR7" s="130"/>
      <c r="DS7" s="130"/>
      <c r="DT7" s="130"/>
      <c r="DU7" s="130"/>
      <c r="DV7" s="130"/>
      <c r="DW7" s="130">
        <v>43920</v>
      </c>
      <c r="DX7" s="130"/>
      <c r="DY7" s="130"/>
      <c r="DZ7" s="130"/>
      <c r="EA7" s="130"/>
      <c r="EB7" s="130"/>
      <c r="EC7" s="130"/>
      <c r="ED7" s="130">
        <v>43919</v>
      </c>
      <c r="EE7" s="130"/>
      <c r="EF7" s="130"/>
      <c r="EG7" s="130"/>
      <c r="EH7" s="130"/>
      <c r="EI7" s="130"/>
      <c r="EJ7" s="130"/>
      <c r="EK7" s="130">
        <v>43918</v>
      </c>
      <c r="EL7" s="130"/>
      <c r="EM7" s="130"/>
      <c r="EN7" s="130"/>
      <c r="EO7" s="130"/>
      <c r="EP7" s="130"/>
      <c r="EQ7" s="130"/>
      <c r="ER7" s="130">
        <v>43916</v>
      </c>
      <c r="ES7" s="130"/>
      <c r="ET7" s="130"/>
      <c r="EU7" s="130"/>
      <c r="EV7" s="130"/>
      <c r="EW7" s="130"/>
      <c r="EX7" s="130"/>
      <c r="EY7" s="130">
        <v>43915</v>
      </c>
      <c r="EZ7" s="130"/>
      <c r="FA7" s="130"/>
      <c r="FB7" s="130"/>
      <c r="FC7" s="130"/>
      <c r="FD7" s="130"/>
      <c r="FE7" s="130"/>
      <c r="FF7" s="130">
        <v>43914</v>
      </c>
      <c r="FG7" s="130"/>
      <c r="FH7" s="130"/>
      <c r="FI7" s="130"/>
      <c r="FJ7" s="130"/>
      <c r="FK7" s="130"/>
      <c r="FL7" s="130"/>
      <c r="FM7" s="130">
        <v>43913</v>
      </c>
      <c r="FN7" s="130"/>
      <c r="FO7" s="130"/>
      <c r="FP7" s="130"/>
      <c r="FQ7" s="130"/>
      <c r="FR7" s="130"/>
      <c r="FS7" s="130"/>
    </row>
    <row r="8" spans="1:266" x14ac:dyDescent="0.3">
      <c r="A8" s="14"/>
      <c r="B8" s="15" t="s">
        <v>17</v>
      </c>
      <c r="C8" s="16" t="s">
        <v>18</v>
      </c>
      <c r="D8" s="15" t="s">
        <v>19</v>
      </c>
      <c r="E8" s="16" t="s">
        <v>18</v>
      </c>
      <c r="F8" s="17" t="s">
        <v>20</v>
      </c>
      <c r="G8" s="16" t="s">
        <v>18</v>
      </c>
      <c r="H8" s="18" t="s">
        <v>17</v>
      </c>
      <c r="I8" s="16" t="s">
        <v>18</v>
      </c>
      <c r="J8" s="15" t="s">
        <v>19</v>
      </c>
      <c r="K8" s="16" t="s">
        <v>18</v>
      </c>
      <c r="L8" s="15" t="s">
        <v>21</v>
      </c>
      <c r="M8" s="15" t="s">
        <v>20</v>
      </c>
      <c r="N8" s="19" t="s">
        <v>18</v>
      </c>
      <c r="O8" s="18" t="s">
        <v>17</v>
      </c>
      <c r="P8" s="16" t="s">
        <v>18</v>
      </c>
      <c r="Q8" s="15" t="s">
        <v>19</v>
      </c>
      <c r="R8" s="16" t="s">
        <v>18</v>
      </c>
      <c r="S8" s="15" t="s">
        <v>21</v>
      </c>
      <c r="T8" s="15" t="s">
        <v>20</v>
      </c>
      <c r="U8" s="19" t="s">
        <v>18</v>
      </c>
      <c r="V8" s="18" t="s">
        <v>17</v>
      </c>
      <c r="W8" s="16" t="s">
        <v>18</v>
      </c>
      <c r="X8" s="15" t="s">
        <v>19</v>
      </c>
      <c r="Y8" s="16" t="s">
        <v>18</v>
      </c>
      <c r="Z8" s="15" t="s">
        <v>21</v>
      </c>
      <c r="AA8" s="15" t="s">
        <v>20</v>
      </c>
      <c r="AB8" s="19" t="s">
        <v>18</v>
      </c>
      <c r="AC8" s="18" t="s">
        <v>17</v>
      </c>
      <c r="AD8" s="16" t="s">
        <v>18</v>
      </c>
      <c r="AE8" s="15" t="s">
        <v>19</v>
      </c>
      <c r="AF8" s="16" t="s">
        <v>18</v>
      </c>
      <c r="AG8" s="15" t="s">
        <v>21</v>
      </c>
      <c r="AH8" s="15" t="s">
        <v>20</v>
      </c>
      <c r="AI8" s="19" t="s">
        <v>18</v>
      </c>
      <c r="AJ8" s="18" t="s">
        <v>17</v>
      </c>
      <c r="AK8" s="16" t="s">
        <v>18</v>
      </c>
      <c r="AL8" s="15" t="s">
        <v>19</v>
      </c>
      <c r="AM8" s="16" t="s">
        <v>18</v>
      </c>
      <c r="AN8" s="15" t="s">
        <v>21</v>
      </c>
      <c r="AO8" s="15" t="s">
        <v>20</v>
      </c>
      <c r="AP8" s="19" t="s">
        <v>18</v>
      </c>
      <c r="AQ8" s="18" t="s">
        <v>17</v>
      </c>
      <c r="AR8" s="16" t="s">
        <v>18</v>
      </c>
      <c r="AS8" s="15" t="s">
        <v>19</v>
      </c>
      <c r="AT8" s="16" t="s">
        <v>18</v>
      </c>
      <c r="AU8" s="15" t="s">
        <v>21</v>
      </c>
      <c r="AV8" s="15" t="s">
        <v>20</v>
      </c>
      <c r="AW8" s="19" t="s">
        <v>18</v>
      </c>
      <c r="AX8" s="18" t="s">
        <v>17</v>
      </c>
      <c r="AY8" s="16" t="s">
        <v>18</v>
      </c>
      <c r="AZ8" s="15" t="s">
        <v>19</v>
      </c>
      <c r="BA8" s="16" t="s">
        <v>18</v>
      </c>
      <c r="BB8" s="15" t="s">
        <v>21</v>
      </c>
      <c r="BC8" s="15" t="s">
        <v>20</v>
      </c>
      <c r="BD8" s="19" t="s">
        <v>18</v>
      </c>
      <c r="BE8" s="18" t="s">
        <v>17</v>
      </c>
      <c r="BF8" s="16" t="s">
        <v>18</v>
      </c>
      <c r="BG8" s="15" t="s">
        <v>19</v>
      </c>
      <c r="BH8" s="16" t="s">
        <v>18</v>
      </c>
      <c r="BI8" s="15" t="s">
        <v>21</v>
      </c>
      <c r="BJ8" s="15" t="s">
        <v>20</v>
      </c>
      <c r="BK8" s="19" t="s">
        <v>18</v>
      </c>
      <c r="BL8" s="18" t="s">
        <v>17</v>
      </c>
      <c r="BM8" s="16" t="s">
        <v>18</v>
      </c>
      <c r="BN8" s="15" t="s">
        <v>19</v>
      </c>
      <c r="BO8" s="16" t="s">
        <v>18</v>
      </c>
      <c r="BP8" s="15" t="s">
        <v>21</v>
      </c>
      <c r="BQ8" s="15" t="s">
        <v>20</v>
      </c>
      <c r="BR8" s="19" t="s">
        <v>18</v>
      </c>
      <c r="BS8" s="18" t="s">
        <v>17</v>
      </c>
      <c r="BT8" s="16" t="s">
        <v>18</v>
      </c>
      <c r="BU8" s="15" t="s">
        <v>19</v>
      </c>
      <c r="BV8" s="16" t="s">
        <v>18</v>
      </c>
      <c r="BW8" s="15" t="s">
        <v>21</v>
      </c>
      <c r="BX8" s="15" t="s">
        <v>20</v>
      </c>
      <c r="BY8" s="16" t="s">
        <v>18</v>
      </c>
      <c r="BZ8" s="18" t="s">
        <v>17</v>
      </c>
      <c r="CA8" s="16" t="s">
        <v>18</v>
      </c>
      <c r="CB8" s="15" t="s">
        <v>19</v>
      </c>
      <c r="CC8" s="16" t="s">
        <v>18</v>
      </c>
      <c r="CD8" s="15" t="s">
        <v>21</v>
      </c>
      <c r="CE8" s="15" t="s">
        <v>20</v>
      </c>
      <c r="CF8" s="19" t="s">
        <v>18</v>
      </c>
      <c r="CG8" s="18" t="s">
        <v>17</v>
      </c>
      <c r="CH8" s="16" t="s">
        <v>18</v>
      </c>
      <c r="CI8" s="15" t="s">
        <v>19</v>
      </c>
      <c r="CJ8" s="16" t="s">
        <v>18</v>
      </c>
      <c r="CK8" s="15" t="s">
        <v>21</v>
      </c>
      <c r="CL8" s="15" t="s">
        <v>20</v>
      </c>
      <c r="CM8" s="19" t="s">
        <v>18</v>
      </c>
      <c r="CN8" s="18" t="s">
        <v>17</v>
      </c>
      <c r="CO8" s="16" t="s">
        <v>18</v>
      </c>
      <c r="CP8" s="15" t="s">
        <v>19</v>
      </c>
      <c r="CQ8" s="16" t="s">
        <v>18</v>
      </c>
      <c r="CR8" s="15" t="s">
        <v>21</v>
      </c>
      <c r="CS8" s="15" t="s">
        <v>20</v>
      </c>
      <c r="CT8" s="19" t="s">
        <v>18</v>
      </c>
      <c r="CU8" s="18" t="s">
        <v>17</v>
      </c>
      <c r="CV8" s="16" t="s">
        <v>18</v>
      </c>
      <c r="CW8" s="15" t="s">
        <v>19</v>
      </c>
      <c r="CX8" s="16" t="s">
        <v>18</v>
      </c>
      <c r="CY8" s="15" t="s">
        <v>21</v>
      </c>
      <c r="CZ8" s="15" t="s">
        <v>20</v>
      </c>
      <c r="DA8" s="19" t="s">
        <v>18</v>
      </c>
      <c r="DB8" s="18" t="s">
        <v>17</v>
      </c>
      <c r="DC8" s="16" t="s">
        <v>18</v>
      </c>
      <c r="DD8" s="15" t="s">
        <v>19</v>
      </c>
      <c r="DE8" s="16" t="s">
        <v>18</v>
      </c>
      <c r="DF8" s="15" t="s">
        <v>21</v>
      </c>
      <c r="DG8" s="15" t="s">
        <v>20</v>
      </c>
      <c r="DH8" s="19" t="s">
        <v>18</v>
      </c>
      <c r="DI8" s="18" t="s">
        <v>17</v>
      </c>
      <c r="DJ8" s="16" t="s">
        <v>18</v>
      </c>
      <c r="DK8" s="15" t="s">
        <v>19</v>
      </c>
      <c r="DL8" s="16" t="s">
        <v>18</v>
      </c>
      <c r="DM8" s="15" t="s">
        <v>21</v>
      </c>
      <c r="DN8" s="15" t="s">
        <v>20</v>
      </c>
      <c r="DO8" s="19" t="s">
        <v>18</v>
      </c>
      <c r="DP8" s="18" t="s">
        <v>17</v>
      </c>
      <c r="DQ8" s="16" t="s">
        <v>18</v>
      </c>
      <c r="DR8" s="15" t="s">
        <v>19</v>
      </c>
      <c r="DS8" s="16" t="s">
        <v>18</v>
      </c>
      <c r="DT8" s="15" t="s">
        <v>21</v>
      </c>
      <c r="DU8" s="15" t="s">
        <v>20</v>
      </c>
      <c r="DV8" s="19" t="s">
        <v>18</v>
      </c>
      <c r="DW8" s="18" t="s">
        <v>17</v>
      </c>
      <c r="DX8" s="16" t="s">
        <v>18</v>
      </c>
      <c r="DY8" s="15" t="s">
        <v>19</v>
      </c>
      <c r="DZ8" s="16" t="s">
        <v>18</v>
      </c>
      <c r="EA8" s="15" t="s">
        <v>21</v>
      </c>
      <c r="EB8" s="15" t="s">
        <v>20</v>
      </c>
      <c r="EC8" s="19" t="s">
        <v>18</v>
      </c>
      <c r="ED8" s="18" t="s">
        <v>17</v>
      </c>
      <c r="EE8" s="16" t="s">
        <v>18</v>
      </c>
      <c r="EF8" s="15" t="s">
        <v>19</v>
      </c>
      <c r="EG8" s="16" t="s">
        <v>18</v>
      </c>
      <c r="EH8" s="15" t="s">
        <v>21</v>
      </c>
      <c r="EI8" s="15" t="s">
        <v>20</v>
      </c>
      <c r="EJ8" s="19" t="s">
        <v>18</v>
      </c>
      <c r="EK8" s="18" t="s">
        <v>17</v>
      </c>
      <c r="EL8" s="16" t="s">
        <v>18</v>
      </c>
      <c r="EM8" s="15" t="s">
        <v>19</v>
      </c>
      <c r="EN8" s="16" t="s">
        <v>18</v>
      </c>
      <c r="EO8" s="15" t="s">
        <v>21</v>
      </c>
      <c r="EP8" s="15" t="s">
        <v>20</v>
      </c>
      <c r="EQ8" s="19" t="s">
        <v>18</v>
      </c>
      <c r="ER8" s="18" t="s">
        <v>17</v>
      </c>
      <c r="ES8" s="16" t="s">
        <v>18</v>
      </c>
      <c r="ET8" s="15" t="s">
        <v>19</v>
      </c>
      <c r="EU8" s="16" t="s">
        <v>18</v>
      </c>
      <c r="EV8" s="15" t="s">
        <v>21</v>
      </c>
      <c r="EW8" s="15" t="s">
        <v>20</v>
      </c>
      <c r="EX8" s="19" t="s">
        <v>18</v>
      </c>
      <c r="EY8" s="18" t="s">
        <v>17</v>
      </c>
      <c r="EZ8" s="16" t="s">
        <v>18</v>
      </c>
      <c r="FA8" s="15" t="s">
        <v>19</v>
      </c>
      <c r="FB8" s="16" t="s">
        <v>18</v>
      </c>
      <c r="FC8" s="15" t="s">
        <v>21</v>
      </c>
      <c r="FD8" s="15" t="s">
        <v>20</v>
      </c>
      <c r="FE8" s="19" t="s">
        <v>18</v>
      </c>
      <c r="FF8" s="18" t="s">
        <v>17</v>
      </c>
      <c r="FG8" s="16" t="s">
        <v>18</v>
      </c>
      <c r="FH8" s="15" t="s">
        <v>19</v>
      </c>
      <c r="FI8" s="16" t="s">
        <v>18</v>
      </c>
      <c r="FJ8" s="15" t="s">
        <v>21</v>
      </c>
      <c r="FK8" s="15" t="s">
        <v>20</v>
      </c>
      <c r="FL8" s="19" t="s">
        <v>18</v>
      </c>
      <c r="FM8" s="18" t="s">
        <v>17</v>
      </c>
      <c r="FN8" s="16" t="s">
        <v>18</v>
      </c>
      <c r="FO8" s="15" t="s">
        <v>19</v>
      </c>
      <c r="FP8" s="16" t="s">
        <v>18</v>
      </c>
      <c r="FQ8" s="15" t="s">
        <v>21</v>
      </c>
      <c r="FR8" s="15" t="s">
        <v>20</v>
      </c>
      <c r="FS8" s="19" t="s">
        <v>18</v>
      </c>
    </row>
    <row r="9" spans="1:266" x14ac:dyDescent="0.3">
      <c r="A9" s="20" t="s">
        <v>22</v>
      </c>
      <c r="B9" s="21">
        <v>443658</v>
      </c>
      <c r="C9" s="22">
        <f t="shared" ref="C9:C28" si="0">B9/B$30*100</f>
        <v>5.1701847528389768</v>
      </c>
      <c r="D9" s="23">
        <v>422404</v>
      </c>
      <c r="E9" s="22">
        <f t="shared" ref="E9:E28" si="1">D9/D$30*100</f>
        <v>4.8546174226477934</v>
      </c>
      <c r="F9" s="23">
        <f t="shared" ref="F9:F28" si="2">B9+D9</f>
        <v>866062</v>
      </c>
      <c r="G9" s="24">
        <f t="shared" ref="G9:G28" si="3">F9/F$30*100</f>
        <v>5.0113055871536449</v>
      </c>
      <c r="H9" s="25">
        <v>0</v>
      </c>
      <c r="I9" s="26">
        <f t="shared" ref="I9:I28" si="4">H9/H$30*100</f>
        <v>0</v>
      </c>
      <c r="J9" s="25">
        <v>0</v>
      </c>
      <c r="K9" s="26">
        <f t="shared" ref="K9:K28" si="5">J9/J$30*100</f>
        <v>0</v>
      </c>
      <c r="L9" s="27">
        <v>0</v>
      </c>
      <c r="M9" s="28">
        <f t="shared" ref="M9:M28" si="6">H9+J9</f>
        <v>0</v>
      </c>
      <c r="N9" s="29">
        <f t="shared" ref="N9:N28" si="7">M9/M$30*100</f>
        <v>0</v>
      </c>
      <c r="O9" s="30">
        <v>0</v>
      </c>
      <c r="P9" s="22">
        <f t="shared" ref="P9:P28" si="8">O9/O$30*100</f>
        <v>0</v>
      </c>
      <c r="Q9" s="30">
        <v>0</v>
      </c>
      <c r="R9" s="22">
        <f t="shared" ref="R9:R28" si="9">Q9/Q$30*100</f>
        <v>0</v>
      </c>
      <c r="S9" s="31">
        <v>0</v>
      </c>
      <c r="T9" s="32">
        <f t="shared" ref="T9:T28" si="10">O9+Q9</f>
        <v>0</v>
      </c>
      <c r="U9" s="33">
        <f t="shared" ref="U9:U28" si="11">T9/T$30*100</f>
        <v>0</v>
      </c>
      <c r="V9" s="30">
        <v>0</v>
      </c>
      <c r="W9" s="22">
        <f t="shared" ref="W9:W28" si="12">V9/V$30*100</f>
        <v>0</v>
      </c>
      <c r="X9" s="30">
        <v>0</v>
      </c>
      <c r="Y9" s="22">
        <f t="shared" ref="Y9:Y28" si="13">X9/X$30*100</f>
        <v>0</v>
      </c>
      <c r="Z9" s="31">
        <v>0</v>
      </c>
      <c r="AA9" s="32">
        <f t="shared" ref="AA9:AA28" si="14">V9+X9</f>
        <v>0</v>
      </c>
      <c r="AB9" s="33">
        <f t="shared" ref="AB9:AB28" si="15">AA9/AA$30*100</f>
        <v>0</v>
      </c>
      <c r="AC9" s="34">
        <v>0</v>
      </c>
      <c r="AD9" s="22">
        <f t="shared" ref="AD9:AD28" si="16">AC9/AC$30*100</f>
        <v>0</v>
      </c>
      <c r="AE9" s="34">
        <v>0</v>
      </c>
      <c r="AF9" s="22">
        <f t="shared" ref="AF9:AF28" si="17">AE9/AE$30*100</f>
        <v>0</v>
      </c>
      <c r="AG9" s="31">
        <v>0</v>
      </c>
      <c r="AH9" s="32">
        <f t="shared" ref="AH9:AH28" si="18">AC9+AE9</f>
        <v>0</v>
      </c>
      <c r="AI9" s="33">
        <f t="shared" ref="AI9:AI28" si="19">AH9/AH$30*100</f>
        <v>0</v>
      </c>
      <c r="AJ9" s="34">
        <v>0</v>
      </c>
      <c r="AK9" s="22">
        <f t="shared" ref="AK9:AK28" si="20">AJ9/AJ$30*100</f>
        <v>0</v>
      </c>
      <c r="AL9" s="34">
        <v>0</v>
      </c>
      <c r="AM9" s="22">
        <f t="shared" ref="AM9:AM28" si="21">AL9/AL$30*100</f>
        <v>0</v>
      </c>
      <c r="AN9" s="31">
        <v>0</v>
      </c>
      <c r="AO9" s="32">
        <f t="shared" ref="AO9:AO28" si="22">AJ9+AL9</f>
        <v>0</v>
      </c>
      <c r="AP9" s="33">
        <f t="shared" ref="AP9:AP28" si="23">AO9/AO$30*100</f>
        <v>0</v>
      </c>
      <c r="AQ9" s="34">
        <v>0</v>
      </c>
      <c r="AR9" s="22">
        <f t="shared" ref="AR9:AR28" si="24">AQ9/AQ$30*100</f>
        <v>0</v>
      </c>
      <c r="AS9" s="34">
        <v>0</v>
      </c>
      <c r="AT9" s="22">
        <f t="shared" ref="AT9:AT28" si="25">AS9/AS$30*100</f>
        <v>0</v>
      </c>
      <c r="AU9" s="31">
        <v>0</v>
      </c>
      <c r="AV9" s="32">
        <f t="shared" ref="AV9:AV28" si="26">AQ9+AS9</f>
        <v>0</v>
      </c>
      <c r="AW9" s="33">
        <f t="shared" ref="AW9:AW28" si="27">AV9/AV$30*100</f>
        <v>0</v>
      </c>
      <c r="AX9" s="34">
        <v>0</v>
      </c>
      <c r="AY9" s="22">
        <f t="shared" ref="AY9:AY28" si="28">AX9/AX$30*100</f>
        <v>0</v>
      </c>
      <c r="AZ9" s="34">
        <v>0</v>
      </c>
      <c r="BA9" s="22">
        <f t="shared" ref="BA9:BA28" si="29">AZ9/AZ$30*100</f>
        <v>0</v>
      </c>
      <c r="BB9" s="31">
        <v>0</v>
      </c>
      <c r="BC9" s="32">
        <f t="shared" ref="BC9:BC28" si="30">AX9+AZ9</f>
        <v>0</v>
      </c>
      <c r="BD9" s="33">
        <f t="shared" ref="BD9:BD28" si="31">BC9/BC$30*100</f>
        <v>0</v>
      </c>
      <c r="BE9" s="34">
        <v>0</v>
      </c>
      <c r="BF9" s="22">
        <f t="shared" ref="BF9:BF28" si="32">BE9/BE$30*100</f>
        <v>0</v>
      </c>
      <c r="BG9" s="34">
        <v>0</v>
      </c>
      <c r="BH9" s="22">
        <f t="shared" ref="BH9:BH28" si="33">BG9/BG$30*100</f>
        <v>0</v>
      </c>
      <c r="BI9" s="31">
        <v>0</v>
      </c>
      <c r="BJ9" s="32">
        <f t="shared" ref="BJ9:BJ28" si="34">BE9+BG9</f>
        <v>0</v>
      </c>
      <c r="BK9" s="33">
        <f t="shared" ref="BK9:BK28" si="35">BJ9/BJ$30*100</f>
        <v>0</v>
      </c>
      <c r="BL9" s="23">
        <v>0</v>
      </c>
      <c r="BM9" s="22">
        <f t="shared" ref="BM9:BM28" si="36">BL9/BL$30*100</f>
        <v>0</v>
      </c>
      <c r="BN9" s="23">
        <v>0</v>
      </c>
      <c r="BO9" s="22">
        <f t="shared" ref="BO9:BO28" si="37">BN9/BN$30*100</f>
        <v>0</v>
      </c>
      <c r="BP9" s="31">
        <v>0</v>
      </c>
      <c r="BQ9" s="32">
        <f t="shared" ref="BQ9:BQ28" si="38">BL9+BN9</f>
        <v>0</v>
      </c>
      <c r="BR9" s="33">
        <f t="shared" ref="BR9:BR28" si="39">BQ9/BQ$30*100</f>
        <v>0</v>
      </c>
      <c r="BS9" s="23">
        <v>0</v>
      </c>
      <c r="BT9" s="22">
        <f t="shared" ref="BT9:BT28" si="40">BS9/BS$30*100</f>
        <v>0</v>
      </c>
      <c r="BU9" s="23">
        <v>0</v>
      </c>
      <c r="BV9" s="22">
        <f t="shared" ref="BV9:BV28" si="41">BU9/BU$30*100</f>
        <v>0</v>
      </c>
      <c r="BW9" s="31">
        <v>0</v>
      </c>
      <c r="BX9" s="32">
        <f t="shared" ref="BX9:BX28" si="42">BS9+BU9</f>
        <v>0</v>
      </c>
      <c r="BY9" s="22">
        <f t="shared" ref="BY9:BY28" si="43">BX9/BX$30*100</f>
        <v>0</v>
      </c>
      <c r="BZ9" s="35">
        <v>0</v>
      </c>
      <c r="CA9" s="22">
        <f t="shared" ref="CA9:CA28" si="44">BZ9/BZ$30*100</f>
        <v>0</v>
      </c>
      <c r="CB9" s="23">
        <v>0</v>
      </c>
      <c r="CC9" s="22">
        <f t="shared" ref="CC9:CC28" si="45">CB9/CB$30*100</f>
        <v>0</v>
      </c>
      <c r="CD9" s="31">
        <v>0</v>
      </c>
      <c r="CE9" s="32">
        <f t="shared" ref="CE9:CE28" si="46">BZ9+CB9</f>
        <v>0</v>
      </c>
      <c r="CF9" s="33">
        <f t="shared" ref="CF9:CF28" si="47">CE9/CE$30*100</f>
        <v>0</v>
      </c>
      <c r="CG9" s="36"/>
      <c r="CH9" s="22"/>
      <c r="CI9" s="37"/>
      <c r="CJ9" s="22"/>
      <c r="CK9" s="31"/>
      <c r="CL9" s="23">
        <v>0</v>
      </c>
      <c r="CM9" s="33">
        <f t="shared" ref="CM9:CM28" si="48">CL9/CL$30*100</f>
        <v>0</v>
      </c>
      <c r="CN9" s="36"/>
      <c r="CO9" s="22"/>
      <c r="CP9" s="37"/>
      <c r="CQ9" s="22"/>
      <c r="CR9" s="31"/>
      <c r="CS9" s="23">
        <v>0</v>
      </c>
      <c r="CT9" s="33">
        <f t="shared" ref="CT9:CT28" si="49">CS9/CS$30*100</f>
        <v>0</v>
      </c>
      <c r="CU9" s="36"/>
      <c r="CV9" s="22"/>
      <c r="CW9" s="37"/>
      <c r="CX9" s="22"/>
      <c r="CY9" s="31"/>
      <c r="CZ9" s="23">
        <v>0</v>
      </c>
      <c r="DA9" s="33">
        <f t="shared" ref="DA9:DA28" si="50">CZ9/CZ$30*100</f>
        <v>0</v>
      </c>
      <c r="DB9" s="36"/>
      <c r="DC9" s="22"/>
      <c r="DD9" s="37"/>
      <c r="DE9" s="22"/>
      <c r="DF9" s="31"/>
      <c r="DG9" s="23">
        <v>0</v>
      </c>
      <c r="DH9" s="33">
        <f t="shared" ref="DH9:DH28" si="51">DG9/DG$30*100</f>
        <v>0</v>
      </c>
      <c r="DI9" s="36"/>
      <c r="DJ9" s="22"/>
      <c r="DK9" s="37"/>
      <c r="DL9" s="22"/>
      <c r="DM9" s="31"/>
      <c r="DN9" s="23">
        <v>0</v>
      </c>
      <c r="DO9" s="33">
        <f t="shared" ref="DO9:DO28" si="52">DN9/DN$30*100</f>
        <v>0</v>
      </c>
      <c r="DP9" s="36"/>
      <c r="DQ9" s="22"/>
      <c r="DR9" s="37"/>
      <c r="DS9" s="22"/>
      <c r="DT9" s="31"/>
      <c r="DU9" s="23">
        <v>0</v>
      </c>
      <c r="DV9" s="33">
        <f t="shared" ref="DV9:DV28" si="53">DU9/DU$30*100</f>
        <v>0</v>
      </c>
      <c r="DW9" s="36"/>
      <c r="DX9" s="22"/>
      <c r="DY9" s="37"/>
      <c r="DZ9" s="22"/>
      <c r="EA9" s="31"/>
      <c r="EB9" s="23">
        <v>0</v>
      </c>
      <c r="EC9" s="33">
        <f t="shared" ref="EC9:EC28" si="54">EB9/EB$30*100</f>
        <v>0</v>
      </c>
      <c r="ED9" s="36"/>
      <c r="EE9" s="22"/>
      <c r="EF9" s="37"/>
      <c r="EG9" s="22"/>
      <c r="EH9" s="31"/>
      <c r="EI9" s="23">
        <v>0</v>
      </c>
      <c r="EJ9" s="33">
        <f t="shared" ref="EJ9:EJ28" si="55">EI9/EI$30*100</f>
        <v>0</v>
      </c>
      <c r="EK9" s="36"/>
      <c r="EL9" s="22"/>
      <c r="EM9" s="37"/>
      <c r="EN9" s="22"/>
      <c r="EO9" s="31"/>
      <c r="EP9" s="23">
        <v>0</v>
      </c>
      <c r="EQ9" s="33">
        <f t="shared" ref="EQ9:EQ28" si="56">EP9/EP$30*100</f>
        <v>0</v>
      </c>
      <c r="ER9" s="36"/>
      <c r="ES9" s="22"/>
      <c r="ET9" s="37"/>
      <c r="EU9" s="22"/>
      <c r="EV9" s="31"/>
      <c r="EW9" s="23">
        <v>0</v>
      </c>
      <c r="EX9" s="33">
        <f t="shared" ref="EX9:EX28" si="57">EW9/EW$30*100</f>
        <v>0</v>
      </c>
      <c r="EY9" s="36"/>
      <c r="EZ9" s="22"/>
      <c r="FA9" s="37"/>
      <c r="FB9" s="22"/>
      <c r="FC9" s="31"/>
      <c r="FD9" s="23">
        <v>0</v>
      </c>
      <c r="FE9" s="33">
        <f t="shared" ref="FE9:FE28" si="58">FD9/FD$30*100</f>
        <v>0</v>
      </c>
      <c r="FF9" s="36"/>
      <c r="FG9" s="22"/>
      <c r="FH9" s="37"/>
      <c r="FI9" s="22"/>
      <c r="FJ9" s="31"/>
      <c r="FK9" s="23">
        <v>0</v>
      </c>
      <c r="FL9" s="33">
        <f t="shared" ref="FL9:FL28" si="59">FK9/FK$30*100</f>
        <v>0</v>
      </c>
      <c r="FM9" s="36"/>
      <c r="FN9" s="22"/>
      <c r="FO9" s="37"/>
      <c r="FP9" s="22"/>
      <c r="FQ9" s="31"/>
      <c r="FR9" s="23">
        <v>0</v>
      </c>
      <c r="FS9" s="33">
        <f t="shared" ref="FS9:FS28" si="60">FR9/FR$30*100</f>
        <v>0</v>
      </c>
    </row>
    <row r="10" spans="1:266" x14ac:dyDescent="0.3">
      <c r="A10" s="20" t="s">
        <v>23</v>
      </c>
      <c r="B10" s="21">
        <v>470233</v>
      </c>
      <c r="C10" s="22">
        <f t="shared" si="0"/>
        <v>5.479877488700148</v>
      </c>
      <c r="D10" s="23">
        <v>447209</v>
      </c>
      <c r="E10" s="22">
        <f t="shared" si="1"/>
        <v>5.1396970742817238</v>
      </c>
      <c r="F10" s="23">
        <f t="shared" si="2"/>
        <v>917442</v>
      </c>
      <c r="G10" s="24">
        <f t="shared" si="3"/>
        <v>5.3086063359083004</v>
      </c>
      <c r="H10" s="25">
        <v>0</v>
      </c>
      <c r="I10" s="26">
        <f t="shared" si="4"/>
        <v>0</v>
      </c>
      <c r="J10" s="25">
        <v>0</v>
      </c>
      <c r="K10" s="26">
        <f t="shared" si="5"/>
        <v>0</v>
      </c>
      <c r="L10" s="27">
        <v>0</v>
      </c>
      <c r="M10" s="28">
        <f t="shared" si="6"/>
        <v>0</v>
      </c>
      <c r="N10" s="29">
        <f t="shared" si="7"/>
        <v>0</v>
      </c>
      <c r="O10" s="30">
        <v>0</v>
      </c>
      <c r="P10" s="22">
        <f t="shared" si="8"/>
        <v>0</v>
      </c>
      <c r="Q10" s="30">
        <v>0</v>
      </c>
      <c r="R10" s="22">
        <f t="shared" si="9"/>
        <v>0</v>
      </c>
      <c r="S10" s="31">
        <v>0</v>
      </c>
      <c r="T10" s="32">
        <f t="shared" si="10"/>
        <v>0</v>
      </c>
      <c r="U10" s="33">
        <f t="shared" si="11"/>
        <v>0</v>
      </c>
      <c r="V10" s="30">
        <v>0</v>
      </c>
      <c r="W10" s="22">
        <f t="shared" si="12"/>
        <v>0</v>
      </c>
      <c r="X10" s="30">
        <v>0</v>
      </c>
      <c r="Y10" s="22">
        <f t="shared" si="13"/>
        <v>0</v>
      </c>
      <c r="Z10" s="31">
        <v>0</v>
      </c>
      <c r="AA10" s="32">
        <f t="shared" si="14"/>
        <v>0</v>
      </c>
      <c r="AB10" s="33">
        <f t="shared" si="15"/>
        <v>0</v>
      </c>
      <c r="AC10" s="34">
        <v>0</v>
      </c>
      <c r="AD10" s="22">
        <f t="shared" si="16"/>
        <v>0</v>
      </c>
      <c r="AE10" s="34">
        <v>0</v>
      </c>
      <c r="AF10" s="22">
        <f t="shared" si="17"/>
        <v>0</v>
      </c>
      <c r="AG10" s="31">
        <v>0</v>
      </c>
      <c r="AH10" s="32">
        <f t="shared" si="18"/>
        <v>0</v>
      </c>
      <c r="AI10" s="33">
        <f t="shared" si="19"/>
        <v>0</v>
      </c>
      <c r="AJ10" s="34">
        <v>0</v>
      </c>
      <c r="AK10" s="22">
        <f t="shared" si="20"/>
        <v>0</v>
      </c>
      <c r="AL10" s="34">
        <v>0</v>
      </c>
      <c r="AM10" s="22">
        <f t="shared" si="21"/>
        <v>0</v>
      </c>
      <c r="AN10" s="31">
        <v>0</v>
      </c>
      <c r="AO10" s="32">
        <f t="shared" si="22"/>
        <v>0</v>
      </c>
      <c r="AP10" s="33">
        <f t="shared" si="23"/>
        <v>0</v>
      </c>
      <c r="AQ10" s="34">
        <v>0</v>
      </c>
      <c r="AR10" s="22">
        <f t="shared" si="24"/>
        <v>0</v>
      </c>
      <c r="AS10" s="34">
        <v>0</v>
      </c>
      <c r="AT10" s="22">
        <f t="shared" si="25"/>
        <v>0</v>
      </c>
      <c r="AU10" s="31">
        <v>0</v>
      </c>
      <c r="AV10" s="32">
        <f t="shared" si="26"/>
        <v>0</v>
      </c>
      <c r="AW10" s="33">
        <f t="shared" si="27"/>
        <v>0</v>
      </c>
      <c r="AX10" s="34">
        <v>0</v>
      </c>
      <c r="AY10" s="22">
        <f t="shared" si="28"/>
        <v>0</v>
      </c>
      <c r="AZ10" s="34">
        <v>0</v>
      </c>
      <c r="BA10" s="22">
        <f t="shared" si="29"/>
        <v>0</v>
      </c>
      <c r="BB10" s="31">
        <v>0</v>
      </c>
      <c r="BC10" s="32">
        <f t="shared" si="30"/>
        <v>0</v>
      </c>
      <c r="BD10" s="33">
        <f t="shared" si="31"/>
        <v>0</v>
      </c>
      <c r="BE10" s="34">
        <v>0</v>
      </c>
      <c r="BF10" s="22">
        <f t="shared" si="32"/>
        <v>0</v>
      </c>
      <c r="BG10" s="34">
        <v>0</v>
      </c>
      <c r="BH10" s="22">
        <f t="shared" si="33"/>
        <v>0</v>
      </c>
      <c r="BI10" s="31">
        <v>0</v>
      </c>
      <c r="BJ10" s="32">
        <f t="shared" si="34"/>
        <v>0</v>
      </c>
      <c r="BK10" s="33">
        <f t="shared" si="35"/>
        <v>0</v>
      </c>
      <c r="BL10" s="21">
        <v>0</v>
      </c>
      <c r="BM10" s="22">
        <f t="shared" si="36"/>
        <v>0</v>
      </c>
      <c r="BN10" s="23">
        <v>0</v>
      </c>
      <c r="BO10" s="22">
        <f t="shared" si="37"/>
        <v>0</v>
      </c>
      <c r="BP10" s="31">
        <v>0</v>
      </c>
      <c r="BQ10" s="32">
        <f t="shared" si="38"/>
        <v>0</v>
      </c>
      <c r="BR10" s="33">
        <f t="shared" si="39"/>
        <v>0</v>
      </c>
      <c r="BS10" s="21">
        <v>0</v>
      </c>
      <c r="BT10" s="22">
        <f t="shared" si="40"/>
        <v>0</v>
      </c>
      <c r="BU10" s="23">
        <v>0</v>
      </c>
      <c r="BV10" s="22">
        <f t="shared" si="41"/>
        <v>0</v>
      </c>
      <c r="BW10" s="31">
        <v>0</v>
      </c>
      <c r="BX10" s="32">
        <f t="shared" si="42"/>
        <v>0</v>
      </c>
      <c r="BY10" s="22">
        <f t="shared" si="43"/>
        <v>0</v>
      </c>
      <c r="BZ10" s="35">
        <v>0</v>
      </c>
      <c r="CA10" s="22">
        <f t="shared" si="44"/>
        <v>0</v>
      </c>
      <c r="CB10" s="23">
        <v>0</v>
      </c>
      <c r="CC10" s="22">
        <f t="shared" si="45"/>
        <v>0</v>
      </c>
      <c r="CD10" s="31">
        <v>0</v>
      </c>
      <c r="CE10" s="32">
        <f t="shared" si="46"/>
        <v>0</v>
      </c>
      <c r="CF10" s="33">
        <f t="shared" si="47"/>
        <v>0</v>
      </c>
      <c r="CG10" s="36"/>
      <c r="CH10" s="22"/>
      <c r="CI10" s="37"/>
      <c r="CJ10" s="22"/>
      <c r="CK10" s="31"/>
      <c r="CL10" s="23">
        <v>0</v>
      </c>
      <c r="CM10" s="33">
        <f t="shared" si="48"/>
        <v>0</v>
      </c>
      <c r="CN10" s="36"/>
      <c r="CO10" s="22"/>
      <c r="CP10" s="37"/>
      <c r="CQ10" s="22"/>
      <c r="CR10" s="31"/>
      <c r="CS10" s="23">
        <v>0</v>
      </c>
      <c r="CT10" s="33">
        <f t="shared" si="49"/>
        <v>0</v>
      </c>
      <c r="CU10" s="36"/>
      <c r="CV10" s="22"/>
      <c r="CW10" s="37"/>
      <c r="CX10" s="22"/>
      <c r="CY10" s="31"/>
      <c r="CZ10" s="23">
        <v>0</v>
      </c>
      <c r="DA10" s="33">
        <f t="shared" si="50"/>
        <v>0</v>
      </c>
      <c r="DB10" s="36"/>
      <c r="DC10" s="22"/>
      <c r="DD10" s="37"/>
      <c r="DE10" s="22"/>
      <c r="DF10" s="31"/>
      <c r="DG10" s="23">
        <v>0</v>
      </c>
      <c r="DH10" s="33">
        <f t="shared" si="51"/>
        <v>0</v>
      </c>
      <c r="DI10" s="36"/>
      <c r="DJ10" s="22"/>
      <c r="DK10" s="37"/>
      <c r="DL10" s="22"/>
      <c r="DM10" s="31"/>
      <c r="DN10" s="23">
        <v>0</v>
      </c>
      <c r="DO10" s="33">
        <f t="shared" si="52"/>
        <v>0</v>
      </c>
      <c r="DP10" s="36"/>
      <c r="DQ10" s="22"/>
      <c r="DR10" s="37"/>
      <c r="DS10" s="22"/>
      <c r="DT10" s="31"/>
      <c r="DU10" s="23">
        <v>0</v>
      </c>
      <c r="DV10" s="33">
        <f t="shared" si="53"/>
        <v>0</v>
      </c>
      <c r="DW10" s="36"/>
      <c r="DX10" s="22"/>
      <c r="DY10" s="37"/>
      <c r="DZ10" s="22"/>
      <c r="EA10" s="31"/>
      <c r="EB10" s="23">
        <v>0</v>
      </c>
      <c r="EC10" s="33">
        <f t="shared" si="54"/>
        <v>0</v>
      </c>
      <c r="ED10" s="36"/>
      <c r="EE10" s="22"/>
      <c r="EF10" s="37"/>
      <c r="EG10" s="22"/>
      <c r="EH10" s="31"/>
      <c r="EI10" s="23">
        <v>0</v>
      </c>
      <c r="EJ10" s="33">
        <f t="shared" si="55"/>
        <v>0</v>
      </c>
      <c r="EK10" s="36"/>
      <c r="EL10" s="22"/>
      <c r="EM10" s="37"/>
      <c r="EN10" s="22"/>
      <c r="EO10" s="31"/>
      <c r="EP10" s="23">
        <v>0</v>
      </c>
      <c r="EQ10" s="33">
        <f t="shared" si="56"/>
        <v>0</v>
      </c>
      <c r="ER10" s="36"/>
      <c r="ES10" s="22"/>
      <c r="ET10" s="37"/>
      <c r="EU10" s="22"/>
      <c r="EV10" s="31"/>
      <c r="EW10" s="23">
        <v>0</v>
      </c>
      <c r="EX10" s="33">
        <f t="shared" si="57"/>
        <v>0</v>
      </c>
      <c r="EY10" s="36"/>
      <c r="EZ10" s="22"/>
      <c r="FA10" s="37"/>
      <c r="FB10" s="22"/>
      <c r="FC10" s="31"/>
      <c r="FD10" s="23">
        <v>0</v>
      </c>
      <c r="FE10" s="33">
        <f t="shared" si="58"/>
        <v>0</v>
      </c>
      <c r="FF10" s="36"/>
      <c r="FG10" s="22"/>
      <c r="FH10" s="37"/>
      <c r="FI10" s="22"/>
      <c r="FJ10" s="31"/>
      <c r="FK10" s="23">
        <v>0</v>
      </c>
      <c r="FL10" s="33">
        <f t="shared" si="59"/>
        <v>0</v>
      </c>
      <c r="FM10" s="36"/>
      <c r="FN10" s="22"/>
      <c r="FO10" s="37"/>
      <c r="FP10" s="22"/>
      <c r="FQ10" s="31"/>
      <c r="FR10" s="23">
        <v>0</v>
      </c>
      <c r="FS10" s="33">
        <f t="shared" si="60"/>
        <v>0</v>
      </c>
    </row>
    <row r="11" spans="1:266" x14ac:dyDescent="0.3">
      <c r="A11" s="20" t="s">
        <v>24</v>
      </c>
      <c r="B11" s="21">
        <v>489531</v>
      </c>
      <c r="C11" s="22">
        <f t="shared" si="0"/>
        <v>5.7047674385270115</v>
      </c>
      <c r="D11" s="23">
        <v>466784</v>
      </c>
      <c r="E11" s="22">
        <f t="shared" si="1"/>
        <v>5.3646692242810863</v>
      </c>
      <c r="F11" s="23">
        <f t="shared" si="2"/>
        <v>956315</v>
      </c>
      <c r="G11" s="24">
        <f t="shared" si="3"/>
        <v>5.5335376711815529</v>
      </c>
      <c r="H11" s="25">
        <v>0</v>
      </c>
      <c r="I11" s="26">
        <f t="shared" si="4"/>
        <v>0</v>
      </c>
      <c r="J11" s="25">
        <v>0</v>
      </c>
      <c r="K11" s="26">
        <f t="shared" si="5"/>
        <v>0</v>
      </c>
      <c r="L11" s="27">
        <v>0</v>
      </c>
      <c r="M11" s="28">
        <f t="shared" si="6"/>
        <v>0</v>
      </c>
      <c r="N11" s="29">
        <f t="shared" si="7"/>
        <v>0</v>
      </c>
      <c r="O11" s="30">
        <v>0</v>
      </c>
      <c r="P11" s="22">
        <f t="shared" si="8"/>
        <v>0</v>
      </c>
      <c r="Q11" s="30">
        <v>0</v>
      </c>
      <c r="R11" s="22">
        <f t="shared" si="9"/>
        <v>0</v>
      </c>
      <c r="S11" s="31">
        <v>0</v>
      </c>
      <c r="T11" s="32">
        <f t="shared" si="10"/>
        <v>0</v>
      </c>
      <c r="U11" s="33">
        <f t="shared" si="11"/>
        <v>0</v>
      </c>
      <c r="V11" s="30">
        <v>0</v>
      </c>
      <c r="W11" s="22">
        <f t="shared" si="12"/>
        <v>0</v>
      </c>
      <c r="X11" s="30">
        <v>0</v>
      </c>
      <c r="Y11" s="22">
        <f t="shared" si="13"/>
        <v>0</v>
      </c>
      <c r="Z11" s="31">
        <v>0</v>
      </c>
      <c r="AA11" s="32">
        <f t="shared" si="14"/>
        <v>0</v>
      </c>
      <c r="AB11" s="33">
        <f t="shared" si="15"/>
        <v>0</v>
      </c>
      <c r="AC11" s="34">
        <v>0</v>
      </c>
      <c r="AD11" s="22">
        <f t="shared" si="16"/>
        <v>0</v>
      </c>
      <c r="AE11" s="34">
        <v>0</v>
      </c>
      <c r="AF11" s="22">
        <f t="shared" si="17"/>
        <v>0</v>
      </c>
      <c r="AG11" s="31">
        <v>0</v>
      </c>
      <c r="AH11" s="32">
        <f t="shared" si="18"/>
        <v>0</v>
      </c>
      <c r="AI11" s="33">
        <f t="shared" si="19"/>
        <v>0</v>
      </c>
      <c r="AJ11" s="34">
        <v>0</v>
      </c>
      <c r="AK11" s="22">
        <f t="shared" si="20"/>
        <v>0</v>
      </c>
      <c r="AL11" s="34">
        <v>0</v>
      </c>
      <c r="AM11" s="22">
        <f t="shared" si="21"/>
        <v>0</v>
      </c>
      <c r="AN11" s="31">
        <v>0</v>
      </c>
      <c r="AO11" s="32">
        <f t="shared" si="22"/>
        <v>0</v>
      </c>
      <c r="AP11" s="33">
        <f t="shared" si="23"/>
        <v>0</v>
      </c>
      <c r="AQ11" s="34">
        <v>0</v>
      </c>
      <c r="AR11" s="22">
        <f t="shared" si="24"/>
        <v>0</v>
      </c>
      <c r="AS11" s="34">
        <v>0</v>
      </c>
      <c r="AT11" s="22">
        <f t="shared" si="25"/>
        <v>0</v>
      </c>
      <c r="AU11" s="31">
        <v>0</v>
      </c>
      <c r="AV11" s="32">
        <f t="shared" si="26"/>
        <v>0</v>
      </c>
      <c r="AW11" s="33">
        <f t="shared" si="27"/>
        <v>0</v>
      </c>
      <c r="AX11" s="34">
        <v>0</v>
      </c>
      <c r="AY11" s="22">
        <f t="shared" si="28"/>
        <v>0</v>
      </c>
      <c r="AZ11" s="34">
        <v>0</v>
      </c>
      <c r="BA11" s="22">
        <f t="shared" si="29"/>
        <v>0</v>
      </c>
      <c r="BB11" s="31">
        <v>0</v>
      </c>
      <c r="BC11" s="32">
        <f t="shared" si="30"/>
        <v>0</v>
      </c>
      <c r="BD11" s="33">
        <f t="shared" si="31"/>
        <v>0</v>
      </c>
      <c r="BE11" s="34">
        <v>0</v>
      </c>
      <c r="BF11" s="22">
        <f t="shared" si="32"/>
        <v>0</v>
      </c>
      <c r="BG11" s="34">
        <v>0</v>
      </c>
      <c r="BH11" s="22">
        <f t="shared" si="33"/>
        <v>0</v>
      </c>
      <c r="BI11" s="31">
        <v>0</v>
      </c>
      <c r="BJ11" s="32">
        <f t="shared" si="34"/>
        <v>0</v>
      </c>
      <c r="BK11" s="33">
        <f t="shared" si="35"/>
        <v>0</v>
      </c>
      <c r="BL11" s="21">
        <v>0</v>
      </c>
      <c r="BM11" s="22">
        <f t="shared" si="36"/>
        <v>0</v>
      </c>
      <c r="BN11" s="23">
        <v>0</v>
      </c>
      <c r="BO11" s="22">
        <f t="shared" si="37"/>
        <v>0</v>
      </c>
      <c r="BP11" s="31">
        <v>0</v>
      </c>
      <c r="BQ11" s="32">
        <f t="shared" si="38"/>
        <v>0</v>
      </c>
      <c r="BR11" s="33">
        <f t="shared" si="39"/>
        <v>0</v>
      </c>
      <c r="BS11" s="21">
        <v>0</v>
      </c>
      <c r="BT11" s="22">
        <f t="shared" si="40"/>
        <v>0</v>
      </c>
      <c r="BU11" s="23">
        <v>0</v>
      </c>
      <c r="BV11" s="22">
        <f t="shared" si="41"/>
        <v>0</v>
      </c>
      <c r="BW11" s="31">
        <v>0</v>
      </c>
      <c r="BX11" s="32">
        <f t="shared" si="42"/>
        <v>0</v>
      </c>
      <c r="BY11" s="22">
        <f t="shared" si="43"/>
        <v>0</v>
      </c>
      <c r="BZ11" s="35">
        <v>0</v>
      </c>
      <c r="CA11" s="22">
        <f t="shared" si="44"/>
        <v>0</v>
      </c>
      <c r="CB11" s="23">
        <v>0</v>
      </c>
      <c r="CC11" s="22">
        <f t="shared" si="45"/>
        <v>0</v>
      </c>
      <c r="CD11" s="31">
        <v>0</v>
      </c>
      <c r="CE11" s="32">
        <f t="shared" si="46"/>
        <v>0</v>
      </c>
      <c r="CF11" s="33">
        <f t="shared" si="47"/>
        <v>0</v>
      </c>
      <c r="CG11" s="36"/>
      <c r="CH11" s="22"/>
      <c r="CI11" s="37"/>
      <c r="CJ11" s="22"/>
      <c r="CK11" s="31"/>
      <c r="CL11" s="23">
        <v>0</v>
      </c>
      <c r="CM11" s="33">
        <f t="shared" si="48"/>
        <v>0</v>
      </c>
      <c r="CN11" s="36"/>
      <c r="CO11" s="22"/>
      <c r="CP11" s="37"/>
      <c r="CQ11" s="22"/>
      <c r="CR11" s="31"/>
      <c r="CS11" s="23">
        <v>0</v>
      </c>
      <c r="CT11" s="33">
        <f t="shared" si="49"/>
        <v>0</v>
      </c>
      <c r="CU11" s="36"/>
      <c r="CV11" s="22"/>
      <c r="CW11" s="37"/>
      <c r="CX11" s="22"/>
      <c r="CY11" s="31"/>
      <c r="CZ11" s="23">
        <v>0</v>
      </c>
      <c r="DA11" s="33">
        <f t="shared" si="50"/>
        <v>0</v>
      </c>
      <c r="DB11" s="36"/>
      <c r="DC11" s="22"/>
      <c r="DD11" s="37"/>
      <c r="DE11" s="22"/>
      <c r="DF11" s="31"/>
      <c r="DG11" s="23">
        <v>0</v>
      </c>
      <c r="DH11" s="33">
        <f t="shared" si="51"/>
        <v>0</v>
      </c>
      <c r="DI11" s="36"/>
      <c r="DJ11" s="22"/>
      <c r="DK11" s="37"/>
      <c r="DL11" s="22"/>
      <c r="DM11" s="31"/>
      <c r="DN11" s="23">
        <v>0</v>
      </c>
      <c r="DO11" s="33">
        <f t="shared" si="52"/>
        <v>0</v>
      </c>
      <c r="DP11" s="36"/>
      <c r="DQ11" s="22"/>
      <c r="DR11" s="37"/>
      <c r="DS11" s="22"/>
      <c r="DT11" s="31"/>
      <c r="DU11" s="23">
        <v>0</v>
      </c>
      <c r="DV11" s="33">
        <f t="shared" si="53"/>
        <v>0</v>
      </c>
      <c r="DW11" s="36"/>
      <c r="DX11" s="22"/>
      <c r="DY11" s="37"/>
      <c r="DZ11" s="22"/>
      <c r="EA11" s="31"/>
      <c r="EB11" s="23">
        <v>0</v>
      </c>
      <c r="EC11" s="33">
        <f t="shared" si="54"/>
        <v>0</v>
      </c>
      <c r="ED11" s="36"/>
      <c r="EE11" s="22"/>
      <c r="EF11" s="37"/>
      <c r="EG11" s="22"/>
      <c r="EH11" s="31"/>
      <c r="EI11" s="23">
        <v>0</v>
      </c>
      <c r="EJ11" s="33">
        <f t="shared" si="55"/>
        <v>0</v>
      </c>
      <c r="EK11" s="36"/>
      <c r="EL11" s="22"/>
      <c r="EM11" s="37"/>
      <c r="EN11" s="22"/>
      <c r="EO11" s="31"/>
      <c r="EP11" s="23">
        <v>0</v>
      </c>
      <c r="EQ11" s="33">
        <f t="shared" si="56"/>
        <v>0</v>
      </c>
      <c r="ER11" s="36"/>
      <c r="ES11" s="22"/>
      <c r="ET11" s="37"/>
      <c r="EU11" s="22"/>
      <c r="EV11" s="31"/>
      <c r="EW11" s="23">
        <v>0</v>
      </c>
      <c r="EX11" s="33">
        <f t="shared" si="57"/>
        <v>0</v>
      </c>
      <c r="EY11" s="36"/>
      <c r="EZ11" s="22"/>
      <c r="FA11" s="37"/>
      <c r="FB11" s="22"/>
      <c r="FC11" s="31"/>
      <c r="FD11" s="23">
        <v>0</v>
      </c>
      <c r="FE11" s="33">
        <f t="shared" si="58"/>
        <v>0</v>
      </c>
      <c r="FF11" s="36"/>
      <c r="FG11" s="22"/>
      <c r="FH11" s="37"/>
      <c r="FI11" s="22"/>
      <c r="FJ11" s="31"/>
      <c r="FK11" s="23">
        <v>0</v>
      </c>
      <c r="FL11" s="33">
        <f t="shared" si="59"/>
        <v>0</v>
      </c>
      <c r="FM11" s="36"/>
      <c r="FN11" s="22"/>
      <c r="FO11" s="37"/>
      <c r="FP11" s="22"/>
      <c r="FQ11" s="31"/>
      <c r="FR11" s="23">
        <v>0</v>
      </c>
      <c r="FS11" s="33">
        <f t="shared" si="60"/>
        <v>0</v>
      </c>
    </row>
    <row r="12" spans="1:266" x14ac:dyDescent="0.3">
      <c r="A12" s="20" t="s">
        <v>25</v>
      </c>
      <c r="B12" s="21">
        <v>538304</v>
      </c>
      <c r="C12" s="22">
        <f t="shared" si="0"/>
        <v>6.2731453804332</v>
      </c>
      <c r="D12" s="23">
        <v>513715</v>
      </c>
      <c r="E12" s="22">
        <f t="shared" si="1"/>
        <v>5.9040392356026734</v>
      </c>
      <c r="F12" s="23">
        <f t="shared" si="2"/>
        <v>1052019</v>
      </c>
      <c r="G12" s="24">
        <f t="shared" si="3"/>
        <v>6.087310945973603</v>
      </c>
      <c r="H12" s="25">
        <v>0</v>
      </c>
      <c r="I12" s="26">
        <f t="shared" si="4"/>
        <v>0</v>
      </c>
      <c r="J12" s="25">
        <v>0</v>
      </c>
      <c r="K12" s="26">
        <f t="shared" si="5"/>
        <v>0</v>
      </c>
      <c r="L12" s="27">
        <v>0</v>
      </c>
      <c r="M12" s="28">
        <f t="shared" si="6"/>
        <v>0</v>
      </c>
      <c r="N12" s="29">
        <f t="shared" si="7"/>
        <v>0</v>
      </c>
      <c r="O12" s="30">
        <v>0</v>
      </c>
      <c r="P12" s="22">
        <f t="shared" si="8"/>
        <v>0</v>
      </c>
      <c r="Q12" s="30">
        <v>0</v>
      </c>
      <c r="R12" s="22">
        <f t="shared" si="9"/>
        <v>0</v>
      </c>
      <c r="S12" s="31">
        <v>0</v>
      </c>
      <c r="T12" s="32">
        <f t="shared" si="10"/>
        <v>0</v>
      </c>
      <c r="U12" s="33">
        <f t="shared" si="11"/>
        <v>0</v>
      </c>
      <c r="V12" s="30">
        <v>0</v>
      </c>
      <c r="W12" s="22">
        <f t="shared" si="12"/>
        <v>0</v>
      </c>
      <c r="X12" s="30">
        <v>0</v>
      </c>
      <c r="Y12" s="22">
        <f t="shared" si="13"/>
        <v>0</v>
      </c>
      <c r="Z12" s="31">
        <v>0</v>
      </c>
      <c r="AA12" s="32">
        <f t="shared" si="14"/>
        <v>0</v>
      </c>
      <c r="AB12" s="33">
        <f t="shared" si="15"/>
        <v>0</v>
      </c>
      <c r="AC12" s="34">
        <v>0</v>
      </c>
      <c r="AD12" s="22">
        <f t="shared" si="16"/>
        <v>0</v>
      </c>
      <c r="AE12" s="34">
        <v>0</v>
      </c>
      <c r="AF12" s="22">
        <f t="shared" si="17"/>
        <v>0</v>
      </c>
      <c r="AG12" s="31">
        <v>0</v>
      </c>
      <c r="AH12" s="32">
        <f t="shared" si="18"/>
        <v>0</v>
      </c>
      <c r="AI12" s="33">
        <f t="shared" si="19"/>
        <v>0</v>
      </c>
      <c r="AJ12" s="34">
        <v>0</v>
      </c>
      <c r="AK12" s="22">
        <f t="shared" si="20"/>
        <v>0</v>
      </c>
      <c r="AL12" s="34">
        <v>0</v>
      </c>
      <c r="AM12" s="22">
        <f t="shared" si="21"/>
        <v>0</v>
      </c>
      <c r="AN12" s="31">
        <v>0</v>
      </c>
      <c r="AO12" s="32">
        <f t="shared" si="22"/>
        <v>0</v>
      </c>
      <c r="AP12" s="33">
        <f t="shared" si="23"/>
        <v>0</v>
      </c>
      <c r="AQ12" s="34">
        <v>0</v>
      </c>
      <c r="AR12" s="22">
        <f t="shared" si="24"/>
        <v>0</v>
      </c>
      <c r="AS12" s="34">
        <v>0</v>
      </c>
      <c r="AT12" s="22">
        <f t="shared" si="25"/>
        <v>0</v>
      </c>
      <c r="AU12" s="31">
        <v>0</v>
      </c>
      <c r="AV12" s="32">
        <f t="shared" si="26"/>
        <v>0</v>
      </c>
      <c r="AW12" s="33">
        <f t="shared" si="27"/>
        <v>0</v>
      </c>
      <c r="AX12" s="34">
        <v>0</v>
      </c>
      <c r="AY12" s="22">
        <f t="shared" si="28"/>
        <v>0</v>
      </c>
      <c r="AZ12" s="34">
        <v>0</v>
      </c>
      <c r="BA12" s="22">
        <f t="shared" si="29"/>
        <v>0</v>
      </c>
      <c r="BB12" s="31">
        <v>0</v>
      </c>
      <c r="BC12" s="32">
        <f t="shared" si="30"/>
        <v>0</v>
      </c>
      <c r="BD12" s="33">
        <f t="shared" si="31"/>
        <v>0</v>
      </c>
      <c r="BE12" s="34">
        <v>0</v>
      </c>
      <c r="BF12" s="22">
        <f t="shared" si="32"/>
        <v>0</v>
      </c>
      <c r="BG12" s="34">
        <v>0</v>
      </c>
      <c r="BH12" s="22">
        <f t="shared" si="33"/>
        <v>0</v>
      </c>
      <c r="BI12" s="31">
        <v>0</v>
      </c>
      <c r="BJ12" s="32">
        <f t="shared" si="34"/>
        <v>0</v>
      </c>
      <c r="BK12" s="33">
        <f t="shared" si="35"/>
        <v>0</v>
      </c>
      <c r="BL12" s="21">
        <v>0</v>
      </c>
      <c r="BM12" s="22">
        <f t="shared" si="36"/>
        <v>0</v>
      </c>
      <c r="BN12" s="23">
        <v>0</v>
      </c>
      <c r="BO12" s="22">
        <f t="shared" si="37"/>
        <v>0</v>
      </c>
      <c r="BP12" s="31">
        <v>0</v>
      </c>
      <c r="BQ12" s="32">
        <f t="shared" si="38"/>
        <v>0</v>
      </c>
      <c r="BR12" s="33">
        <f t="shared" si="39"/>
        <v>0</v>
      </c>
      <c r="BS12" s="21">
        <v>0</v>
      </c>
      <c r="BT12" s="22">
        <f t="shared" si="40"/>
        <v>0</v>
      </c>
      <c r="BU12" s="23">
        <v>0</v>
      </c>
      <c r="BV12" s="22">
        <f t="shared" si="41"/>
        <v>0</v>
      </c>
      <c r="BW12" s="31">
        <v>0</v>
      </c>
      <c r="BX12" s="32">
        <f t="shared" si="42"/>
        <v>0</v>
      </c>
      <c r="BY12" s="22">
        <f t="shared" si="43"/>
        <v>0</v>
      </c>
      <c r="BZ12" s="35">
        <v>0</v>
      </c>
      <c r="CA12" s="22">
        <f t="shared" si="44"/>
        <v>0</v>
      </c>
      <c r="CB12" s="23">
        <v>0</v>
      </c>
      <c r="CC12" s="22">
        <f t="shared" si="45"/>
        <v>0</v>
      </c>
      <c r="CD12" s="31">
        <v>0</v>
      </c>
      <c r="CE12" s="32">
        <f t="shared" si="46"/>
        <v>0</v>
      </c>
      <c r="CF12" s="33">
        <f t="shared" si="47"/>
        <v>0</v>
      </c>
      <c r="CG12" s="36"/>
      <c r="CH12" s="22"/>
      <c r="CI12" s="37"/>
      <c r="CJ12" s="22"/>
      <c r="CK12" s="31"/>
      <c r="CL12" s="23">
        <v>0</v>
      </c>
      <c r="CM12" s="33">
        <f t="shared" si="48"/>
        <v>0</v>
      </c>
      <c r="CN12" s="36"/>
      <c r="CO12" s="22"/>
      <c r="CP12" s="37"/>
      <c r="CQ12" s="22"/>
      <c r="CR12" s="31"/>
      <c r="CS12" s="23">
        <v>0</v>
      </c>
      <c r="CT12" s="33">
        <f t="shared" si="49"/>
        <v>0</v>
      </c>
      <c r="CU12" s="36"/>
      <c r="CV12" s="22"/>
      <c r="CW12" s="37"/>
      <c r="CX12" s="22"/>
      <c r="CY12" s="31"/>
      <c r="CZ12" s="23">
        <v>0</v>
      </c>
      <c r="DA12" s="33">
        <f t="shared" si="50"/>
        <v>0</v>
      </c>
      <c r="DB12" s="36"/>
      <c r="DC12" s="22"/>
      <c r="DD12" s="37"/>
      <c r="DE12" s="22"/>
      <c r="DF12" s="31"/>
      <c r="DG12" s="23">
        <v>0</v>
      </c>
      <c r="DH12" s="33">
        <f t="shared" si="51"/>
        <v>0</v>
      </c>
      <c r="DI12" s="36"/>
      <c r="DJ12" s="22"/>
      <c r="DK12" s="37"/>
      <c r="DL12" s="22"/>
      <c r="DM12" s="31"/>
      <c r="DN12" s="23">
        <v>0</v>
      </c>
      <c r="DO12" s="33">
        <f t="shared" si="52"/>
        <v>0</v>
      </c>
      <c r="DP12" s="36"/>
      <c r="DQ12" s="22"/>
      <c r="DR12" s="37"/>
      <c r="DS12" s="22"/>
      <c r="DT12" s="31"/>
      <c r="DU12" s="23">
        <v>0</v>
      </c>
      <c r="DV12" s="33">
        <f t="shared" si="53"/>
        <v>0</v>
      </c>
      <c r="DW12" s="36"/>
      <c r="DX12" s="22"/>
      <c r="DY12" s="37"/>
      <c r="DZ12" s="22"/>
      <c r="EA12" s="31"/>
      <c r="EB12" s="23">
        <v>0</v>
      </c>
      <c r="EC12" s="33">
        <f t="shared" si="54"/>
        <v>0</v>
      </c>
      <c r="ED12" s="36"/>
      <c r="EE12" s="22"/>
      <c r="EF12" s="37"/>
      <c r="EG12" s="22"/>
      <c r="EH12" s="31"/>
      <c r="EI12" s="23">
        <v>0</v>
      </c>
      <c r="EJ12" s="33">
        <f t="shared" si="55"/>
        <v>0</v>
      </c>
      <c r="EK12" s="36"/>
      <c r="EL12" s="22"/>
      <c r="EM12" s="37"/>
      <c r="EN12" s="22"/>
      <c r="EO12" s="31"/>
      <c r="EP12" s="23">
        <v>0</v>
      </c>
      <c r="EQ12" s="33">
        <f t="shared" si="56"/>
        <v>0</v>
      </c>
      <c r="ER12" s="36"/>
      <c r="ES12" s="22"/>
      <c r="ET12" s="37"/>
      <c r="EU12" s="22"/>
      <c r="EV12" s="31"/>
      <c r="EW12" s="23">
        <v>0</v>
      </c>
      <c r="EX12" s="33">
        <f t="shared" si="57"/>
        <v>0</v>
      </c>
      <c r="EY12" s="36"/>
      <c r="EZ12" s="22"/>
      <c r="FA12" s="37"/>
      <c r="FB12" s="22"/>
      <c r="FC12" s="31"/>
      <c r="FD12" s="23">
        <v>0</v>
      </c>
      <c r="FE12" s="33">
        <f t="shared" si="58"/>
        <v>0</v>
      </c>
      <c r="FF12" s="36"/>
      <c r="FG12" s="22"/>
      <c r="FH12" s="37"/>
      <c r="FI12" s="22"/>
      <c r="FJ12" s="31"/>
      <c r="FK12" s="23">
        <v>0</v>
      </c>
      <c r="FL12" s="33">
        <f t="shared" si="59"/>
        <v>0</v>
      </c>
      <c r="FM12" s="36"/>
      <c r="FN12" s="22"/>
      <c r="FO12" s="37"/>
      <c r="FP12" s="22"/>
      <c r="FQ12" s="31"/>
      <c r="FR12" s="23">
        <v>0</v>
      </c>
      <c r="FS12" s="33">
        <f t="shared" si="60"/>
        <v>0</v>
      </c>
    </row>
    <row r="13" spans="1:266" x14ac:dyDescent="0.3">
      <c r="A13" s="20" t="s">
        <v>26</v>
      </c>
      <c r="B13" s="21">
        <v>548282</v>
      </c>
      <c r="C13" s="22">
        <f t="shared" si="0"/>
        <v>6.389424368896897</v>
      </c>
      <c r="D13" s="23">
        <v>531643</v>
      </c>
      <c r="E13" s="22">
        <f t="shared" si="1"/>
        <v>6.1100826943607096</v>
      </c>
      <c r="F13" s="23">
        <f t="shared" si="2"/>
        <v>1079925</v>
      </c>
      <c r="G13" s="24">
        <f t="shared" si="3"/>
        <v>6.2487837893902523</v>
      </c>
      <c r="H13" s="25">
        <v>0</v>
      </c>
      <c r="I13" s="26">
        <f t="shared" si="4"/>
        <v>0</v>
      </c>
      <c r="J13" s="25">
        <v>0</v>
      </c>
      <c r="K13" s="26">
        <f t="shared" si="5"/>
        <v>0</v>
      </c>
      <c r="L13" s="27">
        <v>0</v>
      </c>
      <c r="M13" s="28">
        <f t="shared" si="6"/>
        <v>0</v>
      </c>
      <c r="N13" s="29">
        <f t="shared" si="7"/>
        <v>0</v>
      </c>
      <c r="O13" s="30">
        <v>0</v>
      </c>
      <c r="P13" s="22">
        <f t="shared" si="8"/>
        <v>0</v>
      </c>
      <c r="Q13" s="30">
        <v>0</v>
      </c>
      <c r="R13" s="22">
        <f t="shared" si="9"/>
        <v>0</v>
      </c>
      <c r="S13" s="31">
        <v>0</v>
      </c>
      <c r="T13" s="32">
        <f t="shared" si="10"/>
        <v>0</v>
      </c>
      <c r="U13" s="33">
        <f t="shared" si="11"/>
        <v>0</v>
      </c>
      <c r="V13" s="30">
        <v>0</v>
      </c>
      <c r="W13" s="22">
        <f t="shared" si="12"/>
        <v>0</v>
      </c>
      <c r="X13" s="30">
        <v>0</v>
      </c>
      <c r="Y13" s="22">
        <f t="shared" si="13"/>
        <v>0</v>
      </c>
      <c r="Z13" s="31">
        <v>0</v>
      </c>
      <c r="AA13" s="32">
        <f t="shared" si="14"/>
        <v>0</v>
      </c>
      <c r="AB13" s="33">
        <f t="shared" si="15"/>
        <v>0</v>
      </c>
      <c r="AC13" s="34">
        <v>0</v>
      </c>
      <c r="AD13" s="22">
        <f t="shared" si="16"/>
        <v>0</v>
      </c>
      <c r="AE13" s="34">
        <v>0</v>
      </c>
      <c r="AF13" s="22">
        <f t="shared" si="17"/>
        <v>0</v>
      </c>
      <c r="AG13" s="31">
        <v>0</v>
      </c>
      <c r="AH13" s="32">
        <f t="shared" si="18"/>
        <v>0</v>
      </c>
      <c r="AI13" s="33">
        <f t="shared" si="19"/>
        <v>0</v>
      </c>
      <c r="AJ13" s="34">
        <v>0</v>
      </c>
      <c r="AK13" s="22">
        <f t="shared" si="20"/>
        <v>0</v>
      </c>
      <c r="AL13" s="34">
        <v>0</v>
      </c>
      <c r="AM13" s="22">
        <f t="shared" si="21"/>
        <v>0</v>
      </c>
      <c r="AN13" s="31">
        <v>0</v>
      </c>
      <c r="AO13" s="32">
        <f t="shared" si="22"/>
        <v>0</v>
      </c>
      <c r="AP13" s="33">
        <f t="shared" si="23"/>
        <v>0</v>
      </c>
      <c r="AQ13" s="34">
        <v>0</v>
      </c>
      <c r="AR13" s="22">
        <f t="shared" si="24"/>
        <v>0</v>
      </c>
      <c r="AS13" s="34">
        <v>0</v>
      </c>
      <c r="AT13" s="22">
        <f t="shared" si="25"/>
        <v>0</v>
      </c>
      <c r="AU13" s="31">
        <v>0</v>
      </c>
      <c r="AV13" s="32">
        <f t="shared" si="26"/>
        <v>0</v>
      </c>
      <c r="AW13" s="33">
        <f t="shared" si="27"/>
        <v>0</v>
      </c>
      <c r="AX13" s="34">
        <v>0</v>
      </c>
      <c r="AY13" s="22">
        <f t="shared" si="28"/>
        <v>0</v>
      </c>
      <c r="AZ13" s="34">
        <v>0</v>
      </c>
      <c r="BA13" s="22">
        <f t="shared" si="29"/>
        <v>0</v>
      </c>
      <c r="BB13" s="31">
        <v>0</v>
      </c>
      <c r="BC13" s="32">
        <f t="shared" si="30"/>
        <v>0</v>
      </c>
      <c r="BD13" s="33">
        <f t="shared" si="31"/>
        <v>0</v>
      </c>
      <c r="BE13" s="34">
        <v>0</v>
      </c>
      <c r="BF13" s="22">
        <f t="shared" si="32"/>
        <v>0</v>
      </c>
      <c r="BG13" s="34">
        <v>0</v>
      </c>
      <c r="BH13" s="22">
        <f t="shared" si="33"/>
        <v>0</v>
      </c>
      <c r="BI13" s="31">
        <v>0</v>
      </c>
      <c r="BJ13" s="32">
        <f t="shared" si="34"/>
        <v>0</v>
      </c>
      <c r="BK13" s="33">
        <f t="shared" si="35"/>
        <v>0</v>
      </c>
      <c r="BL13" s="21">
        <v>0</v>
      </c>
      <c r="BM13" s="22">
        <f t="shared" si="36"/>
        <v>0</v>
      </c>
      <c r="BN13" s="23">
        <v>0</v>
      </c>
      <c r="BO13" s="22">
        <f t="shared" si="37"/>
        <v>0</v>
      </c>
      <c r="BP13" s="31">
        <v>0</v>
      </c>
      <c r="BQ13" s="32">
        <f t="shared" si="38"/>
        <v>0</v>
      </c>
      <c r="BR13" s="33">
        <f t="shared" si="39"/>
        <v>0</v>
      </c>
      <c r="BS13" s="21">
        <v>0</v>
      </c>
      <c r="BT13" s="22">
        <f t="shared" si="40"/>
        <v>0</v>
      </c>
      <c r="BU13" s="23">
        <v>0</v>
      </c>
      <c r="BV13" s="22">
        <f t="shared" si="41"/>
        <v>0</v>
      </c>
      <c r="BW13" s="31">
        <v>0</v>
      </c>
      <c r="BX13" s="32">
        <f t="shared" si="42"/>
        <v>0</v>
      </c>
      <c r="BY13" s="22">
        <f t="shared" si="43"/>
        <v>0</v>
      </c>
      <c r="BZ13" s="35">
        <v>0</v>
      </c>
      <c r="CA13" s="22">
        <f t="shared" si="44"/>
        <v>0</v>
      </c>
      <c r="CB13" s="23">
        <v>0</v>
      </c>
      <c r="CC13" s="22">
        <f t="shared" si="45"/>
        <v>0</v>
      </c>
      <c r="CD13" s="31">
        <v>0</v>
      </c>
      <c r="CE13" s="32">
        <f t="shared" si="46"/>
        <v>0</v>
      </c>
      <c r="CF13" s="33">
        <f t="shared" si="47"/>
        <v>0</v>
      </c>
      <c r="CG13" s="36"/>
      <c r="CH13" s="22"/>
      <c r="CI13" s="37"/>
      <c r="CJ13" s="22"/>
      <c r="CK13" s="31"/>
      <c r="CL13" s="23">
        <v>0</v>
      </c>
      <c r="CM13" s="33">
        <f t="shared" si="48"/>
        <v>0</v>
      </c>
      <c r="CN13" s="36"/>
      <c r="CO13" s="22"/>
      <c r="CP13" s="37"/>
      <c r="CQ13" s="22"/>
      <c r="CR13" s="31"/>
      <c r="CS13" s="23">
        <v>0</v>
      </c>
      <c r="CT13" s="33">
        <f t="shared" si="49"/>
        <v>0</v>
      </c>
      <c r="CU13" s="36"/>
      <c r="CV13" s="22"/>
      <c r="CW13" s="37"/>
      <c r="CX13" s="22"/>
      <c r="CY13" s="31"/>
      <c r="CZ13" s="23">
        <v>0</v>
      </c>
      <c r="DA13" s="33">
        <f t="shared" si="50"/>
        <v>0</v>
      </c>
      <c r="DB13" s="36"/>
      <c r="DC13" s="22"/>
      <c r="DD13" s="37"/>
      <c r="DE13" s="22"/>
      <c r="DF13" s="31"/>
      <c r="DG13" s="23">
        <v>0</v>
      </c>
      <c r="DH13" s="33">
        <f t="shared" si="51"/>
        <v>0</v>
      </c>
      <c r="DI13" s="36"/>
      <c r="DJ13" s="22"/>
      <c r="DK13" s="37"/>
      <c r="DL13" s="22"/>
      <c r="DM13" s="31"/>
      <c r="DN13" s="23">
        <v>0</v>
      </c>
      <c r="DO13" s="33">
        <f t="shared" si="52"/>
        <v>0</v>
      </c>
      <c r="DP13" s="36"/>
      <c r="DQ13" s="22"/>
      <c r="DR13" s="37"/>
      <c r="DS13" s="22"/>
      <c r="DT13" s="31"/>
      <c r="DU13" s="23">
        <v>0</v>
      </c>
      <c r="DV13" s="33">
        <f t="shared" si="53"/>
        <v>0</v>
      </c>
      <c r="DW13" s="36"/>
      <c r="DX13" s="22"/>
      <c r="DY13" s="37"/>
      <c r="DZ13" s="22"/>
      <c r="EA13" s="31"/>
      <c r="EB13" s="23">
        <v>0</v>
      </c>
      <c r="EC13" s="33">
        <f t="shared" si="54"/>
        <v>0</v>
      </c>
      <c r="ED13" s="36"/>
      <c r="EE13" s="22"/>
      <c r="EF13" s="37"/>
      <c r="EG13" s="22"/>
      <c r="EH13" s="31"/>
      <c r="EI13" s="23">
        <v>0</v>
      </c>
      <c r="EJ13" s="33">
        <f t="shared" si="55"/>
        <v>0</v>
      </c>
      <c r="EK13" s="36"/>
      <c r="EL13" s="22"/>
      <c r="EM13" s="37"/>
      <c r="EN13" s="22"/>
      <c r="EO13" s="31"/>
      <c r="EP13" s="23">
        <v>0</v>
      </c>
      <c r="EQ13" s="33">
        <f t="shared" si="56"/>
        <v>0</v>
      </c>
      <c r="ER13" s="36"/>
      <c r="ES13" s="22"/>
      <c r="ET13" s="37"/>
      <c r="EU13" s="22"/>
      <c r="EV13" s="31"/>
      <c r="EW13" s="23">
        <v>0</v>
      </c>
      <c r="EX13" s="33">
        <f t="shared" si="57"/>
        <v>0</v>
      </c>
      <c r="EY13" s="36"/>
      <c r="EZ13" s="22"/>
      <c r="FA13" s="37"/>
      <c r="FB13" s="22"/>
      <c r="FC13" s="31"/>
      <c r="FD13" s="23">
        <v>0</v>
      </c>
      <c r="FE13" s="33">
        <f t="shared" si="58"/>
        <v>0</v>
      </c>
      <c r="FF13" s="36"/>
      <c r="FG13" s="22"/>
      <c r="FH13" s="37"/>
      <c r="FI13" s="22"/>
      <c r="FJ13" s="31"/>
      <c r="FK13" s="23">
        <v>0</v>
      </c>
      <c r="FL13" s="33">
        <f t="shared" si="59"/>
        <v>0</v>
      </c>
      <c r="FM13" s="36"/>
      <c r="FN13" s="22"/>
      <c r="FO13" s="37"/>
      <c r="FP13" s="22"/>
      <c r="FQ13" s="31"/>
      <c r="FR13" s="23">
        <v>0</v>
      </c>
      <c r="FS13" s="33">
        <f t="shared" si="60"/>
        <v>0</v>
      </c>
    </row>
    <row r="14" spans="1:266" x14ac:dyDescent="0.3">
      <c r="A14" s="20" t="s">
        <v>27</v>
      </c>
      <c r="B14" s="21">
        <v>569071</v>
      </c>
      <c r="C14" s="22">
        <f t="shared" si="0"/>
        <v>6.6316897418345411</v>
      </c>
      <c r="D14" s="23">
        <v>552792</v>
      </c>
      <c r="E14" s="22">
        <f t="shared" si="1"/>
        <v>6.3531445590011444</v>
      </c>
      <c r="F14" s="23">
        <f t="shared" si="2"/>
        <v>1121863</v>
      </c>
      <c r="G14" s="24">
        <f t="shared" si="3"/>
        <v>6.4914501732219518</v>
      </c>
      <c r="H14" s="25">
        <v>3</v>
      </c>
      <c r="I14" s="26">
        <f t="shared" si="4"/>
        <v>0.14605647517039921</v>
      </c>
      <c r="J14" s="25">
        <v>0</v>
      </c>
      <c r="K14" s="26">
        <f t="shared" si="5"/>
        <v>0</v>
      </c>
      <c r="L14" s="27">
        <v>0</v>
      </c>
      <c r="M14" s="28">
        <f t="shared" si="6"/>
        <v>3</v>
      </c>
      <c r="N14" s="29">
        <f t="shared" si="7"/>
        <v>8.6755349913244656E-2</v>
      </c>
      <c r="O14" s="30">
        <v>3</v>
      </c>
      <c r="P14" s="22">
        <f t="shared" si="8"/>
        <v>0.15166835187057634</v>
      </c>
      <c r="Q14" s="30">
        <v>0</v>
      </c>
      <c r="R14" s="22">
        <f t="shared" si="9"/>
        <v>0</v>
      </c>
      <c r="S14" s="31">
        <v>0</v>
      </c>
      <c r="T14" s="32">
        <f t="shared" si="10"/>
        <v>3</v>
      </c>
      <c r="U14" s="33">
        <f t="shared" si="11"/>
        <v>9.0525045262522627E-2</v>
      </c>
      <c r="V14" s="30">
        <v>3</v>
      </c>
      <c r="W14" s="22">
        <f t="shared" si="12"/>
        <v>0.15864621893178213</v>
      </c>
      <c r="X14" s="30">
        <v>0</v>
      </c>
      <c r="Y14" s="22">
        <f t="shared" si="13"/>
        <v>0</v>
      </c>
      <c r="Z14" s="31">
        <v>0</v>
      </c>
      <c r="AA14" s="32">
        <f t="shared" si="14"/>
        <v>3</v>
      </c>
      <c r="AB14" s="33">
        <f t="shared" si="15"/>
        <v>9.5754867539099897E-2</v>
      </c>
      <c r="AC14" s="34">
        <v>3</v>
      </c>
      <c r="AD14" s="22">
        <f t="shared" si="16"/>
        <v>0.16844469399213924</v>
      </c>
      <c r="AE14" s="34">
        <v>0</v>
      </c>
      <c r="AF14" s="22">
        <f t="shared" si="17"/>
        <v>0</v>
      </c>
      <c r="AG14" s="31">
        <v>0</v>
      </c>
      <c r="AH14" s="32">
        <f t="shared" si="18"/>
        <v>3</v>
      </c>
      <c r="AI14" s="33">
        <f t="shared" si="19"/>
        <v>0.10190217391304347</v>
      </c>
      <c r="AJ14" s="34">
        <v>3</v>
      </c>
      <c r="AK14" s="22">
        <f t="shared" si="20"/>
        <v>0.17626321974148063</v>
      </c>
      <c r="AL14" s="34">
        <v>0</v>
      </c>
      <c r="AM14" s="22">
        <f t="shared" si="21"/>
        <v>0</v>
      </c>
      <c r="AN14" s="31">
        <v>0</v>
      </c>
      <c r="AO14" s="32">
        <f t="shared" si="22"/>
        <v>3</v>
      </c>
      <c r="AP14" s="33">
        <f t="shared" si="23"/>
        <v>0.10634526763559021</v>
      </c>
      <c r="AQ14" s="34">
        <v>3</v>
      </c>
      <c r="AR14" s="22">
        <f t="shared" si="24"/>
        <v>0.18181818181818182</v>
      </c>
      <c r="AS14" s="34">
        <v>0</v>
      </c>
      <c r="AT14" s="22">
        <f t="shared" si="25"/>
        <v>0</v>
      </c>
      <c r="AU14" s="31">
        <v>0</v>
      </c>
      <c r="AV14" s="32">
        <f t="shared" si="26"/>
        <v>3</v>
      </c>
      <c r="AW14" s="33">
        <f t="shared" si="27"/>
        <v>0.10968921389396709</v>
      </c>
      <c r="AX14" s="34">
        <v>2</v>
      </c>
      <c r="AY14" s="22">
        <f t="shared" si="28"/>
        <v>0.12523481527864747</v>
      </c>
      <c r="AZ14" s="34">
        <v>0</v>
      </c>
      <c r="BA14" s="22">
        <f t="shared" si="29"/>
        <v>0</v>
      </c>
      <c r="BB14" s="31">
        <v>0</v>
      </c>
      <c r="BC14" s="32">
        <f t="shared" si="30"/>
        <v>2</v>
      </c>
      <c r="BD14" s="33">
        <f t="shared" si="31"/>
        <v>7.5728890571753124E-2</v>
      </c>
      <c r="BE14" s="34">
        <v>2</v>
      </c>
      <c r="BF14" s="22">
        <f t="shared" si="32"/>
        <v>0.13089005235602094</v>
      </c>
      <c r="BG14" s="34">
        <v>0</v>
      </c>
      <c r="BH14" s="22">
        <f t="shared" si="33"/>
        <v>0</v>
      </c>
      <c r="BI14" s="31">
        <v>0</v>
      </c>
      <c r="BJ14" s="32">
        <f t="shared" si="34"/>
        <v>2</v>
      </c>
      <c r="BK14" s="33">
        <f t="shared" si="35"/>
        <v>7.9713033080908727E-2</v>
      </c>
      <c r="BL14" s="21">
        <v>2</v>
      </c>
      <c r="BM14" s="22">
        <f t="shared" si="36"/>
        <v>0.13642564802182811</v>
      </c>
      <c r="BN14" s="23">
        <v>0</v>
      </c>
      <c r="BO14" s="22">
        <f t="shared" si="37"/>
        <v>0</v>
      </c>
      <c r="BP14" s="31">
        <v>0</v>
      </c>
      <c r="BQ14" s="32">
        <f t="shared" si="38"/>
        <v>2</v>
      </c>
      <c r="BR14" s="33">
        <f t="shared" si="39"/>
        <v>8.3542188805346695E-2</v>
      </c>
      <c r="BS14" s="21">
        <v>1</v>
      </c>
      <c r="BT14" s="22">
        <f t="shared" si="40"/>
        <v>7.2358900144717797E-2</v>
      </c>
      <c r="BU14" s="23">
        <v>0</v>
      </c>
      <c r="BV14" s="22">
        <f t="shared" si="41"/>
        <v>0</v>
      </c>
      <c r="BW14" s="31">
        <v>0</v>
      </c>
      <c r="BX14" s="32">
        <f t="shared" si="42"/>
        <v>1</v>
      </c>
      <c r="BY14" s="22">
        <f t="shared" si="43"/>
        <v>4.4523597506678537E-2</v>
      </c>
      <c r="BZ14" s="35">
        <v>1</v>
      </c>
      <c r="CA14" s="22">
        <f t="shared" si="44"/>
        <v>7.7639751552795025E-2</v>
      </c>
      <c r="CB14" s="23">
        <v>0</v>
      </c>
      <c r="CC14" s="22">
        <f t="shared" si="45"/>
        <v>0</v>
      </c>
      <c r="CD14" s="31">
        <v>0</v>
      </c>
      <c r="CE14" s="32">
        <f t="shared" si="46"/>
        <v>1</v>
      </c>
      <c r="CF14" s="33">
        <f t="shared" si="47"/>
        <v>4.7641734159123393E-2</v>
      </c>
      <c r="CG14" s="36"/>
      <c r="CH14" s="22"/>
      <c r="CI14" s="37"/>
      <c r="CJ14" s="22"/>
      <c r="CK14" s="31"/>
      <c r="CL14" s="23">
        <v>1</v>
      </c>
      <c r="CM14" s="33">
        <f t="shared" si="48"/>
        <v>5.3590568060021437E-2</v>
      </c>
      <c r="CN14" s="36"/>
      <c r="CO14" s="22"/>
      <c r="CP14" s="37"/>
      <c r="CQ14" s="22"/>
      <c r="CR14" s="31"/>
      <c r="CS14" s="23">
        <v>1</v>
      </c>
      <c r="CT14" s="33">
        <f t="shared" si="49"/>
        <v>5.6657223796033988E-2</v>
      </c>
      <c r="CU14" s="36"/>
      <c r="CV14" s="22"/>
      <c r="CW14" s="37"/>
      <c r="CX14" s="22"/>
      <c r="CY14" s="31"/>
      <c r="CZ14" s="23">
        <v>0</v>
      </c>
      <c r="DA14" s="33">
        <f t="shared" si="50"/>
        <v>0</v>
      </c>
      <c r="DB14" s="36"/>
      <c r="DC14" s="22"/>
      <c r="DD14" s="37"/>
      <c r="DE14" s="22"/>
      <c r="DF14" s="31"/>
      <c r="DG14" s="23">
        <v>0</v>
      </c>
      <c r="DH14" s="33">
        <f t="shared" si="51"/>
        <v>0</v>
      </c>
      <c r="DI14" s="36"/>
      <c r="DJ14" s="22"/>
      <c r="DK14" s="37"/>
      <c r="DL14" s="22"/>
      <c r="DM14" s="31"/>
      <c r="DN14" s="23">
        <v>0</v>
      </c>
      <c r="DO14" s="33">
        <f t="shared" si="52"/>
        <v>0</v>
      </c>
      <c r="DP14" s="36"/>
      <c r="DQ14" s="22"/>
      <c r="DR14" s="37"/>
      <c r="DS14" s="22"/>
      <c r="DT14" s="31"/>
      <c r="DU14" s="23">
        <v>0</v>
      </c>
      <c r="DV14" s="33">
        <f t="shared" si="53"/>
        <v>0</v>
      </c>
      <c r="DW14" s="36"/>
      <c r="DX14" s="22"/>
      <c r="DY14" s="37"/>
      <c r="DZ14" s="22"/>
      <c r="EA14" s="31"/>
      <c r="EB14" s="23">
        <v>0</v>
      </c>
      <c r="EC14" s="33">
        <f t="shared" si="54"/>
        <v>0</v>
      </c>
      <c r="ED14" s="36"/>
      <c r="EE14" s="22"/>
      <c r="EF14" s="37"/>
      <c r="EG14" s="22"/>
      <c r="EH14" s="31"/>
      <c r="EI14" s="23">
        <v>0</v>
      </c>
      <c r="EJ14" s="33">
        <f t="shared" si="55"/>
        <v>0</v>
      </c>
      <c r="EK14" s="36"/>
      <c r="EL14" s="22"/>
      <c r="EM14" s="37"/>
      <c r="EN14" s="22"/>
      <c r="EO14" s="31"/>
      <c r="EP14" s="23">
        <v>0</v>
      </c>
      <c r="EQ14" s="33">
        <f t="shared" si="56"/>
        <v>0</v>
      </c>
      <c r="ER14" s="36"/>
      <c r="ES14" s="22"/>
      <c r="ET14" s="37"/>
      <c r="EU14" s="22"/>
      <c r="EV14" s="31"/>
      <c r="EW14" s="23">
        <v>0</v>
      </c>
      <c r="EX14" s="33">
        <f t="shared" si="57"/>
        <v>0</v>
      </c>
      <c r="EY14" s="36"/>
      <c r="EZ14" s="22"/>
      <c r="FA14" s="37"/>
      <c r="FB14" s="22"/>
      <c r="FC14" s="31"/>
      <c r="FD14" s="23">
        <v>0</v>
      </c>
      <c r="FE14" s="33">
        <f t="shared" si="58"/>
        <v>0</v>
      </c>
      <c r="FF14" s="36"/>
      <c r="FG14" s="22"/>
      <c r="FH14" s="37"/>
      <c r="FI14" s="22"/>
      <c r="FJ14" s="31"/>
      <c r="FK14" s="23">
        <v>0</v>
      </c>
      <c r="FL14" s="33">
        <f t="shared" si="59"/>
        <v>0</v>
      </c>
      <c r="FM14" s="36"/>
      <c r="FN14" s="22"/>
      <c r="FO14" s="37"/>
      <c r="FP14" s="22"/>
      <c r="FQ14" s="31"/>
      <c r="FR14" s="23">
        <v>0</v>
      </c>
      <c r="FS14" s="33">
        <f t="shared" si="60"/>
        <v>0</v>
      </c>
    </row>
    <row r="15" spans="1:266" x14ac:dyDescent="0.3">
      <c r="A15" s="20" t="s">
        <v>28</v>
      </c>
      <c r="B15" s="21">
        <v>543375</v>
      </c>
      <c r="C15" s="22">
        <f t="shared" si="0"/>
        <v>6.332240464668458</v>
      </c>
      <c r="D15" s="23">
        <v>533531</v>
      </c>
      <c r="E15" s="22">
        <f t="shared" si="1"/>
        <v>6.1317811576658849</v>
      </c>
      <c r="F15" s="23">
        <f t="shared" si="2"/>
        <v>1076906</v>
      </c>
      <c r="G15" s="24">
        <f t="shared" si="3"/>
        <v>6.231314911218</v>
      </c>
      <c r="H15" s="25">
        <v>1</v>
      </c>
      <c r="I15" s="26">
        <f t="shared" si="4"/>
        <v>4.8685491723466409E-2</v>
      </c>
      <c r="J15" s="25">
        <v>1</v>
      </c>
      <c r="K15" s="26">
        <f t="shared" si="5"/>
        <v>7.1225071225071226E-2</v>
      </c>
      <c r="L15" s="27">
        <v>0</v>
      </c>
      <c r="M15" s="28">
        <f t="shared" si="6"/>
        <v>2</v>
      </c>
      <c r="N15" s="29">
        <f t="shared" si="7"/>
        <v>5.7836899942163095E-2</v>
      </c>
      <c r="O15" s="30">
        <v>1</v>
      </c>
      <c r="P15" s="22">
        <f t="shared" si="8"/>
        <v>5.0556117290192118E-2</v>
      </c>
      <c r="Q15" s="30">
        <v>1</v>
      </c>
      <c r="R15" s="22">
        <f t="shared" si="9"/>
        <v>7.4850299401197612E-2</v>
      </c>
      <c r="S15" s="31">
        <v>0</v>
      </c>
      <c r="T15" s="32">
        <f t="shared" si="10"/>
        <v>2</v>
      </c>
      <c r="U15" s="33">
        <f t="shared" si="11"/>
        <v>6.0350030175015092E-2</v>
      </c>
      <c r="V15" s="30">
        <v>1</v>
      </c>
      <c r="W15" s="22">
        <f t="shared" si="12"/>
        <v>5.2882072977260705E-2</v>
      </c>
      <c r="X15" s="30">
        <v>1</v>
      </c>
      <c r="Y15" s="22">
        <f t="shared" si="13"/>
        <v>8.0515297906602251E-2</v>
      </c>
      <c r="Z15" s="31">
        <v>0</v>
      </c>
      <c r="AA15" s="32">
        <f t="shared" si="14"/>
        <v>2</v>
      </c>
      <c r="AB15" s="33">
        <f t="shared" si="15"/>
        <v>6.3836578359399931E-2</v>
      </c>
      <c r="AC15" s="34">
        <v>1</v>
      </c>
      <c r="AD15" s="22">
        <f t="shared" si="16"/>
        <v>5.6148231330713089E-2</v>
      </c>
      <c r="AE15" s="34">
        <v>1</v>
      </c>
      <c r="AF15" s="22">
        <f t="shared" si="17"/>
        <v>8.5984522785898534E-2</v>
      </c>
      <c r="AG15" s="31">
        <v>0</v>
      </c>
      <c r="AH15" s="32">
        <f t="shared" si="18"/>
        <v>2</v>
      </c>
      <c r="AI15" s="33">
        <f t="shared" si="19"/>
        <v>6.7934782608695649E-2</v>
      </c>
      <c r="AJ15" s="34">
        <v>1</v>
      </c>
      <c r="AK15" s="22">
        <f t="shared" si="20"/>
        <v>5.8754406580493537E-2</v>
      </c>
      <c r="AL15" s="34">
        <v>1</v>
      </c>
      <c r="AM15" s="22">
        <f t="shared" si="21"/>
        <v>8.936550491510277E-2</v>
      </c>
      <c r="AN15" s="31">
        <v>0</v>
      </c>
      <c r="AO15" s="32">
        <f t="shared" si="22"/>
        <v>2</v>
      </c>
      <c r="AP15" s="33">
        <f t="shared" si="23"/>
        <v>7.0896845090393484E-2</v>
      </c>
      <c r="AQ15" s="34">
        <v>1</v>
      </c>
      <c r="AR15" s="22">
        <f t="shared" si="24"/>
        <v>6.0606060606060608E-2</v>
      </c>
      <c r="AS15" s="34">
        <v>1</v>
      </c>
      <c r="AT15" s="22">
        <f t="shared" si="25"/>
        <v>9.2165898617511524E-2</v>
      </c>
      <c r="AU15" s="31">
        <v>0</v>
      </c>
      <c r="AV15" s="32">
        <f t="shared" si="26"/>
        <v>2</v>
      </c>
      <c r="AW15" s="33">
        <f t="shared" si="27"/>
        <v>7.3126142595978064E-2</v>
      </c>
      <c r="AX15" s="34">
        <v>1</v>
      </c>
      <c r="AY15" s="22">
        <f t="shared" si="28"/>
        <v>6.2617407639323733E-2</v>
      </c>
      <c r="AZ15" s="34">
        <v>1</v>
      </c>
      <c r="BA15" s="22">
        <f t="shared" si="29"/>
        <v>9.5785440613026809E-2</v>
      </c>
      <c r="BB15" s="31">
        <v>0</v>
      </c>
      <c r="BC15" s="32">
        <f t="shared" si="30"/>
        <v>2</v>
      </c>
      <c r="BD15" s="33">
        <f t="shared" si="31"/>
        <v>7.5728890571753124E-2</v>
      </c>
      <c r="BE15" s="34">
        <v>1</v>
      </c>
      <c r="BF15" s="22">
        <f t="shared" si="32"/>
        <v>6.5445026178010471E-2</v>
      </c>
      <c r="BG15" s="34">
        <v>1</v>
      </c>
      <c r="BH15" s="22">
        <f t="shared" si="33"/>
        <v>0.10193679918450561</v>
      </c>
      <c r="BI15" s="31">
        <v>0</v>
      </c>
      <c r="BJ15" s="32">
        <f t="shared" si="34"/>
        <v>2</v>
      </c>
      <c r="BK15" s="33">
        <f t="shared" si="35"/>
        <v>7.9713033080908727E-2</v>
      </c>
      <c r="BL15" s="21">
        <v>0</v>
      </c>
      <c r="BM15" s="22">
        <f t="shared" si="36"/>
        <v>0</v>
      </c>
      <c r="BN15" s="23">
        <v>1</v>
      </c>
      <c r="BO15" s="22">
        <f t="shared" si="37"/>
        <v>0.10775862068965517</v>
      </c>
      <c r="BP15" s="31">
        <v>0</v>
      </c>
      <c r="BQ15" s="32">
        <f t="shared" si="38"/>
        <v>1</v>
      </c>
      <c r="BR15" s="33">
        <f t="shared" si="39"/>
        <v>4.1771094402673348E-2</v>
      </c>
      <c r="BS15" s="21">
        <v>0</v>
      </c>
      <c r="BT15" s="22">
        <f t="shared" si="40"/>
        <v>0</v>
      </c>
      <c r="BU15" s="23">
        <v>1</v>
      </c>
      <c r="BV15" s="22">
        <f t="shared" si="41"/>
        <v>0.11574074074074073</v>
      </c>
      <c r="BW15" s="31">
        <v>0</v>
      </c>
      <c r="BX15" s="32">
        <f t="shared" si="42"/>
        <v>1</v>
      </c>
      <c r="BY15" s="22">
        <f t="shared" si="43"/>
        <v>4.4523597506678537E-2</v>
      </c>
      <c r="BZ15" s="35">
        <v>0</v>
      </c>
      <c r="CA15" s="22">
        <f t="shared" si="44"/>
        <v>0</v>
      </c>
      <c r="CB15" s="23">
        <v>1</v>
      </c>
      <c r="CC15" s="22">
        <f t="shared" si="45"/>
        <v>0.12330456226880394</v>
      </c>
      <c r="CD15" s="31">
        <v>0</v>
      </c>
      <c r="CE15" s="32">
        <f t="shared" si="46"/>
        <v>1</v>
      </c>
      <c r="CF15" s="33">
        <f t="shared" si="47"/>
        <v>4.7641734159123393E-2</v>
      </c>
      <c r="CG15" s="36"/>
      <c r="CH15" s="22"/>
      <c r="CI15" s="37"/>
      <c r="CJ15" s="22"/>
      <c r="CK15" s="31"/>
      <c r="CL15" s="23">
        <v>0</v>
      </c>
      <c r="CM15" s="33">
        <f t="shared" si="48"/>
        <v>0</v>
      </c>
      <c r="CN15" s="36"/>
      <c r="CO15" s="22"/>
      <c r="CP15" s="37"/>
      <c r="CQ15" s="22"/>
      <c r="CR15" s="31"/>
      <c r="CS15" s="23">
        <v>0</v>
      </c>
      <c r="CT15" s="33">
        <f t="shared" si="49"/>
        <v>0</v>
      </c>
      <c r="CU15" s="36"/>
      <c r="CV15" s="22"/>
      <c r="CW15" s="37"/>
      <c r="CX15" s="22"/>
      <c r="CY15" s="31"/>
      <c r="CZ15" s="23">
        <v>0</v>
      </c>
      <c r="DA15" s="33">
        <f t="shared" si="50"/>
        <v>0</v>
      </c>
      <c r="DB15" s="36"/>
      <c r="DC15" s="22"/>
      <c r="DD15" s="37"/>
      <c r="DE15" s="22"/>
      <c r="DF15" s="31"/>
      <c r="DG15" s="23">
        <v>0</v>
      </c>
      <c r="DH15" s="33">
        <f t="shared" si="51"/>
        <v>0</v>
      </c>
      <c r="DI15" s="36"/>
      <c r="DJ15" s="22"/>
      <c r="DK15" s="37"/>
      <c r="DL15" s="22"/>
      <c r="DM15" s="31"/>
      <c r="DN15" s="23">
        <v>0</v>
      </c>
      <c r="DO15" s="33">
        <f t="shared" si="52"/>
        <v>0</v>
      </c>
      <c r="DP15" s="36"/>
      <c r="DQ15" s="22"/>
      <c r="DR15" s="37"/>
      <c r="DS15" s="22"/>
      <c r="DT15" s="31"/>
      <c r="DU15" s="23">
        <v>0</v>
      </c>
      <c r="DV15" s="33">
        <f t="shared" si="53"/>
        <v>0</v>
      </c>
      <c r="DW15" s="36"/>
      <c r="DX15" s="22"/>
      <c r="DY15" s="37"/>
      <c r="DZ15" s="22"/>
      <c r="EA15" s="31"/>
      <c r="EB15" s="23">
        <v>0</v>
      </c>
      <c r="EC15" s="33">
        <f t="shared" si="54"/>
        <v>0</v>
      </c>
      <c r="ED15" s="36"/>
      <c r="EE15" s="22"/>
      <c r="EF15" s="37"/>
      <c r="EG15" s="22"/>
      <c r="EH15" s="31"/>
      <c r="EI15" s="23">
        <v>0</v>
      </c>
      <c r="EJ15" s="33">
        <f t="shared" si="55"/>
        <v>0</v>
      </c>
      <c r="EK15" s="36"/>
      <c r="EL15" s="22"/>
      <c r="EM15" s="37"/>
      <c r="EN15" s="22"/>
      <c r="EO15" s="31"/>
      <c r="EP15" s="23">
        <v>0</v>
      </c>
      <c r="EQ15" s="33">
        <f t="shared" si="56"/>
        <v>0</v>
      </c>
      <c r="ER15" s="36"/>
      <c r="ES15" s="22"/>
      <c r="ET15" s="37"/>
      <c r="EU15" s="22"/>
      <c r="EV15" s="31"/>
      <c r="EW15" s="23">
        <v>0</v>
      </c>
      <c r="EX15" s="33">
        <f t="shared" si="57"/>
        <v>0</v>
      </c>
      <c r="EY15" s="36"/>
      <c r="EZ15" s="22"/>
      <c r="FA15" s="37"/>
      <c r="FB15" s="22"/>
      <c r="FC15" s="31"/>
      <c r="FD15" s="23">
        <v>0</v>
      </c>
      <c r="FE15" s="33">
        <f t="shared" si="58"/>
        <v>0</v>
      </c>
      <c r="FF15" s="36"/>
      <c r="FG15" s="22"/>
      <c r="FH15" s="37"/>
      <c r="FI15" s="22"/>
      <c r="FJ15" s="31"/>
      <c r="FK15" s="23">
        <v>0</v>
      </c>
      <c r="FL15" s="33">
        <f t="shared" si="59"/>
        <v>0</v>
      </c>
      <c r="FM15" s="36"/>
      <c r="FN15" s="22"/>
      <c r="FO15" s="37"/>
      <c r="FP15" s="22"/>
      <c r="FQ15" s="31"/>
      <c r="FR15" s="23">
        <v>0</v>
      </c>
      <c r="FS15" s="33">
        <f t="shared" si="60"/>
        <v>0</v>
      </c>
    </row>
    <row r="16" spans="1:266" x14ac:dyDescent="0.3">
      <c r="A16" s="20" t="s">
        <v>29</v>
      </c>
      <c r="B16" s="21">
        <v>516735</v>
      </c>
      <c r="C16" s="22">
        <f t="shared" si="0"/>
        <v>6.0217902489265347</v>
      </c>
      <c r="D16" s="23">
        <v>514558</v>
      </c>
      <c r="E16" s="22">
        <f t="shared" si="1"/>
        <v>5.9137276914110748</v>
      </c>
      <c r="F16" s="23">
        <f t="shared" si="2"/>
        <v>1031293</v>
      </c>
      <c r="G16" s="24">
        <f t="shared" si="3"/>
        <v>5.9673838280543938</v>
      </c>
      <c r="H16" s="25">
        <v>3</v>
      </c>
      <c r="I16" s="26">
        <f t="shared" si="4"/>
        <v>0.14605647517039921</v>
      </c>
      <c r="J16" s="25">
        <v>1</v>
      </c>
      <c r="K16" s="26">
        <f t="shared" si="5"/>
        <v>7.1225071225071226E-2</v>
      </c>
      <c r="L16" s="27">
        <v>0</v>
      </c>
      <c r="M16" s="28">
        <f t="shared" si="6"/>
        <v>4</v>
      </c>
      <c r="N16" s="29">
        <f t="shared" si="7"/>
        <v>0.11567379988432619</v>
      </c>
      <c r="O16" s="30">
        <v>3</v>
      </c>
      <c r="P16" s="22">
        <f t="shared" si="8"/>
        <v>0.15166835187057634</v>
      </c>
      <c r="Q16" s="30">
        <v>1</v>
      </c>
      <c r="R16" s="22">
        <f t="shared" si="9"/>
        <v>7.4850299401197612E-2</v>
      </c>
      <c r="S16" s="31">
        <v>0</v>
      </c>
      <c r="T16" s="32">
        <f t="shared" si="10"/>
        <v>4</v>
      </c>
      <c r="U16" s="33">
        <f t="shared" si="11"/>
        <v>0.12070006035003018</v>
      </c>
      <c r="V16" s="30">
        <v>2</v>
      </c>
      <c r="W16" s="22">
        <f t="shared" si="12"/>
        <v>0.10576414595452141</v>
      </c>
      <c r="X16" s="30">
        <v>1</v>
      </c>
      <c r="Y16" s="22">
        <f t="shared" si="13"/>
        <v>8.0515297906602251E-2</v>
      </c>
      <c r="Z16" s="31">
        <v>0</v>
      </c>
      <c r="AA16" s="32">
        <f t="shared" si="14"/>
        <v>3</v>
      </c>
      <c r="AB16" s="33">
        <f t="shared" si="15"/>
        <v>9.5754867539099897E-2</v>
      </c>
      <c r="AC16" s="34">
        <v>2</v>
      </c>
      <c r="AD16" s="22">
        <f t="shared" si="16"/>
        <v>0.11229646266142618</v>
      </c>
      <c r="AE16" s="34">
        <v>1</v>
      </c>
      <c r="AF16" s="22">
        <f t="shared" si="17"/>
        <v>8.5984522785898534E-2</v>
      </c>
      <c r="AG16" s="31">
        <v>0</v>
      </c>
      <c r="AH16" s="32">
        <f t="shared" si="18"/>
        <v>3</v>
      </c>
      <c r="AI16" s="33">
        <f t="shared" si="19"/>
        <v>0.10190217391304347</v>
      </c>
      <c r="AJ16" s="34">
        <v>1</v>
      </c>
      <c r="AK16" s="22">
        <f t="shared" si="20"/>
        <v>5.8754406580493537E-2</v>
      </c>
      <c r="AL16" s="34">
        <v>1</v>
      </c>
      <c r="AM16" s="22">
        <f t="shared" si="21"/>
        <v>8.936550491510277E-2</v>
      </c>
      <c r="AN16" s="31">
        <v>0</v>
      </c>
      <c r="AO16" s="32">
        <f t="shared" si="22"/>
        <v>2</v>
      </c>
      <c r="AP16" s="33">
        <f t="shared" si="23"/>
        <v>7.0896845090393484E-2</v>
      </c>
      <c r="AQ16" s="34">
        <v>1</v>
      </c>
      <c r="AR16" s="22">
        <f t="shared" si="24"/>
        <v>6.0606060606060608E-2</v>
      </c>
      <c r="AS16" s="34">
        <v>1</v>
      </c>
      <c r="AT16" s="22">
        <f t="shared" si="25"/>
        <v>9.2165898617511524E-2</v>
      </c>
      <c r="AU16" s="31">
        <v>0</v>
      </c>
      <c r="AV16" s="32">
        <f t="shared" si="26"/>
        <v>2</v>
      </c>
      <c r="AW16" s="33">
        <f t="shared" si="27"/>
        <v>7.3126142595978064E-2</v>
      </c>
      <c r="AX16" s="34">
        <v>1</v>
      </c>
      <c r="AY16" s="22">
        <f t="shared" si="28"/>
        <v>6.2617407639323733E-2</v>
      </c>
      <c r="AZ16" s="34">
        <v>1</v>
      </c>
      <c r="BA16" s="22">
        <f t="shared" si="29"/>
        <v>9.5785440613026809E-2</v>
      </c>
      <c r="BB16" s="31">
        <v>0</v>
      </c>
      <c r="BC16" s="32">
        <f t="shared" si="30"/>
        <v>2</v>
      </c>
      <c r="BD16" s="33">
        <f t="shared" si="31"/>
        <v>7.5728890571753124E-2</v>
      </c>
      <c r="BE16" s="34">
        <v>1</v>
      </c>
      <c r="BF16" s="22">
        <f t="shared" si="32"/>
        <v>6.5445026178010471E-2</v>
      </c>
      <c r="BG16" s="34">
        <v>1</v>
      </c>
      <c r="BH16" s="22">
        <f t="shared" si="33"/>
        <v>0.10193679918450561</v>
      </c>
      <c r="BI16" s="31">
        <v>0</v>
      </c>
      <c r="BJ16" s="32">
        <f t="shared" si="34"/>
        <v>2</v>
      </c>
      <c r="BK16" s="33">
        <f t="shared" si="35"/>
        <v>7.9713033080908727E-2</v>
      </c>
      <c r="BL16" s="21">
        <v>1</v>
      </c>
      <c r="BM16" s="22">
        <f t="shared" si="36"/>
        <v>6.8212824010914053E-2</v>
      </c>
      <c r="BN16" s="23">
        <v>1</v>
      </c>
      <c r="BO16" s="22">
        <f t="shared" si="37"/>
        <v>0.10775862068965517</v>
      </c>
      <c r="BP16" s="31">
        <v>0</v>
      </c>
      <c r="BQ16" s="32">
        <f t="shared" si="38"/>
        <v>2</v>
      </c>
      <c r="BR16" s="33">
        <f t="shared" si="39"/>
        <v>8.3542188805346695E-2</v>
      </c>
      <c r="BS16" s="21">
        <v>1</v>
      </c>
      <c r="BT16" s="22">
        <f t="shared" si="40"/>
        <v>7.2358900144717797E-2</v>
      </c>
      <c r="BU16" s="23">
        <v>0</v>
      </c>
      <c r="BV16" s="22">
        <f t="shared" si="41"/>
        <v>0</v>
      </c>
      <c r="BW16" s="31">
        <v>0</v>
      </c>
      <c r="BX16" s="32">
        <f t="shared" si="42"/>
        <v>1</v>
      </c>
      <c r="BY16" s="22">
        <f t="shared" si="43"/>
        <v>4.4523597506678537E-2</v>
      </c>
      <c r="BZ16" s="35">
        <v>1</v>
      </c>
      <c r="CA16" s="22">
        <f t="shared" si="44"/>
        <v>7.7639751552795025E-2</v>
      </c>
      <c r="CB16" s="23">
        <v>0</v>
      </c>
      <c r="CC16" s="22">
        <f t="shared" si="45"/>
        <v>0</v>
      </c>
      <c r="CD16" s="31">
        <v>0</v>
      </c>
      <c r="CE16" s="32">
        <f t="shared" si="46"/>
        <v>1</v>
      </c>
      <c r="CF16" s="33">
        <f t="shared" si="47"/>
        <v>4.7641734159123393E-2</v>
      </c>
      <c r="CG16" s="36"/>
      <c r="CH16" s="22"/>
      <c r="CI16" s="37"/>
      <c r="CJ16" s="22"/>
      <c r="CK16" s="31"/>
      <c r="CL16" s="23">
        <v>1</v>
      </c>
      <c r="CM16" s="33">
        <f t="shared" si="48"/>
        <v>5.3590568060021437E-2</v>
      </c>
      <c r="CN16" s="36"/>
      <c r="CO16" s="22"/>
      <c r="CP16" s="37"/>
      <c r="CQ16" s="22"/>
      <c r="CR16" s="31"/>
      <c r="CS16" s="23">
        <v>1</v>
      </c>
      <c r="CT16" s="33">
        <f t="shared" si="49"/>
        <v>5.6657223796033988E-2</v>
      </c>
      <c r="CU16" s="36"/>
      <c r="CV16" s="22"/>
      <c r="CW16" s="37"/>
      <c r="CX16" s="22"/>
      <c r="CY16" s="31"/>
      <c r="CZ16" s="23">
        <v>1</v>
      </c>
      <c r="DA16" s="33">
        <f t="shared" si="50"/>
        <v>6.0569351907934582E-2</v>
      </c>
      <c r="DB16" s="36"/>
      <c r="DC16" s="22"/>
      <c r="DD16" s="37"/>
      <c r="DE16" s="22"/>
      <c r="DF16" s="31"/>
      <c r="DG16" s="23">
        <v>1</v>
      </c>
      <c r="DH16" s="33">
        <f t="shared" si="51"/>
        <v>7.4682598954443624E-2</v>
      </c>
      <c r="DI16" s="36"/>
      <c r="DJ16" s="22"/>
      <c r="DK16" s="37"/>
      <c r="DL16" s="22"/>
      <c r="DM16" s="31"/>
      <c r="DN16" s="23">
        <v>1</v>
      </c>
      <c r="DO16" s="33">
        <f t="shared" si="52"/>
        <v>8.525149190110827E-2</v>
      </c>
      <c r="DP16" s="36"/>
      <c r="DQ16" s="22"/>
      <c r="DR16" s="37"/>
      <c r="DS16" s="22"/>
      <c r="DT16" s="31"/>
      <c r="DU16" s="23">
        <v>0</v>
      </c>
      <c r="DV16" s="33">
        <f t="shared" si="53"/>
        <v>0</v>
      </c>
      <c r="DW16" s="36"/>
      <c r="DX16" s="22"/>
      <c r="DY16" s="37"/>
      <c r="DZ16" s="22"/>
      <c r="EA16" s="31"/>
      <c r="EB16" s="23">
        <v>0</v>
      </c>
      <c r="EC16" s="33">
        <f t="shared" si="54"/>
        <v>0</v>
      </c>
      <c r="ED16" s="36"/>
      <c r="EE16" s="22"/>
      <c r="EF16" s="37"/>
      <c r="EG16" s="22"/>
      <c r="EH16" s="31"/>
      <c r="EI16" s="23">
        <v>0</v>
      </c>
      <c r="EJ16" s="33">
        <f t="shared" si="55"/>
        <v>0</v>
      </c>
      <c r="EK16" s="36"/>
      <c r="EL16" s="22"/>
      <c r="EM16" s="37"/>
      <c r="EN16" s="22"/>
      <c r="EO16" s="31"/>
      <c r="EP16" s="23">
        <v>0</v>
      </c>
      <c r="EQ16" s="33">
        <f t="shared" si="56"/>
        <v>0</v>
      </c>
      <c r="ER16" s="36"/>
      <c r="ES16" s="22"/>
      <c r="ET16" s="37"/>
      <c r="EU16" s="22"/>
      <c r="EV16" s="31"/>
      <c r="EW16" s="23">
        <v>0</v>
      </c>
      <c r="EX16" s="33">
        <f t="shared" si="57"/>
        <v>0</v>
      </c>
      <c r="EY16" s="36"/>
      <c r="EZ16" s="22"/>
      <c r="FA16" s="37"/>
      <c r="FB16" s="22"/>
      <c r="FC16" s="31"/>
      <c r="FD16" s="23">
        <v>0</v>
      </c>
      <c r="FE16" s="33">
        <f t="shared" si="58"/>
        <v>0</v>
      </c>
      <c r="FF16" s="36"/>
      <c r="FG16" s="22"/>
      <c r="FH16" s="37"/>
      <c r="FI16" s="22"/>
      <c r="FJ16" s="31"/>
      <c r="FK16" s="23">
        <v>0</v>
      </c>
      <c r="FL16" s="33">
        <f t="shared" si="59"/>
        <v>0</v>
      </c>
      <c r="FM16" s="36"/>
      <c r="FN16" s="22"/>
      <c r="FO16" s="37"/>
      <c r="FP16" s="22"/>
      <c r="FQ16" s="31"/>
      <c r="FR16" s="23">
        <v>0</v>
      </c>
      <c r="FS16" s="33">
        <f t="shared" si="60"/>
        <v>0</v>
      </c>
    </row>
    <row r="17" spans="1:175" x14ac:dyDescent="0.3">
      <c r="A17" s="20" t="s">
        <v>30</v>
      </c>
      <c r="B17" s="21">
        <v>510460</v>
      </c>
      <c r="C17" s="22">
        <f t="shared" si="0"/>
        <v>5.9486643065924296</v>
      </c>
      <c r="D17" s="23">
        <v>514928</v>
      </c>
      <c r="E17" s="22">
        <f t="shared" si="1"/>
        <v>5.9179800385630426</v>
      </c>
      <c r="F17" s="23">
        <f t="shared" si="2"/>
        <v>1025388</v>
      </c>
      <c r="G17" s="24">
        <f t="shared" si="3"/>
        <v>5.9332156513047591</v>
      </c>
      <c r="H17" s="25">
        <v>4</v>
      </c>
      <c r="I17" s="26">
        <f t="shared" si="4"/>
        <v>0.19474196689386564</v>
      </c>
      <c r="J17" s="25">
        <v>0</v>
      </c>
      <c r="K17" s="26">
        <f t="shared" si="5"/>
        <v>0</v>
      </c>
      <c r="L17" s="27">
        <v>0</v>
      </c>
      <c r="M17" s="28">
        <f t="shared" si="6"/>
        <v>4</v>
      </c>
      <c r="N17" s="29">
        <f t="shared" si="7"/>
        <v>0.11567379988432619</v>
      </c>
      <c r="O17" s="30">
        <v>3</v>
      </c>
      <c r="P17" s="22">
        <f t="shared" si="8"/>
        <v>0.15166835187057634</v>
      </c>
      <c r="Q17" s="30">
        <v>0</v>
      </c>
      <c r="R17" s="22">
        <f t="shared" si="9"/>
        <v>0</v>
      </c>
      <c r="S17" s="31">
        <v>0</v>
      </c>
      <c r="T17" s="32">
        <f t="shared" si="10"/>
        <v>3</v>
      </c>
      <c r="U17" s="33">
        <f t="shared" si="11"/>
        <v>9.0525045262522627E-2</v>
      </c>
      <c r="V17" s="30">
        <v>3</v>
      </c>
      <c r="W17" s="22">
        <f t="shared" si="12"/>
        <v>0.15864621893178213</v>
      </c>
      <c r="X17" s="30">
        <v>0</v>
      </c>
      <c r="Y17" s="22">
        <f t="shared" si="13"/>
        <v>0</v>
      </c>
      <c r="Z17" s="31">
        <v>0</v>
      </c>
      <c r="AA17" s="32">
        <f t="shared" si="14"/>
        <v>3</v>
      </c>
      <c r="AB17" s="33">
        <f t="shared" si="15"/>
        <v>9.5754867539099897E-2</v>
      </c>
      <c r="AC17" s="34">
        <v>3</v>
      </c>
      <c r="AD17" s="22">
        <f t="shared" si="16"/>
        <v>0.16844469399213924</v>
      </c>
      <c r="AE17" s="34">
        <v>0</v>
      </c>
      <c r="AF17" s="22">
        <f t="shared" si="17"/>
        <v>0</v>
      </c>
      <c r="AG17" s="31">
        <v>0</v>
      </c>
      <c r="AH17" s="32">
        <f t="shared" si="18"/>
        <v>3</v>
      </c>
      <c r="AI17" s="33">
        <f t="shared" si="19"/>
        <v>0.10190217391304347</v>
      </c>
      <c r="AJ17" s="34">
        <v>3</v>
      </c>
      <c r="AK17" s="22">
        <f t="shared" si="20"/>
        <v>0.17626321974148063</v>
      </c>
      <c r="AL17" s="34">
        <v>0</v>
      </c>
      <c r="AM17" s="22">
        <f t="shared" si="21"/>
        <v>0</v>
      </c>
      <c r="AN17" s="31">
        <v>0</v>
      </c>
      <c r="AO17" s="32">
        <f t="shared" si="22"/>
        <v>3</v>
      </c>
      <c r="AP17" s="33">
        <f t="shared" si="23"/>
        <v>0.10634526763559021</v>
      </c>
      <c r="AQ17" s="34">
        <v>3</v>
      </c>
      <c r="AR17" s="22">
        <f t="shared" si="24"/>
        <v>0.18181818181818182</v>
      </c>
      <c r="AS17" s="34">
        <v>0</v>
      </c>
      <c r="AT17" s="22">
        <f t="shared" si="25"/>
        <v>0</v>
      </c>
      <c r="AU17" s="31">
        <v>0</v>
      </c>
      <c r="AV17" s="32">
        <f t="shared" si="26"/>
        <v>3</v>
      </c>
      <c r="AW17" s="33">
        <f t="shared" si="27"/>
        <v>0.10968921389396709</v>
      </c>
      <c r="AX17" s="34">
        <v>2</v>
      </c>
      <c r="AY17" s="22">
        <f t="shared" si="28"/>
        <v>0.12523481527864747</v>
      </c>
      <c r="AZ17" s="34">
        <v>0</v>
      </c>
      <c r="BA17" s="22">
        <f t="shared" si="29"/>
        <v>0</v>
      </c>
      <c r="BB17" s="31">
        <v>0</v>
      </c>
      <c r="BC17" s="32">
        <f t="shared" si="30"/>
        <v>2</v>
      </c>
      <c r="BD17" s="33">
        <f t="shared" si="31"/>
        <v>7.5728890571753124E-2</v>
      </c>
      <c r="BE17" s="34">
        <v>2</v>
      </c>
      <c r="BF17" s="22">
        <f t="shared" si="32"/>
        <v>0.13089005235602094</v>
      </c>
      <c r="BG17" s="34">
        <v>0</v>
      </c>
      <c r="BH17" s="22">
        <f t="shared" si="33"/>
        <v>0</v>
      </c>
      <c r="BI17" s="31">
        <v>0</v>
      </c>
      <c r="BJ17" s="32">
        <f t="shared" si="34"/>
        <v>2</v>
      </c>
      <c r="BK17" s="33">
        <f t="shared" si="35"/>
        <v>7.9713033080908727E-2</v>
      </c>
      <c r="BL17" s="21">
        <v>2</v>
      </c>
      <c r="BM17" s="22">
        <f t="shared" si="36"/>
        <v>0.13642564802182811</v>
      </c>
      <c r="BN17" s="23">
        <v>0</v>
      </c>
      <c r="BO17" s="22">
        <f t="shared" si="37"/>
        <v>0</v>
      </c>
      <c r="BP17" s="31">
        <v>0</v>
      </c>
      <c r="BQ17" s="32">
        <f t="shared" si="38"/>
        <v>2</v>
      </c>
      <c r="BR17" s="33">
        <f t="shared" si="39"/>
        <v>8.3542188805346695E-2</v>
      </c>
      <c r="BS17" s="21">
        <v>2</v>
      </c>
      <c r="BT17" s="22">
        <f t="shared" si="40"/>
        <v>0.14471780028943559</v>
      </c>
      <c r="BU17" s="23">
        <v>0</v>
      </c>
      <c r="BV17" s="22">
        <f t="shared" si="41"/>
        <v>0</v>
      </c>
      <c r="BW17" s="31">
        <v>0</v>
      </c>
      <c r="BX17" s="32">
        <f t="shared" si="42"/>
        <v>2</v>
      </c>
      <c r="BY17" s="22">
        <f t="shared" si="43"/>
        <v>8.9047195013357075E-2</v>
      </c>
      <c r="BZ17" s="35">
        <v>2</v>
      </c>
      <c r="CA17" s="22">
        <f t="shared" si="44"/>
        <v>0.15527950310559005</v>
      </c>
      <c r="CB17" s="23">
        <v>0</v>
      </c>
      <c r="CC17" s="22">
        <f t="shared" si="45"/>
        <v>0</v>
      </c>
      <c r="CD17" s="31">
        <v>0</v>
      </c>
      <c r="CE17" s="32">
        <f t="shared" si="46"/>
        <v>2</v>
      </c>
      <c r="CF17" s="33">
        <f t="shared" si="47"/>
        <v>9.5283468318246786E-2</v>
      </c>
      <c r="CG17" s="36"/>
      <c r="CH17" s="22"/>
      <c r="CI17" s="37"/>
      <c r="CJ17" s="22"/>
      <c r="CK17" s="31"/>
      <c r="CL17" s="23">
        <v>2</v>
      </c>
      <c r="CM17" s="33">
        <f t="shared" si="48"/>
        <v>0.10718113612004287</v>
      </c>
      <c r="CN17" s="36"/>
      <c r="CO17" s="22"/>
      <c r="CP17" s="37"/>
      <c r="CQ17" s="22"/>
      <c r="CR17" s="31"/>
      <c r="CS17" s="23">
        <v>1</v>
      </c>
      <c r="CT17" s="33">
        <f t="shared" si="49"/>
        <v>5.6657223796033988E-2</v>
      </c>
      <c r="CU17" s="36"/>
      <c r="CV17" s="22"/>
      <c r="CW17" s="37"/>
      <c r="CX17" s="22"/>
      <c r="CY17" s="31"/>
      <c r="CZ17" s="23">
        <v>0</v>
      </c>
      <c r="DA17" s="33">
        <f t="shared" si="50"/>
        <v>0</v>
      </c>
      <c r="DB17" s="36"/>
      <c r="DC17" s="22"/>
      <c r="DD17" s="37"/>
      <c r="DE17" s="22"/>
      <c r="DF17" s="31"/>
      <c r="DG17" s="23">
        <v>0</v>
      </c>
      <c r="DH17" s="33">
        <f t="shared" si="51"/>
        <v>0</v>
      </c>
      <c r="DI17" s="36"/>
      <c r="DJ17" s="22"/>
      <c r="DK17" s="37"/>
      <c r="DL17" s="22"/>
      <c r="DM17" s="31"/>
      <c r="DN17" s="23">
        <v>0</v>
      </c>
      <c r="DO17" s="33">
        <f t="shared" si="52"/>
        <v>0</v>
      </c>
      <c r="DP17" s="36"/>
      <c r="DQ17" s="22"/>
      <c r="DR17" s="37"/>
      <c r="DS17" s="22"/>
      <c r="DT17" s="31"/>
      <c r="DU17" s="23">
        <v>0</v>
      </c>
      <c r="DV17" s="33">
        <f t="shared" si="53"/>
        <v>0</v>
      </c>
      <c r="DW17" s="36"/>
      <c r="DX17" s="22"/>
      <c r="DY17" s="37"/>
      <c r="DZ17" s="22"/>
      <c r="EA17" s="31"/>
      <c r="EB17" s="23">
        <v>0</v>
      </c>
      <c r="EC17" s="33">
        <f t="shared" si="54"/>
        <v>0</v>
      </c>
      <c r="ED17" s="36"/>
      <c r="EE17" s="22"/>
      <c r="EF17" s="37"/>
      <c r="EG17" s="22"/>
      <c r="EH17" s="31"/>
      <c r="EI17" s="23">
        <v>0</v>
      </c>
      <c r="EJ17" s="33">
        <f t="shared" si="55"/>
        <v>0</v>
      </c>
      <c r="EK17" s="36"/>
      <c r="EL17" s="22"/>
      <c r="EM17" s="37"/>
      <c r="EN17" s="22"/>
      <c r="EO17" s="31"/>
      <c r="EP17" s="23">
        <v>0</v>
      </c>
      <c r="EQ17" s="33">
        <f t="shared" si="56"/>
        <v>0</v>
      </c>
      <c r="ER17" s="36"/>
      <c r="ES17" s="22"/>
      <c r="ET17" s="37"/>
      <c r="EU17" s="22"/>
      <c r="EV17" s="31"/>
      <c r="EW17" s="23">
        <v>0</v>
      </c>
      <c r="EX17" s="33">
        <f t="shared" si="57"/>
        <v>0</v>
      </c>
      <c r="EY17" s="36"/>
      <c r="EZ17" s="22"/>
      <c r="FA17" s="37"/>
      <c r="FB17" s="22"/>
      <c r="FC17" s="31"/>
      <c r="FD17" s="23">
        <v>0</v>
      </c>
      <c r="FE17" s="33">
        <f t="shared" si="58"/>
        <v>0</v>
      </c>
      <c r="FF17" s="36"/>
      <c r="FG17" s="22"/>
      <c r="FH17" s="37"/>
      <c r="FI17" s="22"/>
      <c r="FJ17" s="31"/>
      <c r="FK17" s="23">
        <v>0</v>
      </c>
      <c r="FL17" s="33">
        <f t="shared" si="59"/>
        <v>0</v>
      </c>
      <c r="FM17" s="36"/>
      <c r="FN17" s="22"/>
      <c r="FO17" s="37"/>
      <c r="FP17" s="22"/>
      <c r="FQ17" s="31"/>
      <c r="FR17" s="23">
        <v>0</v>
      </c>
      <c r="FS17" s="33">
        <f t="shared" si="60"/>
        <v>0</v>
      </c>
    </row>
    <row r="18" spans="1:175" x14ac:dyDescent="0.3">
      <c r="A18" s="20" t="s">
        <v>31</v>
      </c>
      <c r="B18" s="21">
        <v>616540</v>
      </c>
      <c r="C18" s="22">
        <f t="shared" si="0"/>
        <v>7.1848714719791875</v>
      </c>
      <c r="D18" s="23">
        <v>619179</v>
      </c>
      <c r="E18" s="22">
        <f t="shared" si="1"/>
        <v>7.116119073535379</v>
      </c>
      <c r="F18" s="23">
        <f t="shared" si="2"/>
        <v>1235719</v>
      </c>
      <c r="G18" s="24">
        <f t="shared" si="3"/>
        <v>7.1502565969317615</v>
      </c>
      <c r="H18" s="25">
        <v>3</v>
      </c>
      <c r="I18" s="26">
        <f t="shared" si="4"/>
        <v>0.14605647517039921</v>
      </c>
      <c r="J18" s="25">
        <v>6</v>
      </c>
      <c r="K18" s="26">
        <f t="shared" si="5"/>
        <v>0.42735042735042739</v>
      </c>
      <c r="L18" s="27">
        <v>0</v>
      </c>
      <c r="M18" s="28">
        <f t="shared" si="6"/>
        <v>9</v>
      </c>
      <c r="N18" s="29">
        <f t="shared" si="7"/>
        <v>0.26026604973973394</v>
      </c>
      <c r="O18" s="30">
        <v>3</v>
      </c>
      <c r="P18" s="22">
        <f t="shared" si="8"/>
        <v>0.15166835187057634</v>
      </c>
      <c r="Q18" s="30">
        <v>5</v>
      </c>
      <c r="R18" s="22">
        <f t="shared" si="9"/>
        <v>0.37425149700598803</v>
      </c>
      <c r="S18" s="31">
        <v>0</v>
      </c>
      <c r="T18" s="32">
        <f t="shared" si="10"/>
        <v>8</v>
      </c>
      <c r="U18" s="33">
        <f t="shared" si="11"/>
        <v>0.24140012070006037</v>
      </c>
      <c r="V18" s="30">
        <v>3</v>
      </c>
      <c r="W18" s="22">
        <f t="shared" si="12"/>
        <v>0.15864621893178213</v>
      </c>
      <c r="X18" s="30">
        <v>5</v>
      </c>
      <c r="Y18" s="22">
        <f t="shared" si="13"/>
        <v>0.40257648953301123</v>
      </c>
      <c r="Z18" s="31">
        <v>0</v>
      </c>
      <c r="AA18" s="32">
        <f t="shared" si="14"/>
        <v>8</v>
      </c>
      <c r="AB18" s="33">
        <f t="shared" si="15"/>
        <v>0.25534631343759973</v>
      </c>
      <c r="AC18" s="34">
        <v>2</v>
      </c>
      <c r="AD18" s="22">
        <f t="shared" si="16"/>
        <v>0.11229646266142618</v>
      </c>
      <c r="AE18" s="34">
        <v>5</v>
      </c>
      <c r="AF18" s="22">
        <f t="shared" si="17"/>
        <v>0.42992261392949271</v>
      </c>
      <c r="AG18" s="31">
        <v>0</v>
      </c>
      <c r="AH18" s="32">
        <f t="shared" si="18"/>
        <v>7</v>
      </c>
      <c r="AI18" s="33">
        <f t="shared" si="19"/>
        <v>0.23777173913043481</v>
      </c>
      <c r="AJ18" s="34">
        <v>2</v>
      </c>
      <c r="AK18" s="22">
        <f t="shared" si="20"/>
        <v>0.11750881316098707</v>
      </c>
      <c r="AL18" s="34">
        <v>5</v>
      </c>
      <c r="AM18" s="22">
        <f t="shared" si="21"/>
        <v>0.44682752457551383</v>
      </c>
      <c r="AN18" s="31">
        <v>0</v>
      </c>
      <c r="AO18" s="32">
        <f t="shared" si="22"/>
        <v>7</v>
      </c>
      <c r="AP18" s="33">
        <f t="shared" si="23"/>
        <v>0.24813895781637718</v>
      </c>
      <c r="AQ18" s="34">
        <v>2</v>
      </c>
      <c r="AR18" s="22">
        <f t="shared" si="24"/>
        <v>0.12121212121212122</v>
      </c>
      <c r="AS18" s="34">
        <v>5</v>
      </c>
      <c r="AT18" s="22">
        <f t="shared" si="25"/>
        <v>0.46082949308755761</v>
      </c>
      <c r="AU18" s="31">
        <v>0</v>
      </c>
      <c r="AV18" s="32">
        <f t="shared" si="26"/>
        <v>7</v>
      </c>
      <c r="AW18" s="33">
        <f t="shared" si="27"/>
        <v>0.25594149908592323</v>
      </c>
      <c r="AX18" s="34">
        <v>2</v>
      </c>
      <c r="AY18" s="22">
        <f t="shared" si="28"/>
        <v>0.12523481527864747</v>
      </c>
      <c r="AZ18" s="34">
        <v>5</v>
      </c>
      <c r="BA18" s="22">
        <f t="shared" si="29"/>
        <v>0.47892720306513409</v>
      </c>
      <c r="BB18" s="31">
        <v>0</v>
      </c>
      <c r="BC18" s="32">
        <f t="shared" si="30"/>
        <v>7</v>
      </c>
      <c r="BD18" s="33">
        <f t="shared" si="31"/>
        <v>0.26505111700113593</v>
      </c>
      <c r="BE18" s="34">
        <v>2</v>
      </c>
      <c r="BF18" s="22">
        <f t="shared" si="32"/>
        <v>0.13089005235602094</v>
      </c>
      <c r="BG18" s="34">
        <v>5</v>
      </c>
      <c r="BH18" s="22">
        <f t="shared" si="33"/>
        <v>0.509683995922528</v>
      </c>
      <c r="BI18" s="31">
        <v>0</v>
      </c>
      <c r="BJ18" s="32">
        <f t="shared" si="34"/>
        <v>7</v>
      </c>
      <c r="BK18" s="33">
        <f t="shared" si="35"/>
        <v>0.27899561578318055</v>
      </c>
      <c r="BL18" s="21">
        <v>2</v>
      </c>
      <c r="BM18" s="22">
        <f t="shared" si="36"/>
        <v>0.13642564802182811</v>
      </c>
      <c r="BN18" s="23">
        <v>5</v>
      </c>
      <c r="BO18" s="22">
        <f t="shared" si="37"/>
        <v>0.53879310344827591</v>
      </c>
      <c r="BP18" s="31">
        <v>0</v>
      </c>
      <c r="BQ18" s="32">
        <f t="shared" si="38"/>
        <v>7</v>
      </c>
      <c r="BR18" s="33">
        <f t="shared" si="39"/>
        <v>0.29239766081871343</v>
      </c>
      <c r="BS18" s="21">
        <v>2</v>
      </c>
      <c r="BT18" s="22">
        <f t="shared" si="40"/>
        <v>0.14471780028943559</v>
      </c>
      <c r="BU18" s="23">
        <v>4</v>
      </c>
      <c r="BV18" s="22">
        <f t="shared" si="41"/>
        <v>0.46296296296296291</v>
      </c>
      <c r="BW18" s="31">
        <v>0</v>
      </c>
      <c r="BX18" s="32">
        <f t="shared" si="42"/>
        <v>6</v>
      </c>
      <c r="BY18" s="22">
        <f t="shared" si="43"/>
        <v>0.26714158504007124</v>
      </c>
      <c r="BZ18" s="35">
        <v>2</v>
      </c>
      <c r="CA18" s="22">
        <f t="shared" si="44"/>
        <v>0.15527950310559005</v>
      </c>
      <c r="CB18" s="23">
        <v>4</v>
      </c>
      <c r="CC18" s="22">
        <f t="shared" si="45"/>
        <v>0.49321824907521578</v>
      </c>
      <c r="CD18" s="31">
        <v>0</v>
      </c>
      <c r="CE18" s="32">
        <f t="shared" si="46"/>
        <v>6</v>
      </c>
      <c r="CF18" s="33">
        <f t="shared" si="47"/>
        <v>0.28585040495474034</v>
      </c>
      <c r="CG18" s="36"/>
      <c r="CH18" s="22"/>
      <c r="CI18" s="37"/>
      <c r="CJ18" s="22"/>
      <c r="CK18" s="31"/>
      <c r="CL18" s="23">
        <v>5</v>
      </c>
      <c r="CM18" s="33">
        <f t="shared" si="48"/>
        <v>0.26795284030010719</v>
      </c>
      <c r="CN18" s="36"/>
      <c r="CO18" s="22"/>
      <c r="CP18" s="37"/>
      <c r="CQ18" s="22"/>
      <c r="CR18" s="31"/>
      <c r="CS18" s="23">
        <v>5</v>
      </c>
      <c r="CT18" s="33">
        <f t="shared" si="49"/>
        <v>0.28328611898016998</v>
      </c>
      <c r="CU18" s="36"/>
      <c r="CV18" s="22"/>
      <c r="CW18" s="37"/>
      <c r="CX18" s="22"/>
      <c r="CY18" s="31"/>
      <c r="CZ18" s="23">
        <v>5</v>
      </c>
      <c r="DA18" s="33">
        <f t="shared" si="50"/>
        <v>0.30284675953967294</v>
      </c>
      <c r="DB18" s="36"/>
      <c r="DC18" s="22"/>
      <c r="DD18" s="37"/>
      <c r="DE18" s="22"/>
      <c r="DF18" s="31"/>
      <c r="DG18" s="23">
        <v>1</v>
      </c>
      <c r="DH18" s="33">
        <f t="shared" si="51"/>
        <v>7.4682598954443624E-2</v>
      </c>
      <c r="DI18" s="36"/>
      <c r="DJ18" s="22"/>
      <c r="DK18" s="37"/>
      <c r="DL18" s="22"/>
      <c r="DM18" s="31"/>
      <c r="DN18" s="23">
        <v>1</v>
      </c>
      <c r="DO18" s="33">
        <f t="shared" si="52"/>
        <v>8.525149190110827E-2</v>
      </c>
      <c r="DP18" s="36"/>
      <c r="DQ18" s="22"/>
      <c r="DR18" s="37"/>
      <c r="DS18" s="22"/>
      <c r="DT18" s="31"/>
      <c r="DU18" s="23">
        <v>1</v>
      </c>
      <c r="DV18" s="33">
        <f t="shared" si="53"/>
        <v>9.6246390760346495E-2</v>
      </c>
      <c r="DW18" s="36"/>
      <c r="DX18" s="22"/>
      <c r="DY18" s="37"/>
      <c r="DZ18" s="22"/>
      <c r="EA18" s="31"/>
      <c r="EB18" s="23">
        <v>0</v>
      </c>
      <c r="EC18" s="33">
        <f t="shared" si="54"/>
        <v>0</v>
      </c>
      <c r="ED18" s="36"/>
      <c r="EE18" s="22"/>
      <c r="EF18" s="37"/>
      <c r="EG18" s="22"/>
      <c r="EH18" s="31"/>
      <c r="EI18" s="23">
        <v>0</v>
      </c>
      <c r="EJ18" s="33">
        <f t="shared" si="55"/>
        <v>0</v>
      </c>
      <c r="EK18" s="36"/>
      <c r="EL18" s="22"/>
      <c r="EM18" s="37"/>
      <c r="EN18" s="22"/>
      <c r="EO18" s="31"/>
      <c r="EP18" s="23">
        <v>0</v>
      </c>
      <c r="EQ18" s="33">
        <f t="shared" si="56"/>
        <v>0</v>
      </c>
      <c r="ER18" s="36"/>
      <c r="ES18" s="22"/>
      <c r="ET18" s="37"/>
      <c r="EU18" s="22"/>
      <c r="EV18" s="31"/>
      <c r="EW18" s="23">
        <v>0</v>
      </c>
      <c r="EX18" s="33">
        <f t="shared" si="57"/>
        <v>0</v>
      </c>
      <c r="EY18" s="36"/>
      <c r="EZ18" s="22"/>
      <c r="FA18" s="37"/>
      <c r="FB18" s="22"/>
      <c r="FC18" s="31"/>
      <c r="FD18" s="23">
        <v>0</v>
      </c>
      <c r="FE18" s="33">
        <f t="shared" si="58"/>
        <v>0</v>
      </c>
      <c r="FF18" s="36"/>
      <c r="FG18" s="22"/>
      <c r="FH18" s="37"/>
      <c r="FI18" s="22"/>
      <c r="FJ18" s="31"/>
      <c r="FK18" s="23">
        <v>0</v>
      </c>
      <c r="FL18" s="33">
        <f t="shared" si="59"/>
        <v>0</v>
      </c>
      <c r="FM18" s="36"/>
      <c r="FN18" s="22"/>
      <c r="FO18" s="37"/>
      <c r="FP18" s="22"/>
      <c r="FQ18" s="31"/>
      <c r="FR18" s="23">
        <v>0</v>
      </c>
      <c r="FS18" s="33">
        <f t="shared" si="60"/>
        <v>0</v>
      </c>
    </row>
    <row r="19" spans="1:175" x14ac:dyDescent="0.3">
      <c r="A19" s="20" t="s">
        <v>32</v>
      </c>
      <c r="B19" s="21">
        <v>641987</v>
      </c>
      <c r="C19" s="22">
        <f t="shared" si="0"/>
        <v>7.4814190185251608</v>
      </c>
      <c r="D19" s="23">
        <v>634869</v>
      </c>
      <c r="E19" s="22">
        <f t="shared" si="1"/>
        <v>7.296441578439083</v>
      </c>
      <c r="F19" s="23">
        <f t="shared" si="2"/>
        <v>1276856</v>
      </c>
      <c r="G19" s="24">
        <f t="shared" si="3"/>
        <v>7.3882881442560162</v>
      </c>
      <c r="H19" s="25">
        <v>18</v>
      </c>
      <c r="I19" s="26">
        <f t="shared" si="4"/>
        <v>0.87633885102239539</v>
      </c>
      <c r="J19" s="25">
        <v>12</v>
      </c>
      <c r="K19" s="26">
        <f t="shared" si="5"/>
        <v>0.85470085470085477</v>
      </c>
      <c r="L19" s="27">
        <v>0</v>
      </c>
      <c r="M19" s="28">
        <f t="shared" si="6"/>
        <v>30</v>
      </c>
      <c r="N19" s="29">
        <f t="shared" si="7"/>
        <v>0.8675534991324465</v>
      </c>
      <c r="O19" s="30">
        <v>18</v>
      </c>
      <c r="P19" s="22">
        <f t="shared" si="8"/>
        <v>0.91001011122345798</v>
      </c>
      <c r="Q19" s="30">
        <v>12</v>
      </c>
      <c r="R19" s="22">
        <f t="shared" si="9"/>
        <v>0.89820359281437123</v>
      </c>
      <c r="S19" s="31">
        <v>0</v>
      </c>
      <c r="T19" s="32">
        <f t="shared" si="10"/>
        <v>30</v>
      </c>
      <c r="U19" s="33">
        <f t="shared" si="11"/>
        <v>0.9052504526252263</v>
      </c>
      <c r="V19" s="30">
        <v>15</v>
      </c>
      <c r="W19" s="22">
        <f t="shared" si="12"/>
        <v>0.79323109465891073</v>
      </c>
      <c r="X19" s="30">
        <v>13</v>
      </c>
      <c r="Y19" s="22">
        <f t="shared" si="13"/>
        <v>1.0466988727858293</v>
      </c>
      <c r="Z19" s="31">
        <v>0</v>
      </c>
      <c r="AA19" s="32">
        <f t="shared" si="14"/>
        <v>28</v>
      </c>
      <c r="AB19" s="33">
        <f t="shared" si="15"/>
        <v>0.89371209703159904</v>
      </c>
      <c r="AC19" s="34">
        <v>14</v>
      </c>
      <c r="AD19" s="22">
        <f t="shared" si="16"/>
        <v>0.78607523862998308</v>
      </c>
      <c r="AE19" s="34">
        <v>13</v>
      </c>
      <c r="AF19" s="22">
        <f t="shared" si="17"/>
        <v>1.1177987962166811</v>
      </c>
      <c r="AG19" s="31">
        <v>0</v>
      </c>
      <c r="AH19" s="32">
        <f t="shared" si="18"/>
        <v>27</v>
      </c>
      <c r="AI19" s="33">
        <f t="shared" si="19"/>
        <v>0.91711956521739135</v>
      </c>
      <c r="AJ19" s="34">
        <v>12</v>
      </c>
      <c r="AK19" s="22">
        <f t="shared" si="20"/>
        <v>0.7050528789659225</v>
      </c>
      <c r="AL19" s="34">
        <v>12</v>
      </c>
      <c r="AM19" s="22">
        <f t="shared" si="21"/>
        <v>1.0723860589812333</v>
      </c>
      <c r="AN19" s="31">
        <v>0</v>
      </c>
      <c r="AO19" s="32">
        <f t="shared" si="22"/>
        <v>24</v>
      </c>
      <c r="AP19" s="33">
        <f t="shared" si="23"/>
        <v>0.8507621410847217</v>
      </c>
      <c r="AQ19" s="34">
        <v>9</v>
      </c>
      <c r="AR19" s="22">
        <f t="shared" si="24"/>
        <v>0.54545454545454553</v>
      </c>
      <c r="AS19" s="34">
        <v>11</v>
      </c>
      <c r="AT19" s="22">
        <f t="shared" si="25"/>
        <v>1.0138248847926268</v>
      </c>
      <c r="AU19" s="31">
        <v>0</v>
      </c>
      <c r="AV19" s="32">
        <f t="shared" si="26"/>
        <v>20</v>
      </c>
      <c r="AW19" s="33">
        <f t="shared" si="27"/>
        <v>0.73126142595978061</v>
      </c>
      <c r="AX19" s="34">
        <v>9</v>
      </c>
      <c r="AY19" s="22">
        <f t="shared" si="28"/>
        <v>0.56355666875391353</v>
      </c>
      <c r="AZ19" s="34">
        <v>10</v>
      </c>
      <c r="BA19" s="22">
        <f t="shared" si="29"/>
        <v>0.95785440613026818</v>
      </c>
      <c r="BB19" s="31">
        <v>0</v>
      </c>
      <c r="BC19" s="32">
        <f t="shared" si="30"/>
        <v>19</v>
      </c>
      <c r="BD19" s="33">
        <f t="shared" si="31"/>
        <v>0.71942446043165476</v>
      </c>
      <c r="BE19" s="34">
        <v>9</v>
      </c>
      <c r="BF19" s="22">
        <f t="shared" si="32"/>
        <v>0.58900523560209428</v>
      </c>
      <c r="BG19" s="34">
        <v>10</v>
      </c>
      <c r="BH19" s="22">
        <f t="shared" si="33"/>
        <v>1.019367991845056</v>
      </c>
      <c r="BI19" s="31">
        <v>0</v>
      </c>
      <c r="BJ19" s="32">
        <f t="shared" si="34"/>
        <v>19</v>
      </c>
      <c r="BK19" s="33">
        <f t="shared" si="35"/>
        <v>0.75727381426863294</v>
      </c>
      <c r="BL19" s="21">
        <v>8</v>
      </c>
      <c r="BM19" s="22">
        <f t="shared" si="36"/>
        <v>0.54570259208731242</v>
      </c>
      <c r="BN19" s="23">
        <v>9</v>
      </c>
      <c r="BO19" s="22">
        <f t="shared" si="37"/>
        <v>0.96982758620689657</v>
      </c>
      <c r="BP19" s="31">
        <v>0</v>
      </c>
      <c r="BQ19" s="32">
        <f t="shared" si="38"/>
        <v>17</v>
      </c>
      <c r="BR19" s="33">
        <f t="shared" si="39"/>
        <v>0.71010860484544691</v>
      </c>
      <c r="BS19" s="21">
        <v>8</v>
      </c>
      <c r="BT19" s="22">
        <f t="shared" si="40"/>
        <v>0.57887120115774238</v>
      </c>
      <c r="BU19" s="23">
        <v>9</v>
      </c>
      <c r="BV19" s="22">
        <f t="shared" si="41"/>
        <v>1.0416666666666665</v>
      </c>
      <c r="BW19" s="31">
        <v>0</v>
      </c>
      <c r="BX19" s="32">
        <f t="shared" si="42"/>
        <v>17</v>
      </c>
      <c r="BY19" s="22">
        <f t="shared" si="43"/>
        <v>0.75690115761353516</v>
      </c>
      <c r="BZ19" s="35">
        <v>8</v>
      </c>
      <c r="CA19" s="22">
        <f t="shared" si="44"/>
        <v>0.6211180124223602</v>
      </c>
      <c r="CB19" s="23">
        <v>9</v>
      </c>
      <c r="CC19" s="22">
        <f t="shared" si="45"/>
        <v>1.1097410604192355</v>
      </c>
      <c r="CD19" s="31">
        <v>0</v>
      </c>
      <c r="CE19" s="32">
        <f t="shared" si="46"/>
        <v>17</v>
      </c>
      <c r="CF19" s="33">
        <f t="shared" si="47"/>
        <v>0.80990948070509772</v>
      </c>
      <c r="CG19" s="36"/>
      <c r="CH19" s="22"/>
      <c r="CI19" s="37"/>
      <c r="CJ19" s="22"/>
      <c r="CK19" s="31"/>
      <c r="CL19" s="23">
        <v>15</v>
      </c>
      <c r="CM19" s="33">
        <f t="shared" si="48"/>
        <v>0.8038585209003215</v>
      </c>
      <c r="CN19" s="36"/>
      <c r="CO19" s="22"/>
      <c r="CP19" s="37"/>
      <c r="CQ19" s="22"/>
      <c r="CR19" s="31"/>
      <c r="CS19" s="23">
        <v>13</v>
      </c>
      <c r="CT19" s="33">
        <f t="shared" si="49"/>
        <v>0.73654390934844194</v>
      </c>
      <c r="CU19" s="36"/>
      <c r="CV19" s="22"/>
      <c r="CW19" s="37"/>
      <c r="CX19" s="22"/>
      <c r="CY19" s="31"/>
      <c r="CZ19" s="23">
        <v>11</v>
      </c>
      <c r="DA19" s="33">
        <f t="shared" si="50"/>
        <v>0.66626287098728043</v>
      </c>
      <c r="DB19" s="36"/>
      <c r="DC19" s="22"/>
      <c r="DD19" s="37"/>
      <c r="DE19" s="22"/>
      <c r="DF19" s="31"/>
      <c r="DG19" s="23">
        <v>9</v>
      </c>
      <c r="DH19" s="33">
        <f t="shared" si="51"/>
        <v>0.67214339058999251</v>
      </c>
      <c r="DI19" s="36"/>
      <c r="DJ19" s="22"/>
      <c r="DK19" s="37"/>
      <c r="DL19" s="22"/>
      <c r="DM19" s="31"/>
      <c r="DN19" s="23">
        <v>8</v>
      </c>
      <c r="DO19" s="33">
        <f t="shared" si="52"/>
        <v>0.68201193520886616</v>
      </c>
      <c r="DP19" s="36"/>
      <c r="DQ19" s="22"/>
      <c r="DR19" s="37"/>
      <c r="DS19" s="22"/>
      <c r="DT19" s="31"/>
      <c r="DU19" s="23">
        <v>7</v>
      </c>
      <c r="DV19" s="33">
        <f t="shared" si="53"/>
        <v>0.67372473532242538</v>
      </c>
      <c r="DW19" s="36"/>
      <c r="DX19" s="22"/>
      <c r="DY19" s="37"/>
      <c r="DZ19" s="22"/>
      <c r="EA19" s="31"/>
      <c r="EB19" s="23">
        <v>6</v>
      </c>
      <c r="EC19" s="33">
        <f t="shared" si="54"/>
        <v>0.69444444444444442</v>
      </c>
      <c r="ED19" s="36"/>
      <c r="EE19" s="22"/>
      <c r="EF19" s="37"/>
      <c r="EG19" s="22"/>
      <c r="EH19" s="31"/>
      <c r="EI19" s="23">
        <v>5</v>
      </c>
      <c r="EJ19" s="33">
        <f t="shared" si="55"/>
        <v>0.64850843060959795</v>
      </c>
      <c r="EK19" s="36"/>
      <c r="EL19" s="22"/>
      <c r="EM19" s="37"/>
      <c r="EN19" s="22"/>
      <c r="EO19" s="31"/>
      <c r="EP19" s="23">
        <v>4</v>
      </c>
      <c r="EQ19" s="33">
        <f t="shared" si="56"/>
        <v>0.6259780907668232</v>
      </c>
      <c r="ER19" s="36"/>
      <c r="ES19" s="22"/>
      <c r="ET19" s="37"/>
      <c r="EU19" s="22"/>
      <c r="EV19" s="31"/>
      <c r="EW19" s="23">
        <v>2</v>
      </c>
      <c r="EX19" s="33">
        <f t="shared" si="57"/>
        <v>0.46189376443418012</v>
      </c>
      <c r="EY19" s="36"/>
      <c r="EZ19" s="22"/>
      <c r="FA19" s="37"/>
      <c r="FB19" s="22"/>
      <c r="FC19" s="31"/>
      <c r="FD19" s="23">
        <v>2</v>
      </c>
      <c r="FE19" s="33">
        <f t="shared" si="58"/>
        <v>0.56338028169014087</v>
      </c>
      <c r="FF19" s="36"/>
      <c r="FG19" s="22"/>
      <c r="FH19" s="37"/>
      <c r="FI19" s="22"/>
      <c r="FJ19" s="31"/>
      <c r="FK19" s="23">
        <v>0</v>
      </c>
      <c r="FL19" s="33">
        <f t="shared" si="59"/>
        <v>0</v>
      </c>
      <c r="FM19" s="36"/>
      <c r="FN19" s="22"/>
      <c r="FO19" s="37"/>
      <c r="FP19" s="22"/>
      <c r="FQ19" s="31"/>
      <c r="FR19" s="23">
        <v>0</v>
      </c>
      <c r="FS19" s="33">
        <f t="shared" si="60"/>
        <v>0</v>
      </c>
    </row>
    <row r="20" spans="1:175" x14ac:dyDescent="0.3">
      <c r="A20" s="20" t="s">
        <v>33</v>
      </c>
      <c r="B20" s="21">
        <v>616601</v>
      </c>
      <c r="C20" s="22">
        <f t="shared" si="0"/>
        <v>7.1855823377134325</v>
      </c>
      <c r="D20" s="23">
        <v>614931</v>
      </c>
      <c r="E20" s="22">
        <f t="shared" si="1"/>
        <v>7.0672975310987356</v>
      </c>
      <c r="F20" s="23">
        <f t="shared" si="2"/>
        <v>1231532</v>
      </c>
      <c r="G20" s="24">
        <f t="shared" si="3"/>
        <v>7.1260293054752468</v>
      </c>
      <c r="H20" s="25">
        <v>38</v>
      </c>
      <c r="I20" s="26">
        <f t="shared" si="4"/>
        <v>1.8500486854917235</v>
      </c>
      <c r="J20" s="25">
        <v>15</v>
      </c>
      <c r="K20" s="26">
        <f t="shared" si="5"/>
        <v>1.0683760683760684</v>
      </c>
      <c r="L20" s="27">
        <v>0</v>
      </c>
      <c r="M20" s="28">
        <f t="shared" si="6"/>
        <v>53</v>
      </c>
      <c r="N20" s="29">
        <f t="shared" si="7"/>
        <v>1.532677848467322</v>
      </c>
      <c r="O20" s="30">
        <v>38</v>
      </c>
      <c r="P20" s="22">
        <f t="shared" si="8"/>
        <v>1.9211324570273005</v>
      </c>
      <c r="Q20" s="30">
        <v>15</v>
      </c>
      <c r="R20" s="22">
        <f t="shared" si="9"/>
        <v>1.1227544910179641</v>
      </c>
      <c r="S20" s="31">
        <v>0</v>
      </c>
      <c r="T20" s="32">
        <f t="shared" si="10"/>
        <v>53</v>
      </c>
      <c r="U20" s="33">
        <f t="shared" si="11"/>
        <v>1.5992757996378997</v>
      </c>
      <c r="V20" s="30">
        <v>37</v>
      </c>
      <c r="W20" s="22">
        <f t="shared" si="12"/>
        <v>1.9566367001586462</v>
      </c>
      <c r="X20" s="30">
        <v>15</v>
      </c>
      <c r="Y20" s="22">
        <f t="shared" si="13"/>
        <v>1.2077294685990339</v>
      </c>
      <c r="Z20" s="31">
        <v>0</v>
      </c>
      <c r="AA20" s="32">
        <f t="shared" si="14"/>
        <v>52</v>
      </c>
      <c r="AB20" s="33">
        <f t="shared" si="15"/>
        <v>1.6597510373443984</v>
      </c>
      <c r="AC20" s="34">
        <v>31</v>
      </c>
      <c r="AD20" s="22">
        <f t="shared" si="16"/>
        <v>1.7405951712521055</v>
      </c>
      <c r="AE20" s="34">
        <v>14</v>
      </c>
      <c r="AF20" s="22">
        <f t="shared" si="17"/>
        <v>1.2037833190025795</v>
      </c>
      <c r="AG20" s="31">
        <v>0</v>
      </c>
      <c r="AH20" s="32">
        <f t="shared" si="18"/>
        <v>45</v>
      </c>
      <c r="AI20" s="33">
        <f t="shared" si="19"/>
        <v>1.5285326086956521</v>
      </c>
      <c r="AJ20" s="34">
        <v>30</v>
      </c>
      <c r="AK20" s="22">
        <f t="shared" si="20"/>
        <v>1.762632197414806</v>
      </c>
      <c r="AL20" s="34">
        <v>14</v>
      </c>
      <c r="AM20" s="22">
        <f t="shared" si="21"/>
        <v>1.2511170688114388</v>
      </c>
      <c r="AN20" s="31">
        <v>0</v>
      </c>
      <c r="AO20" s="32">
        <f t="shared" si="22"/>
        <v>44</v>
      </c>
      <c r="AP20" s="33">
        <f t="shared" si="23"/>
        <v>1.5597305919886566</v>
      </c>
      <c r="AQ20" s="34">
        <v>28</v>
      </c>
      <c r="AR20" s="22">
        <f t="shared" si="24"/>
        <v>1.6969696969696972</v>
      </c>
      <c r="AS20" s="34">
        <v>14</v>
      </c>
      <c r="AT20" s="22">
        <f t="shared" si="25"/>
        <v>1.2903225806451613</v>
      </c>
      <c r="AU20" s="31">
        <v>0</v>
      </c>
      <c r="AV20" s="32">
        <f t="shared" si="26"/>
        <v>42</v>
      </c>
      <c r="AW20" s="33">
        <f t="shared" si="27"/>
        <v>1.5356489945155392</v>
      </c>
      <c r="AX20" s="34">
        <v>27</v>
      </c>
      <c r="AY20" s="22">
        <f t="shared" si="28"/>
        <v>1.6906700062617408</v>
      </c>
      <c r="AZ20" s="34">
        <v>12</v>
      </c>
      <c r="BA20" s="22">
        <f t="shared" si="29"/>
        <v>1.1494252873563218</v>
      </c>
      <c r="BB20" s="31">
        <v>0</v>
      </c>
      <c r="BC20" s="32">
        <f t="shared" si="30"/>
        <v>39</v>
      </c>
      <c r="BD20" s="33">
        <f t="shared" si="31"/>
        <v>1.476713366149186</v>
      </c>
      <c r="BE20" s="34">
        <v>25</v>
      </c>
      <c r="BF20" s="22">
        <f t="shared" si="32"/>
        <v>1.6361256544502618</v>
      </c>
      <c r="BG20" s="34">
        <v>12</v>
      </c>
      <c r="BH20" s="22">
        <f t="shared" si="33"/>
        <v>1.2232415902140672</v>
      </c>
      <c r="BI20" s="31">
        <v>0</v>
      </c>
      <c r="BJ20" s="32">
        <f t="shared" si="34"/>
        <v>37</v>
      </c>
      <c r="BK20" s="33">
        <f t="shared" si="35"/>
        <v>1.4746911119968116</v>
      </c>
      <c r="BL20" s="21">
        <v>23</v>
      </c>
      <c r="BM20" s="22">
        <f t="shared" si="36"/>
        <v>1.5688949522510234</v>
      </c>
      <c r="BN20" s="23">
        <v>12</v>
      </c>
      <c r="BO20" s="22">
        <f t="shared" si="37"/>
        <v>1.2931034482758621</v>
      </c>
      <c r="BP20" s="31">
        <v>0</v>
      </c>
      <c r="BQ20" s="32">
        <f t="shared" si="38"/>
        <v>35</v>
      </c>
      <c r="BR20" s="33">
        <f t="shared" si="39"/>
        <v>1.4619883040935671</v>
      </c>
      <c r="BS20" s="21">
        <v>23</v>
      </c>
      <c r="BT20" s="22">
        <f t="shared" si="40"/>
        <v>1.6642547033285093</v>
      </c>
      <c r="BU20" s="23">
        <v>12</v>
      </c>
      <c r="BV20" s="22">
        <f t="shared" si="41"/>
        <v>1.3888888888888888</v>
      </c>
      <c r="BW20" s="31">
        <v>0</v>
      </c>
      <c r="BX20" s="32">
        <f t="shared" si="42"/>
        <v>35</v>
      </c>
      <c r="BY20" s="22">
        <f t="shared" si="43"/>
        <v>1.5583259127337488</v>
      </c>
      <c r="BZ20" s="35">
        <v>19</v>
      </c>
      <c r="CA20" s="22">
        <f t="shared" si="44"/>
        <v>1.4751552795031055</v>
      </c>
      <c r="CB20" s="23">
        <v>12</v>
      </c>
      <c r="CC20" s="22">
        <f t="shared" si="45"/>
        <v>1.4796547472256474</v>
      </c>
      <c r="CD20" s="31">
        <v>0</v>
      </c>
      <c r="CE20" s="32">
        <f t="shared" si="46"/>
        <v>31</v>
      </c>
      <c r="CF20" s="33">
        <f t="shared" si="47"/>
        <v>1.4768937589328253</v>
      </c>
      <c r="CG20" s="36"/>
      <c r="CH20" s="22"/>
      <c r="CI20" s="37"/>
      <c r="CJ20" s="22"/>
      <c r="CK20" s="31"/>
      <c r="CL20" s="23">
        <v>23</v>
      </c>
      <c r="CM20" s="33">
        <f t="shared" si="48"/>
        <v>1.232583065380493</v>
      </c>
      <c r="CN20" s="36"/>
      <c r="CO20" s="22"/>
      <c r="CP20" s="37"/>
      <c r="CQ20" s="22"/>
      <c r="CR20" s="31"/>
      <c r="CS20" s="23">
        <v>20</v>
      </c>
      <c r="CT20" s="33">
        <f t="shared" si="49"/>
        <v>1.1331444759206799</v>
      </c>
      <c r="CU20" s="36"/>
      <c r="CV20" s="22"/>
      <c r="CW20" s="37"/>
      <c r="CX20" s="22"/>
      <c r="CY20" s="31"/>
      <c r="CZ20" s="23">
        <v>18</v>
      </c>
      <c r="DA20" s="33">
        <f t="shared" si="50"/>
        <v>1.0902483343428226</v>
      </c>
      <c r="DB20" s="36"/>
      <c r="DC20" s="22"/>
      <c r="DD20" s="37"/>
      <c r="DE20" s="22"/>
      <c r="DF20" s="31"/>
      <c r="DG20" s="23">
        <v>15</v>
      </c>
      <c r="DH20" s="33">
        <f t="shared" si="51"/>
        <v>1.1202389843166543</v>
      </c>
      <c r="DI20" s="36"/>
      <c r="DJ20" s="22"/>
      <c r="DK20" s="37"/>
      <c r="DL20" s="22"/>
      <c r="DM20" s="31"/>
      <c r="DN20" s="23">
        <v>13</v>
      </c>
      <c r="DO20" s="33">
        <f t="shared" si="52"/>
        <v>1.1082693947144073</v>
      </c>
      <c r="DP20" s="36"/>
      <c r="DQ20" s="22"/>
      <c r="DR20" s="37"/>
      <c r="DS20" s="22"/>
      <c r="DT20" s="31"/>
      <c r="DU20" s="23">
        <v>12</v>
      </c>
      <c r="DV20" s="33">
        <f t="shared" si="53"/>
        <v>1.1549566891241578</v>
      </c>
      <c r="DW20" s="36"/>
      <c r="DX20" s="22"/>
      <c r="DY20" s="37"/>
      <c r="DZ20" s="22"/>
      <c r="EA20" s="31"/>
      <c r="EB20" s="23">
        <v>7</v>
      </c>
      <c r="EC20" s="33">
        <f t="shared" si="54"/>
        <v>0.81018518518518512</v>
      </c>
      <c r="ED20" s="36"/>
      <c r="EE20" s="22"/>
      <c r="EF20" s="37"/>
      <c r="EG20" s="22"/>
      <c r="EH20" s="31"/>
      <c r="EI20" s="23">
        <v>5</v>
      </c>
      <c r="EJ20" s="33">
        <f t="shared" si="55"/>
        <v>0.64850843060959795</v>
      </c>
      <c r="EK20" s="36"/>
      <c r="EL20" s="22"/>
      <c r="EM20" s="37"/>
      <c r="EN20" s="22"/>
      <c r="EO20" s="31"/>
      <c r="EP20" s="23">
        <v>3</v>
      </c>
      <c r="EQ20" s="33">
        <f t="shared" si="56"/>
        <v>0.46948356807511737</v>
      </c>
      <c r="ER20" s="36"/>
      <c r="ES20" s="22"/>
      <c r="ET20" s="37"/>
      <c r="EU20" s="22"/>
      <c r="EV20" s="31"/>
      <c r="EW20" s="23">
        <v>2</v>
      </c>
      <c r="EX20" s="33">
        <f t="shared" si="57"/>
        <v>0.46189376443418012</v>
      </c>
      <c r="EY20" s="36"/>
      <c r="EZ20" s="22"/>
      <c r="FA20" s="37"/>
      <c r="FB20" s="22"/>
      <c r="FC20" s="31"/>
      <c r="FD20" s="23">
        <v>2</v>
      </c>
      <c r="FE20" s="33">
        <f t="shared" si="58"/>
        <v>0.56338028169014087</v>
      </c>
      <c r="FF20" s="36"/>
      <c r="FG20" s="22"/>
      <c r="FH20" s="37"/>
      <c r="FI20" s="22"/>
      <c r="FJ20" s="31"/>
      <c r="FK20" s="23">
        <v>2</v>
      </c>
      <c r="FL20" s="33">
        <f t="shared" si="59"/>
        <v>0.72727272727272729</v>
      </c>
      <c r="FM20" s="36"/>
      <c r="FN20" s="22"/>
      <c r="FO20" s="37"/>
      <c r="FP20" s="22"/>
      <c r="FQ20" s="31"/>
      <c r="FR20" s="23">
        <v>1</v>
      </c>
      <c r="FS20" s="33">
        <f t="shared" si="60"/>
        <v>0.47169811320754718</v>
      </c>
    </row>
    <row r="21" spans="1:175" x14ac:dyDescent="0.3">
      <c r="A21" s="20" t="s">
        <v>34</v>
      </c>
      <c r="B21" s="21">
        <v>545999</v>
      </c>
      <c r="C21" s="22">
        <f t="shared" si="0"/>
        <v>6.3628193447775718</v>
      </c>
      <c r="D21" s="23">
        <v>550840</v>
      </c>
      <c r="E21" s="22">
        <f t="shared" si="1"/>
        <v>6.3307105545669806</v>
      </c>
      <c r="F21" s="23">
        <f t="shared" si="2"/>
        <v>1096839</v>
      </c>
      <c r="G21" s="24">
        <f t="shared" si="3"/>
        <v>6.3466534831317114</v>
      </c>
      <c r="H21" s="25">
        <v>67</v>
      </c>
      <c r="I21" s="26">
        <f t="shared" si="4"/>
        <v>3.261927945472249</v>
      </c>
      <c r="J21" s="25">
        <v>32</v>
      </c>
      <c r="K21" s="26">
        <f t="shared" si="5"/>
        <v>2.2792022792022792</v>
      </c>
      <c r="L21" s="27">
        <v>0</v>
      </c>
      <c r="M21" s="28">
        <f t="shared" si="6"/>
        <v>99</v>
      </c>
      <c r="N21" s="29">
        <f t="shared" si="7"/>
        <v>2.8629265471370733</v>
      </c>
      <c r="O21" s="30">
        <v>66</v>
      </c>
      <c r="P21" s="22">
        <f t="shared" si="8"/>
        <v>3.3367037411526792</v>
      </c>
      <c r="Q21" s="30">
        <v>30</v>
      </c>
      <c r="R21" s="22">
        <f t="shared" si="9"/>
        <v>2.2455089820359282</v>
      </c>
      <c r="S21" s="31">
        <v>0</v>
      </c>
      <c r="T21" s="32">
        <f t="shared" si="10"/>
        <v>96</v>
      </c>
      <c r="U21" s="33">
        <f t="shared" si="11"/>
        <v>2.8968014484007241</v>
      </c>
      <c r="V21" s="30">
        <v>64</v>
      </c>
      <c r="W21" s="22">
        <f t="shared" si="12"/>
        <v>3.3844526705446851</v>
      </c>
      <c r="X21" s="30">
        <v>28</v>
      </c>
      <c r="Y21" s="22">
        <f t="shared" si="13"/>
        <v>2.2544283413848629</v>
      </c>
      <c r="Z21" s="31">
        <v>0</v>
      </c>
      <c r="AA21" s="32">
        <f t="shared" si="14"/>
        <v>92</v>
      </c>
      <c r="AB21" s="33">
        <f t="shared" si="15"/>
        <v>2.9364826045323968</v>
      </c>
      <c r="AC21" s="34">
        <v>59</v>
      </c>
      <c r="AD21" s="22">
        <f t="shared" si="16"/>
        <v>3.3127456485120721</v>
      </c>
      <c r="AE21" s="34">
        <v>27</v>
      </c>
      <c r="AF21" s="22">
        <f t="shared" si="17"/>
        <v>2.3215821152192606</v>
      </c>
      <c r="AG21" s="31">
        <v>0</v>
      </c>
      <c r="AH21" s="32">
        <f t="shared" si="18"/>
        <v>86</v>
      </c>
      <c r="AI21" s="33">
        <f t="shared" si="19"/>
        <v>2.9211956521739131</v>
      </c>
      <c r="AJ21" s="34">
        <v>56</v>
      </c>
      <c r="AK21" s="22">
        <f t="shared" si="20"/>
        <v>3.2902467685076382</v>
      </c>
      <c r="AL21" s="34">
        <v>25</v>
      </c>
      <c r="AM21" s="22">
        <f t="shared" si="21"/>
        <v>2.2341376228775691</v>
      </c>
      <c r="AN21" s="31">
        <v>0</v>
      </c>
      <c r="AO21" s="32">
        <f t="shared" si="22"/>
        <v>81</v>
      </c>
      <c r="AP21" s="33">
        <f t="shared" si="23"/>
        <v>2.8713222261609359</v>
      </c>
      <c r="AQ21" s="34">
        <v>55</v>
      </c>
      <c r="AR21" s="22">
        <f t="shared" si="24"/>
        <v>3.3333333333333335</v>
      </c>
      <c r="AS21" s="34">
        <v>23</v>
      </c>
      <c r="AT21" s="22">
        <f t="shared" si="25"/>
        <v>2.1198156682027647</v>
      </c>
      <c r="AU21" s="31">
        <v>0</v>
      </c>
      <c r="AV21" s="32">
        <f t="shared" si="26"/>
        <v>78</v>
      </c>
      <c r="AW21" s="33">
        <f t="shared" si="27"/>
        <v>2.8519195612431445</v>
      </c>
      <c r="AX21" s="34">
        <v>52</v>
      </c>
      <c r="AY21" s="22">
        <f t="shared" si="28"/>
        <v>3.2561051972448336</v>
      </c>
      <c r="AZ21" s="34">
        <v>21</v>
      </c>
      <c r="BA21" s="22">
        <f t="shared" si="29"/>
        <v>2.0114942528735633</v>
      </c>
      <c r="BB21" s="31">
        <v>0</v>
      </c>
      <c r="BC21" s="32">
        <f t="shared" si="30"/>
        <v>73</v>
      </c>
      <c r="BD21" s="33">
        <f t="shared" si="31"/>
        <v>2.764104505868989</v>
      </c>
      <c r="BE21" s="34">
        <v>50</v>
      </c>
      <c r="BF21" s="22">
        <f t="shared" si="32"/>
        <v>3.2722513089005236</v>
      </c>
      <c r="BG21" s="34">
        <v>21</v>
      </c>
      <c r="BH21" s="22">
        <f t="shared" si="33"/>
        <v>2.1406727828746175</v>
      </c>
      <c r="BI21" s="31">
        <v>0</v>
      </c>
      <c r="BJ21" s="32">
        <f t="shared" si="34"/>
        <v>71</v>
      </c>
      <c r="BK21" s="33">
        <f t="shared" si="35"/>
        <v>2.8298126743722598</v>
      </c>
      <c r="BL21" s="21">
        <v>48</v>
      </c>
      <c r="BM21" s="22">
        <f t="shared" si="36"/>
        <v>3.2742155525238745</v>
      </c>
      <c r="BN21" s="23">
        <v>21</v>
      </c>
      <c r="BO21" s="22">
        <f t="shared" si="37"/>
        <v>2.2629310344827585</v>
      </c>
      <c r="BP21" s="31">
        <v>0</v>
      </c>
      <c r="BQ21" s="32">
        <f t="shared" si="38"/>
        <v>69</v>
      </c>
      <c r="BR21" s="33">
        <f t="shared" si="39"/>
        <v>2.8822055137844611</v>
      </c>
      <c r="BS21" s="21">
        <v>45</v>
      </c>
      <c r="BT21" s="22">
        <f t="shared" si="40"/>
        <v>3.2561505065123009</v>
      </c>
      <c r="BU21" s="23">
        <v>19</v>
      </c>
      <c r="BV21" s="22">
        <f t="shared" si="41"/>
        <v>2.199074074074074</v>
      </c>
      <c r="BW21" s="31">
        <v>0</v>
      </c>
      <c r="BX21" s="32">
        <f t="shared" si="42"/>
        <v>64</v>
      </c>
      <c r="BY21" s="22">
        <f t="shared" si="43"/>
        <v>2.8495102404274264</v>
      </c>
      <c r="BZ21" s="35">
        <v>43</v>
      </c>
      <c r="CA21" s="22">
        <f t="shared" si="44"/>
        <v>3.3385093167701863</v>
      </c>
      <c r="CB21" s="23">
        <v>19</v>
      </c>
      <c r="CC21" s="22">
        <f t="shared" si="45"/>
        <v>2.342786683107275</v>
      </c>
      <c r="CD21" s="31">
        <v>0</v>
      </c>
      <c r="CE21" s="32">
        <f t="shared" si="46"/>
        <v>62</v>
      </c>
      <c r="CF21" s="33">
        <f t="shared" si="47"/>
        <v>2.9537875178656505</v>
      </c>
      <c r="CG21" s="36"/>
      <c r="CH21" s="22"/>
      <c r="CI21" s="37"/>
      <c r="CJ21" s="22"/>
      <c r="CK21" s="31"/>
      <c r="CL21" s="23">
        <v>58</v>
      </c>
      <c r="CM21" s="33">
        <f t="shared" si="48"/>
        <v>3.1082529474812435</v>
      </c>
      <c r="CN21" s="36"/>
      <c r="CO21" s="22"/>
      <c r="CP21" s="37"/>
      <c r="CQ21" s="22"/>
      <c r="CR21" s="31"/>
      <c r="CS21" s="23">
        <v>55</v>
      </c>
      <c r="CT21" s="33">
        <f t="shared" si="49"/>
        <v>3.1161473087818696</v>
      </c>
      <c r="CU21" s="36"/>
      <c r="CV21" s="22"/>
      <c r="CW21" s="37"/>
      <c r="CX21" s="22"/>
      <c r="CY21" s="31"/>
      <c r="CZ21" s="23">
        <v>49</v>
      </c>
      <c r="DA21" s="33">
        <f t="shared" si="50"/>
        <v>2.9678982434887948</v>
      </c>
      <c r="DB21" s="36"/>
      <c r="DC21" s="22"/>
      <c r="DD21" s="37"/>
      <c r="DE21" s="22"/>
      <c r="DF21" s="31"/>
      <c r="DG21" s="23">
        <v>40</v>
      </c>
      <c r="DH21" s="33">
        <f t="shared" si="51"/>
        <v>2.9873039581777445</v>
      </c>
      <c r="DI21" s="36"/>
      <c r="DJ21" s="22"/>
      <c r="DK21" s="37"/>
      <c r="DL21" s="22"/>
      <c r="DM21" s="31"/>
      <c r="DN21" s="23">
        <v>37</v>
      </c>
      <c r="DO21" s="33">
        <f t="shared" si="52"/>
        <v>3.1543052003410059</v>
      </c>
      <c r="DP21" s="36"/>
      <c r="DQ21" s="22"/>
      <c r="DR21" s="37"/>
      <c r="DS21" s="22"/>
      <c r="DT21" s="31"/>
      <c r="DU21" s="23">
        <v>32</v>
      </c>
      <c r="DV21" s="33">
        <f t="shared" si="53"/>
        <v>3.0798845043310878</v>
      </c>
      <c r="DW21" s="36"/>
      <c r="DX21" s="22"/>
      <c r="DY21" s="37"/>
      <c r="DZ21" s="22"/>
      <c r="EA21" s="31"/>
      <c r="EB21" s="23">
        <v>23</v>
      </c>
      <c r="EC21" s="33">
        <f t="shared" si="54"/>
        <v>2.6620370370370372</v>
      </c>
      <c r="ED21" s="36"/>
      <c r="EE21" s="22"/>
      <c r="EF21" s="37"/>
      <c r="EG21" s="22"/>
      <c r="EH21" s="31"/>
      <c r="EI21" s="23">
        <v>19</v>
      </c>
      <c r="EJ21" s="33">
        <f t="shared" si="55"/>
        <v>2.4643320363164722</v>
      </c>
      <c r="EK21" s="36"/>
      <c r="EL21" s="22"/>
      <c r="EM21" s="37"/>
      <c r="EN21" s="22"/>
      <c r="EO21" s="31"/>
      <c r="EP21" s="23">
        <v>15</v>
      </c>
      <c r="EQ21" s="33">
        <f t="shared" si="56"/>
        <v>2.3474178403755865</v>
      </c>
      <c r="ER21" s="36"/>
      <c r="ES21" s="22"/>
      <c r="ET21" s="37"/>
      <c r="EU21" s="22"/>
      <c r="EV21" s="31"/>
      <c r="EW21" s="23">
        <v>8</v>
      </c>
      <c r="EX21" s="33">
        <f t="shared" si="57"/>
        <v>1.8475750577367205</v>
      </c>
      <c r="EY21" s="36"/>
      <c r="EZ21" s="22"/>
      <c r="FA21" s="37"/>
      <c r="FB21" s="22"/>
      <c r="FC21" s="31"/>
      <c r="FD21" s="23">
        <v>7</v>
      </c>
      <c r="FE21" s="33">
        <f t="shared" si="58"/>
        <v>1.971830985915493</v>
      </c>
      <c r="FF21" s="36"/>
      <c r="FG21" s="22"/>
      <c r="FH21" s="37"/>
      <c r="FI21" s="22"/>
      <c r="FJ21" s="31"/>
      <c r="FK21" s="23">
        <v>6</v>
      </c>
      <c r="FL21" s="33">
        <f t="shared" si="59"/>
        <v>2.1818181818181821</v>
      </c>
      <c r="FM21" s="36"/>
      <c r="FN21" s="22"/>
      <c r="FO21" s="37"/>
      <c r="FP21" s="22"/>
      <c r="FQ21" s="31"/>
      <c r="FR21" s="23">
        <v>5</v>
      </c>
      <c r="FS21" s="33">
        <f t="shared" si="60"/>
        <v>2.358490566037736</v>
      </c>
    </row>
    <row r="22" spans="1:175" x14ac:dyDescent="0.3">
      <c r="A22" s="20" t="s">
        <v>35</v>
      </c>
      <c r="B22" s="21">
        <v>492006</v>
      </c>
      <c r="C22" s="22">
        <f t="shared" si="0"/>
        <v>5.7336099416787105</v>
      </c>
      <c r="D22" s="23">
        <v>501068</v>
      </c>
      <c r="E22" s="22">
        <f t="shared" si="1"/>
        <v>5.7586894128163673</v>
      </c>
      <c r="F22" s="23">
        <f t="shared" si="2"/>
        <v>993074</v>
      </c>
      <c r="G22" s="24">
        <f t="shared" si="3"/>
        <v>5.7462367413153093</v>
      </c>
      <c r="H22" s="25">
        <v>144</v>
      </c>
      <c r="I22" s="26">
        <f t="shared" si="4"/>
        <v>7.0107108081791631</v>
      </c>
      <c r="J22" s="25">
        <v>67</v>
      </c>
      <c r="K22" s="26">
        <f t="shared" si="5"/>
        <v>4.7720797720797723</v>
      </c>
      <c r="L22" s="27">
        <v>0</v>
      </c>
      <c r="M22" s="28">
        <f t="shared" si="6"/>
        <v>211</v>
      </c>
      <c r="N22" s="29">
        <f t="shared" si="7"/>
        <v>6.1017929438982073</v>
      </c>
      <c r="O22" s="30">
        <v>138</v>
      </c>
      <c r="P22" s="22">
        <f t="shared" si="8"/>
        <v>6.9767441860465116</v>
      </c>
      <c r="Q22" s="30">
        <v>65</v>
      </c>
      <c r="R22" s="22">
        <f t="shared" si="9"/>
        <v>4.8652694610778449</v>
      </c>
      <c r="S22" s="31">
        <v>0</v>
      </c>
      <c r="T22" s="32">
        <f t="shared" si="10"/>
        <v>203</v>
      </c>
      <c r="U22" s="33">
        <f t="shared" si="11"/>
        <v>6.1255280627640314</v>
      </c>
      <c r="V22" s="30">
        <v>132</v>
      </c>
      <c r="W22" s="22">
        <f t="shared" si="12"/>
        <v>6.9804336329984134</v>
      </c>
      <c r="X22" s="30">
        <v>64</v>
      </c>
      <c r="Y22" s="22">
        <f t="shared" si="13"/>
        <v>5.1529790660225441</v>
      </c>
      <c r="Z22" s="31">
        <v>0</v>
      </c>
      <c r="AA22" s="32">
        <f t="shared" si="14"/>
        <v>196</v>
      </c>
      <c r="AB22" s="33">
        <f t="shared" si="15"/>
        <v>6.2559846792211937</v>
      </c>
      <c r="AC22" s="34">
        <v>127</v>
      </c>
      <c r="AD22" s="22">
        <f t="shared" si="16"/>
        <v>7.1308253790005622</v>
      </c>
      <c r="AE22" s="34">
        <v>61</v>
      </c>
      <c r="AF22" s="22">
        <f t="shared" si="17"/>
        <v>5.2450558899398105</v>
      </c>
      <c r="AG22" s="31">
        <v>0</v>
      </c>
      <c r="AH22" s="32">
        <f t="shared" si="18"/>
        <v>188</v>
      </c>
      <c r="AI22" s="33">
        <f t="shared" si="19"/>
        <v>6.3858695652173916</v>
      </c>
      <c r="AJ22" s="34">
        <v>118</v>
      </c>
      <c r="AK22" s="22">
        <f t="shared" si="20"/>
        <v>6.9330199764982376</v>
      </c>
      <c r="AL22" s="34">
        <v>60</v>
      </c>
      <c r="AM22" s="22">
        <f t="shared" si="21"/>
        <v>5.3619302949061662</v>
      </c>
      <c r="AN22" s="31">
        <v>0</v>
      </c>
      <c r="AO22" s="32">
        <f t="shared" si="22"/>
        <v>178</v>
      </c>
      <c r="AP22" s="33">
        <f t="shared" si="23"/>
        <v>6.309819213045019</v>
      </c>
      <c r="AQ22" s="34">
        <v>115</v>
      </c>
      <c r="AR22" s="22">
        <f t="shared" si="24"/>
        <v>6.9696969696969706</v>
      </c>
      <c r="AS22" s="34">
        <v>58</v>
      </c>
      <c r="AT22" s="22">
        <f t="shared" si="25"/>
        <v>5.3456221198156681</v>
      </c>
      <c r="AU22" s="31">
        <v>0</v>
      </c>
      <c r="AV22" s="32">
        <f t="shared" si="26"/>
        <v>173</v>
      </c>
      <c r="AW22" s="33">
        <f t="shared" si="27"/>
        <v>6.3254113345521032</v>
      </c>
      <c r="AX22" s="34">
        <v>111</v>
      </c>
      <c r="AY22" s="22">
        <f t="shared" si="28"/>
        <v>6.9505322479649339</v>
      </c>
      <c r="AZ22" s="34">
        <v>57</v>
      </c>
      <c r="BA22" s="22">
        <f t="shared" si="29"/>
        <v>5.4597701149425291</v>
      </c>
      <c r="BB22" s="31">
        <v>0</v>
      </c>
      <c r="BC22" s="32">
        <f t="shared" si="30"/>
        <v>168</v>
      </c>
      <c r="BD22" s="33">
        <f t="shared" si="31"/>
        <v>6.3612268080272623</v>
      </c>
      <c r="BE22" s="34">
        <v>106</v>
      </c>
      <c r="BF22" s="22">
        <f t="shared" si="32"/>
        <v>6.9371727748691105</v>
      </c>
      <c r="BG22" s="34">
        <v>54</v>
      </c>
      <c r="BH22" s="22">
        <f t="shared" si="33"/>
        <v>5.5045871559633035</v>
      </c>
      <c r="BI22" s="31">
        <v>0</v>
      </c>
      <c r="BJ22" s="32">
        <f t="shared" si="34"/>
        <v>160</v>
      </c>
      <c r="BK22" s="33">
        <f t="shared" si="35"/>
        <v>6.3770426464726988</v>
      </c>
      <c r="BL22" s="21">
        <v>104</v>
      </c>
      <c r="BM22" s="22">
        <f t="shared" si="36"/>
        <v>7.0941336971350619</v>
      </c>
      <c r="BN22" s="23">
        <v>50</v>
      </c>
      <c r="BO22" s="22">
        <f t="shared" si="37"/>
        <v>5.387931034482758</v>
      </c>
      <c r="BP22" s="31">
        <v>0</v>
      </c>
      <c r="BQ22" s="32">
        <f t="shared" si="38"/>
        <v>154</v>
      </c>
      <c r="BR22" s="33">
        <f t="shared" si="39"/>
        <v>6.4327485380116958</v>
      </c>
      <c r="BS22" s="21">
        <v>97</v>
      </c>
      <c r="BT22" s="22">
        <f t="shared" si="40"/>
        <v>7.0188133140376268</v>
      </c>
      <c r="BU22" s="23">
        <v>45</v>
      </c>
      <c r="BV22" s="22">
        <f t="shared" si="41"/>
        <v>5.2083333333333339</v>
      </c>
      <c r="BW22" s="31">
        <v>0</v>
      </c>
      <c r="BX22" s="32">
        <f t="shared" si="42"/>
        <v>142</v>
      </c>
      <c r="BY22" s="22">
        <f t="shared" si="43"/>
        <v>6.3223508459483533</v>
      </c>
      <c r="BZ22" s="35">
        <v>91</v>
      </c>
      <c r="CA22" s="22">
        <f t="shared" si="44"/>
        <v>7.0652173913043477</v>
      </c>
      <c r="CB22" s="23">
        <v>43</v>
      </c>
      <c r="CC22" s="22">
        <f t="shared" si="45"/>
        <v>5.3020961775585702</v>
      </c>
      <c r="CD22" s="31">
        <v>0</v>
      </c>
      <c r="CE22" s="32">
        <f t="shared" si="46"/>
        <v>134</v>
      </c>
      <c r="CF22" s="33">
        <f t="shared" si="47"/>
        <v>6.3839923773225351</v>
      </c>
      <c r="CG22" s="36"/>
      <c r="CH22" s="22"/>
      <c r="CI22" s="37"/>
      <c r="CJ22" s="22"/>
      <c r="CK22" s="31"/>
      <c r="CL22" s="23">
        <v>118</v>
      </c>
      <c r="CM22" s="33">
        <f t="shared" si="48"/>
        <v>6.3236870310825299</v>
      </c>
      <c r="CN22" s="36"/>
      <c r="CO22" s="22"/>
      <c r="CP22" s="37"/>
      <c r="CQ22" s="22"/>
      <c r="CR22" s="31"/>
      <c r="CS22" s="23">
        <v>110</v>
      </c>
      <c r="CT22" s="33">
        <f t="shared" si="49"/>
        <v>6.2322946175637393</v>
      </c>
      <c r="CU22" s="36"/>
      <c r="CV22" s="22"/>
      <c r="CW22" s="37"/>
      <c r="CX22" s="22"/>
      <c r="CY22" s="31"/>
      <c r="CZ22" s="23">
        <v>102</v>
      </c>
      <c r="DA22" s="33">
        <f t="shared" si="50"/>
        <v>6.1780738946093274</v>
      </c>
      <c r="DB22" s="36"/>
      <c r="DC22" s="22"/>
      <c r="DD22" s="37"/>
      <c r="DE22" s="22"/>
      <c r="DF22" s="31"/>
      <c r="DG22" s="23">
        <v>81</v>
      </c>
      <c r="DH22" s="33">
        <f t="shared" si="51"/>
        <v>6.0492905153099326</v>
      </c>
      <c r="DI22" s="36"/>
      <c r="DJ22" s="22"/>
      <c r="DK22" s="37"/>
      <c r="DL22" s="22"/>
      <c r="DM22" s="31"/>
      <c r="DN22" s="23">
        <v>74</v>
      </c>
      <c r="DO22" s="33">
        <f t="shared" si="52"/>
        <v>6.3086104006820118</v>
      </c>
      <c r="DP22" s="36"/>
      <c r="DQ22" s="22"/>
      <c r="DR22" s="37"/>
      <c r="DS22" s="22"/>
      <c r="DT22" s="31"/>
      <c r="DU22" s="23">
        <v>65</v>
      </c>
      <c r="DV22" s="33">
        <f t="shared" si="53"/>
        <v>6.2560153994225223</v>
      </c>
      <c r="DW22" s="36"/>
      <c r="DX22" s="22"/>
      <c r="DY22" s="37"/>
      <c r="DZ22" s="22"/>
      <c r="EA22" s="31"/>
      <c r="EB22" s="23">
        <v>53</v>
      </c>
      <c r="EC22" s="33">
        <f t="shared" si="54"/>
        <v>6.1342592592592595</v>
      </c>
      <c r="ED22" s="36"/>
      <c r="EE22" s="22"/>
      <c r="EF22" s="37"/>
      <c r="EG22" s="22"/>
      <c r="EH22" s="31"/>
      <c r="EI22" s="23">
        <v>47</v>
      </c>
      <c r="EJ22" s="33">
        <f t="shared" si="55"/>
        <v>6.0959792477302202</v>
      </c>
      <c r="EK22" s="36"/>
      <c r="EL22" s="22"/>
      <c r="EM22" s="37"/>
      <c r="EN22" s="22"/>
      <c r="EO22" s="31"/>
      <c r="EP22" s="23">
        <v>41</v>
      </c>
      <c r="EQ22" s="33">
        <f t="shared" si="56"/>
        <v>6.4162754303599367</v>
      </c>
      <c r="ER22" s="36"/>
      <c r="ES22" s="22"/>
      <c r="ET22" s="37"/>
      <c r="EU22" s="22"/>
      <c r="EV22" s="31"/>
      <c r="EW22" s="23">
        <v>29</v>
      </c>
      <c r="EX22" s="33">
        <f t="shared" si="57"/>
        <v>6.6974595842956122</v>
      </c>
      <c r="EY22" s="36"/>
      <c r="EZ22" s="22"/>
      <c r="FA22" s="37"/>
      <c r="FB22" s="22"/>
      <c r="FC22" s="31"/>
      <c r="FD22" s="23">
        <v>24</v>
      </c>
      <c r="FE22" s="33">
        <f t="shared" si="58"/>
        <v>6.7605633802816891</v>
      </c>
      <c r="FF22" s="36"/>
      <c r="FG22" s="22"/>
      <c r="FH22" s="37"/>
      <c r="FI22" s="22"/>
      <c r="FJ22" s="31"/>
      <c r="FK22" s="23">
        <v>21</v>
      </c>
      <c r="FL22" s="33">
        <f t="shared" si="59"/>
        <v>7.6363636363636367</v>
      </c>
      <c r="FM22" s="36"/>
      <c r="FN22" s="22"/>
      <c r="FO22" s="37"/>
      <c r="FP22" s="22"/>
      <c r="FQ22" s="31"/>
      <c r="FR22" s="23">
        <v>15</v>
      </c>
      <c r="FS22" s="33">
        <f t="shared" si="60"/>
        <v>7.0754716981132075</v>
      </c>
    </row>
    <row r="23" spans="1:175" x14ac:dyDescent="0.3">
      <c r="A23" s="20" t="s">
        <v>36</v>
      </c>
      <c r="B23" s="21">
        <v>445416</v>
      </c>
      <c r="C23" s="22">
        <f t="shared" si="0"/>
        <v>5.1906716702291531</v>
      </c>
      <c r="D23" s="23">
        <v>467968</v>
      </c>
      <c r="E23" s="22">
        <f t="shared" si="1"/>
        <v>5.3782767351673826</v>
      </c>
      <c r="F23" s="23">
        <f t="shared" si="2"/>
        <v>913384</v>
      </c>
      <c r="G23" s="24">
        <f t="shared" si="3"/>
        <v>5.2851254787956812</v>
      </c>
      <c r="H23" s="25">
        <v>242</v>
      </c>
      <c r="I23" s="26">
        <f t="shared" si="4"/>
        <v>11.781888997078871</v>
      </c>
      <c r="J23" s="25">
        <v>139</v>
      </c>
      <c r="K23" s="26">
        <f t="shared" si="5"/>
        <v>9.9002849002849</v>
      </c>
      <c r="L23" s="27">
        <v>0</v>
      </c>
      <c r="M23" s="28">
        <f t="shared" si="6"/>
        <v>381</v>
      </c>
      <c r="N23" s="29">
        <f t="shared" si="7"/>
        <v>11.017929438982071</v>
      </c>
      <c r="O23" s="30">
        <v>236</v>
      </c>
      <c r="P23" s="22">
        <f t="shared" si="8"/>
        <v>11.931243680485339</v>
      </c>
      <c r="Q23" s="30">
        <v>131</v>
      </c>
      <c r="R23" s="22">
        <f t="shared" si="9"/>
        <v>9.8053892215568865</v>
      </c>
      <c r="S23" s="31">
        <v>0</v>
      </c>
      <c r="T23" s="32">
        <f t="shared" si="10"/>
        <v>367</v>
      </c>
      <c r="U23" s="33">
        <f t="shared" si="11"/>
        <v>11.07423053711527</v>
      </c>
      <c r="V23" s="30">
        <v>224</v>
      </c>
      <c r="W23" s="22">
        <f t="shared" si="12"/>
        <v>11.845584346906399</v>
      </c>
      <c r="X23" s="30">
        <v>122</v>
      </c>
      <c r="Y23" s="22">
        <f t="shared" si="13"/>
        <v>9.822866344605476</v>
      </c>
      <c r="Z23" s="31">
        <v>0</v>
      </c>
      <c r="AA23" s="32">
        <f t="shared" si="14"/>
        <v>346</v>
      </c>
      <c r="AB23" s="33">
        <f t="shared" si="15"/>
        <v>11.043728056176189</v>
      </c>
      <c r="AC23" s="34">
        <v>216</v>
      </c>
      <c r="AD23" s="22">
        <f t="shared" si="16"/>
        <v>12.128017967434026</v>
      </c>
      <c r="AE23" s="34">
        <v>107</v>
      </c>
      <c r="AF23" s="22">
        <f t="shared" si="17"/>
        <v>9.2003439380911427</v>
      </c>
      <c r="AG23" s="31">
        <v>0</v>
      </c>
      <c r="AH23" s="32">
        <f t="shared" si="18"/>
        <v>323</v>
      </c>
      <c r="AI23" s="33">
        <f t="shared" si="19"/>
        <v>10.971467391304348</v>
      </c>
      <c r="AJ23" s="34">
        <v>200</v>
      </c>
      <c r="AK23" s="22">
        <f t="shared" si="20"/>
        <v>11.750881316098708</v>
      </c>
      <c r="AL23" s="34">
        <v>104</v>
      </c>
      <c r="AM23" s="22">
        <f t="shared" si="21"/>
        <v>9.2940125111706884</v>
      </c>
      <c r="AN23" s="31">
        <v>0</v>
      </c>
      <c r="AO23" s="32">
        <f t="shared" si="22"/>
        <v>304</v>
      </c>
      <c r="AP23" s="33">
        <f t="shared" si="23"/>
        <v>10.776320453739809</v>
      </c>
      <c r="AQ23" s="34">
        <v>196</v>
      </c>
      <c r="AR23" s="22">
        <f t="shared" si="24"/>
        <v>11.878787878787879</v>
      </c>
      <c r="AS23" s="34">
        <v>99</v>
      </c>
      <c r="AT23" s="22">
        <f t="shared" si="25"/>
        <v>9.1244239631336406</v>
      </c>
      <c r="AU23" s="31">
        <v>0</v>
      </c>
      <c r="AV23" s="32">
        <f t="shared" si="26"/>
        <v>295</v>
      </c>
      <c r="AW23" s="33">
        <f t="shared" si="27"/>
        <v>10.786106032906764</v>
      </c>
      <c r="AX23" s="34">
        <v>185</v>
      </c>
      <c r="AY23" s="22">
        <f t="shared" si="28"/>
        <v>11.58422041327489</v>
      </c>
      <c r="AZ23" s="34">
        <v>95</v>
      </c>
      <c r="BA23" s="22">
        <f t="shared" si="29"/>
        <v>9.0996168582375478</v>
      </c>
      <c r="BB23" s="31">
        <v>0</v>
      </c>
      <c r="BC23" s="32">
        <f t="shared" si="30"/>
        <v>280</v>
      </c>
      <c r="BD23" s="33">
        <f t="shared" si="31"/>
        <v>10.602044680045438</v>
      </c>
      <c r="BE23" s="34">
        <v>175</v>
      </c>
      <c r="BF23" s="22">
        <f t="shared" si="32"/>
        <v>11.452879581151834</v>
      </c>
      <c r="BG23" s="34">
        <v>94</v>
      </c>
      <c r="BH23" s="22">
        <f t="shared" si="33"/>
        <v>9.5820591233435266</v>
      </c>
      <c r="BI23" s="31">
        <v>0</v>
      </c>
      <c r="BJ23" s="32">
        <f t="shared" si="34"/>
        <v>269</v>
      </c>
      <c r="BK23" s="33">
        <f t="shared" si="35"/>
        <v>10.721402949382224</v>
      </c>
      <c r="BL23" s="21">
        <v>170</v>
      </c>
      <c r="BM23" s="22">
        <f t="shared" si="36"/>
        <v>11.596180081855389</v>
      </c>
      <c r="BN23" s="23">
        <v>91</v>
      </c>
      <c r="BO23" s="22">
        <f t="shared" si="37"/>
        <v>9.806034482758621</v>
      </c>
      <c r="BP23" s="31">
        <v>0</v>
      </c>
      <c r="BQ23" s="32">
        <f t="shared" si="38"/>
        <v>261</v>
      </c>
      <c r="BR23" s="33">
        <f t="shared" si="39"/>
        <v>10.902255639097744</v>
      </c>
      <c r="BS23" s="21">
        <v>157</v>
      </c>
      <c r="BT23" s="22">
        <f t="shared" si="40"/>
        <v>11.360347322720694</v>
      </c>
      <c r="BU23" s="23">
        <v>87</v>
      </c>
      <c r="BV23" s="22">
        <f t="shared" si="41"/>
        <v>10.069444444444445</v>
      </c>
      <c r="BW23" s="31">
        <v>0</v>
      </c>
      <c r="BX23" s="32">
        <f t="shared" si="42"/>
        <v>244</v>
      </c>
      <c r="BY23" s="22">
        <f t="shared" si="43"/>
        <v>10.863757791629563</v>
      </c>
      <c r="BZ23" s="35">
        <v>143</v>
      </c>
      <c r="CA23" s="22">
        <f t="shared" si="44"/>
        <v>11.102484472049689</v>
      </c>
      <c r="CB23" s="23">
        <v>80</v>
      </c>
      <c r="CC23" s="22">
        <f t="shared" si="45"/>
        <v>9.8643649815043162</v>
      </c>
      <c r="CD23" s="31">
        <v>0</v>
      </c>
      <c r="CE23" s="32">
        <f t="shared" si="46"/>
        <v>223</v>
      </c>
      <c r="CF23" s="33">
        <f t="shared" si="47"/>
        <v>10.624106717484516</v>
      </c>
      <c r="CG23" s="36"/>
      <c r="CH23" s="22"/>
      <c r="CI23" s="37"/>
      <c r="CJ23" s="22"/>
      <c r="CK23" s="31"/>
      <c r="CL23" s="23">
        <v>201</v>
      </c>
      <c r="CM23" s="33">
        <f t="shared" si="48"/>
        <v>10.77170418006431</v>
      </c>
      <c r="CN23" s="36"/>
      <c r="CO23" s="22"/>
      <c r="CP23" s="37"/>
      <c r="CQ23" s="22"/>
      <c r="CR23" s="31"/>
      <c r="CS23" s="23">
        <v>193</v>
      </c>
      <c r="CT23" s="33">
        <f t="shared" si="49"/>
        <v>10.934844192634561</v>
      </c>
      <c r="CU23" s="36"/>
      <c r="CV23" s="22"/>
      <c r="CW23" s="37"/>
      <c r="CX23" s="22"/>
      <c r="CY23" s="31"/>
      <c r="CZ23" s="23">
        <v>180</v>
      </c>
      <c r="DA23" s="33">
        <f t="shared" si="50"/>
        <v>10.902483343428225</v>
      </c>
      <c r="DB23" s="36"/>
      <c r="DC23" s="22"/>
      <c r="DD23" s="37"/>
      <c r="DE23" s="22"/>
      <c r="DF23" s="31"/>
      <c r="DG23" s="23">
        <v>143</v>
      </c>
      <c r="DH23" s="33">
        <f t="shared" si="51"/>
        <v>10.679611650485436</v>
      </c>
      <c r="DI23" s="36"/>
      <c r="DJ23" s="22"/>
      <c r="DK23" s="37"/>
      <c r="DL23" s="22"/>
      <c r="DM23" s="31"/>
      <c r="DN23" s="23">
        <v>123</v>
      </c>
      <c r="DO23" s="33">
        <f t="shared" si="52"/>
        <v>10.485933503836318</v>
      </c>
      <c r="DP23" s="36"/>
      <c r="DQ23" s="22"/>
      <c r="DR23" s="37"/>
      <c r="DS23" s="22"/>
      <c r="DT23" s="31"/>
      <c r="DU23" s="23">
        <v>114</v>
      </c>
      <c r="DV23" s="33">
        <f t="shared" si="53"/>
        <v>10.972088546679499</v>
      </c>
      <c r="DW23" s="36"/>
      <c r="DX23" s="22"/>
      <c r="DY23" s="37"/>
      <c r="DZ23" s="22"/>
      <c r="EA23" s="31"/>
      <c r="EB23" s="23">
        <v>92</v>
      </c>
      <c r="EC23" s="33">
        <f t="shared" si="54"/>
        <v>10.648148148148149</v>
      </c>
      <c r="ED23" s="36"/>
      <c r="EE23" s="22"/>
      <c r="EF23" s="37"/>
      <c r="EG23" s="22"/>
      <c r="EH23" s="31"/>
      <c r="EI23" s="23">
        <v>85</v>
      </c>
      <c r="EJ23" s="33">
        <f t="shared" si="55"/>
        <v>11.024643320363165</v>
      </c>
      <c r="EK23" s="36"/>
      <c r="EL23" s="22"/>
      <c r="EM23" s="37"/>
      <c r="EN23" s="22"/>
      <c r="EO23" s="31"/>
      <c r="EP23" s="23">
        <v>69</v>
      </c>
      <c r="EQ23" s="33">
        <f t="shared" si="56"/>
        <v>10.7981220657277</v>
      </c>
      <c r="ER23" s="36"/>
      <c r="ES23" s="22"/>
      <c r="ET23" s="37"/>
      <c r="EU23" s="22"/>
      <c r="EV23" s="31"/>
      <c r="EW23" s="23">
        <v>41</v>
      </c>
      <c r="EX23" s="33">
        <f t="shared" si="57"/>
        <v>9.4688221709006921</v>
      </c>
      <c r="EY23" s="36"/>
      <c r="EZ23" s="22"/>
      <c r="FA23" s="37"/>
      <c r="FB23" s="22"/>
      <c r="FC23" s="31"/>
      <c r="FD23" s="23">
        <v>33</v>
      </c>
      <c r="FE23" s="33">
        <f t="shared" si="58"/>
        <v>9.295774647887324</v>
      </c>
      <c r="FF23" s="36"/>
      <c r="FG23" s="22"/>
      <c r="FH23" s="37"/>
      <c r="FI23" s="22"/>
      <c r="FJ23" s="31"/>
      <c r="FK23" s="23">
        <v>26</v>
      </c>
      <c r="FL23" s="33">
        <f t="shared" si="59"/>
        <v>9.454545454545455</v>
      </c>
      <c r="FM23" s="36"/>
      <c r="FN23" s="22"/>
      <c r="FO23" s="37"/>
      <c r="FP23" s="22"/>
      <c r="FQ23" s="31"/>
      <c r="FR23" s="23">
        <v>20</v>
      </c>
      <c r="FS23" s="33">
        <f t="shared" si="60"/>
        <v>9.433962264150944</v>
      </c>
    </row>
    <row r="24" spans="1:175" x14ac:dyDescent="0.3">
      <c r="A24" s="20" t="s">
        <v>37</v>
      </c>
      <c r="B24" s="21">
        <v>284920</v>
      </c>
      <c r="C24" s="22">
        <f t="shared" si="0"/>
        <v>3.3203256557503327</v>
      </c>
      <c r="D24" s="23">
        <v>323806</v>
      </c>
      <c r="E24" s="22">
        <f t="shared" si="1"/>
        <v>3.7214473564594361</v>
      </c>
      <c r="F24" s="23">
        <f t="shared" si="2"/>
        <v>608726</v>
      </c>
      <c r="G24" s="24">
        <f t="shared" si="3"/>
        <v>3.5222790110242568</v>
      </c>
      <c r="H24" s="25">
        <v>443</v>
      </c>
      <c r="I24" s="26">
        <f t="shared" si="4"/>
        <v>21.567672833495617</v>
      </c>
      <c r="J24" s="25">
        <v>206</v>
      </c>
      <c r="K24" s="26">
        <f t="shared" si="5"/>
        <v>14.672364672364671</v>
      </c>
      <c r="L24" s="27">
        <v>0</v>
      </c>
      <c r="M24" s="28">
        <f t="shared" si="6"/>
        <v>649</v>
      </c>
      <c r="N24" s="29">
        <f t="shared" si="7"/>
        <v>18.768074031231926</v>
      </c>
      <c r="O24" s="30">
        <v>433</v>
      </c>
      <c r="P24" s="22">
        <f t="shared" si="8"/>
        <v>21.890798786653185</v>
      </c>
      <c r="Q24" s="30">
        <v>196</v>
      </c>
      <c r="R24" s="22">
        <f t="shared" si="9"/>
        <v>14.67065868263473</v>
      </c>
      <c r="S24" s="31">
        <v>0</v>
      </c>
      <c r="T24" s="32">
        <f t="shared" si="10"/>
        <v>629</v>
      </c>
      <c r="U24" s="33">
        <f t="shared" si="11"/>
        <v>18.980084490042245</v>
      </c>
      <c r="V24" s="30">
        <v>417</v>
      </c>
      <c r="W24" s="22">
        <f t="shared" si="12"/>
        <v>22.051824431517716</v>
      </c>
      <c r="X24" s="30">
        <v>181</v>
      </c>
      <c r="Y24" s="22">
        <f t="shared" si="13"/>
        <v>14.573268921095009</v>
      </c>
      <c r="Z24" s="31">
        <v>0</v>
      </c>
      <c r="AA24" s="32">
        <f t="shared" si="14"/>
        <v>598</v>
      </c>
      <c r="AB24" s="33">
        <f t="shared" si="15"/>
        <v>19.087136929460581</v>
      </c>
      <c r="AC24" s="34">
        <v>389</v>
      </c>
      <c r="AD24" s="22">
        <f t="shared" si="16"/>
        <v>21.841661987647392</v>
      </c>
      <c r="AE24" s="34">
        <v>172</v>
      </c>
      <c r="AF24" s="22">
        <f t="shared" si="17"/>
        <v>14.789337919174548</v>
      </c>
      <c r="AG24" s="31">
        <v>0</v>
      </c>
      <c r="AH24" s="32">
        <f t="shared" si="18"/>
        <v>561</v>
      </c>
      <c r="AI24" s="33">
        <f t="shared" si="19"/>
        <v>19.055706521739129</v>
      </c>
      <c r="AJ24" s="34">
        <v>372</v>
      </c>
      <c r="AK24" s="22">
        <f t="shared" si="20"/>
        <v>21.856639247943598</v>
      </c>
      <c r="AL24" s="34">
        <v>165</v>
      </c>
      <c r="AM24" s="22">
        <f t="shared" si="21"/>
        <v>14.745308310991955</v>
      </c>
      <c r="AN24" s="31">
        <v>0</v>
      </c>
      <c r="AO24" s="32">
        <f t="shared" si="22"/>
        <v>537</v>
      </c>
      <c r="AP24" s="33">
        <f t="shared" si="23"/>
        <v>19.035802906770648</v>
      </c>
      <c r="AQ24" s="34">
        <v>359</v>
      </c>
      <c r="AR24" s="22">
        <f t="shared" si="24"/>
        <v>21.757575757575758</v>
      </c>
      <c r="AS24" s="34">
        <v>161</v>
      </c>
      <c r="AT24" s="22">
        <f t="shared" si="25"/>
        <v>14.838709677419354</v>
      </c>
      <c r="AU24" s="31">
        <v>0</v>
      </c>
      <c r="AV24" s="32">
        <f t="shared" si="26"/>
        <v>520</v>
      </c>
      <c r="AW24" s="33">
        <f t="shared" si="27"/>
        <v>19.012797074954296</v>
      </c>
      <c r="AX24" s="34">
        <v>348</v>
      </c>
      <c r="AY24" s="22">
        <f t="shared" si="28"/>
        <v>21.790857858484657</v>
      </c>
      <c r="AZ24" s="34">
        <v>156</v>
      </c>
      <c r="BA24" s="22">
        <f t="shared" si="29"/>
        <v>14.942528735632186</v>
      </c>
      <c r="BB24" s="31">
        <v>0</v>
      </c>
      <c r="BC24" s="32">
        <f t="shared" si="30"/>
        <v>504</v>
      </c>
      <c r="BD24" s="33">
        <f t="shared" si="31"/>
        <v>19.083680424081788</v>
      </c>
      <c r="BE24" s="34">
        <v>331</v>
      </c>
      <c r="BF24" s="22">
        <f t="shared" si="32"/>
        <v>21.662303664921467</v>
      </c>
      <c r="BG24" s="34">
        <v>146</v>
      </c>
      <c r="BH24" s="22">
        <f t="shared" si="33"/>
        <v>14.882772680937819</v>
      </c>
      <c r="BI24" s="31">
        <v>0</v>
      </c>
      <c r="BJ24" s="32">
        <f t="shared" si="34"/>
        <v>477</v>
      </c>
      <c r="BK24" s="33">
        <f t="shared" si="35"/>
        <v>19.011558389796733</v>
      </c>
      <c r="BL24" s="21">
        <v>319</v>
      </c>
      <c r="BM24" s="22">
        <f t="shared" si="36"/>
        <v>21.759890859481583</v>
      </c>
      <c r="BN24" s="23">
        <v>140</v>
      </c>
      <c r="BO24" s="22">
        <f t="shared" si="37"/>
        <v>15.086206896551724</v>
      </c>
      <c r="BP24" s="31">
        <v>0</v>
      </c>
      <c r="BQ24" s="32">
        <f t="shared" si="38"/>
        <v>459</v>
      </c>
      <c r="BR24" s="33">
        <f t="shared" si="39"/>
        <v>19.172932330827066</v>
      </c>
      <c r="BS24" s="21">
        <v>300</v>
      </c>
      <c r="BT24" s="22">
        <f t="shared" si="40"/>
        <v>21.707670043415341</v>
      </c>
      <c r="BU24" s="23">
        <v>134</v>
      </c>
      <c r="BV24" s="22">
        <f t="shared" si="41"/>
        <v>15.50925925925926</v>
      </c>
      <c r="BW24" s="31">
        <v>0</v>
      </c>
      <c r="BX24" s="32">
        <f t="shared" si="42"/>
        <v>434</v>
      </c>
      <c r="BY24" s="22">
        <f t="shared" si="43"/>
        <v>19.323241317898486</v>
      </c>
      <c r="BZ24" s="35">
        <v>287</v>
      </c>
      <c r="CA24" s="22">
        <f t="shared" si="44"/>
        <v>22.282608695652172</v>
      </c>
      <c r="CB24" s="23">
        <v>130</v>
      </c>
      <c r="CC24" s="22">
        <f t="shared" si="45"/>
        <v>16.029593094944513</v>
      </c>
      <c r="CD24" s="31">
        <v>0</v>
      </c>
      <c r="CE24" s="32">
        <f t="shared" si="46"/>
        <v>417</v>
      </c>
      <c r="CF24" s="33">
        <f t="shared" si="47"/>
        <v>19.866603144354457</v>
      </c>
      <c r="CG24" s="36"/>
      <c r="CH24" s="22"/>
      <c r="CI24" s="37"/>
      <c r="CJ24" s="22"/>
      <c r="CK24" s="31"/>
      <c r="CL24" s="23">
        <v>377</v>
      </c>
      <c r="CM24" s="33">
        <f t="shared" si="48"/>
        <v>20.20364415862808</v>
      </c>
      <c r="CN24" s="36"/>
      <c r="CO24" s="22"/>
      <c r="CP24" s="37"/>
      <c r="CQ24" s="22"/>
      <c r="CR24" s="31"/>
      <c r="CS24" s="23">
        <v>348</v>
      </c>
      <c r="CT24" s="33">
        <f t="shared" si="49"/>
        <v>19.716713881019828</v>
      </c>
      <c r="CU24" s="36"/>
      <c r="CV24" s="22"/>
      <c r="CW24" s="37"/>
      <c r="CX24" s="22"/>
      <c r="CY24" s="31"/>
      <c r="CZ24" s="23">
        <v>332</v>
      </c>
      <c r="DA24" s="33">
        <f t="shared" si="50"/>
        <v>20.109024833434283</v>
      </c>
      <c r="DB24" s="36"/>
      <c r="DC24" s="22"/>
      <c r="DD24" s="37"/>
      <c r="DE24" s="22"/>
      <c r="DF24" s="31"/>
      <c r="DG24" s="23">
        <v>272</v>
      </c>
      <c r="DH24" s="33">
        <f t="shared" si="51"/>
        <v>20.313666915608664</v>
      </c>
      <c r="DI24" s="36"/>
      <c r="DJ24" s="22"/>
      <c r="DK24" s="37"/>
      <c r="DL24" s="22"/>
      <c r="DM24" s="31"/>
      <c r="DN24" s="23">
        <v>234</v>
      </c>
      <c r="DO24" s="33">
        <f t="shared" si="52"/>
        <v>19.948849104859335</v>
      </c>
      <c r="DP24" s="36"/>
      <c r="DQ24" s="22"/>
      <c r="DR24" s="37"/>
      <c r="DS24" s="22"/>
      <c r="DT24" s="31"/>
      <c r="DU24" s="23">
        <v>205</v>
      </c>
      <c r="DV24" s="33">
        <f t="shared" si="53"/>
        <v>19.73051010587103</v>
      </c>
      <c r="DW24" s="36"/>
      <c r="DX24" s="22"/>
      <c r="DY24" s="37"/>
      <c r="DZ24" s="22"/>
      <c r="EA24" s="31"/>
      <c r="EB24" s="23">
        <v>170</v>
      </c>
      <c r="EC24" s="33">
        <f t="shared" si="54"/>
        <v>19.675925925925927</v>
      </c>
      <c r="ED24" s="36"/>
      <c r="EE24" s="22"/>
      <c r="EF24" s="37"/>
      <c r="EG24" s="22"/>
      <c r="EH24" s="31"/>
      <c r="EI24" s="23">
        <v>153</v>
      </c>
      <c r="EJ24" s="33">
        <f t="shared" si="55"/>
        <v>19.844357976653697</v>
      </c>
      <c r="EK24" s="36"/>
      <c r="EL24" s="22"/>
      <c r="EM24" s="37"/>
      <c r="EN24" s="22"/>
      <c r="EO24" s="31"/>
      <c r="EP24" s="23">
        <v>121</v>
      </c>
      <c r="EQ24" s="33">
        <f t="shared" si="56"/>
        <v>18.935837245696401</v>
      </c>
      <c r="ER24" s="36"/>
      <c r="ES24" s="22"/>
      <c r="ET24" s="37"/>
      <c r="EU24" s="22"/>
      <c r="EV24" s="31"/>
      <c r="EW24" s="23">
        <v>82</v>
      </c>
      <c r="EX24" s="33">
        <f t="shared" si="57"/>
        <v>18.937644341801384</v>
      </c>
      <c r="EY24" s="36"/>
      <c r="EZ24" s="22"/>
      <c r="FA24" s="37"/>
      <c r="FB24" s="22"/>
      <c r="FC24" s="31"/>
      <c r="FD24" s="23">
        <v>70</v>
      </c>
      <c r="FE24" s="33">
        <f t="shared" si="58"/>
        <v>19.718309859154928</v>
      </c>
      <c r="FF24" s="36"/>
      <c r="FG24" s="22"/>
      <c r="FH24" s="37"/>
      <c r="FI24" s="22"/>
      <c r="FJ24" s="31"/>
      <c r="FK24" s="23">
        <v>53</v>
      </c>
      <c r="FL24" s="33">
        <f t="shared" si="59"/>
        <v>19.272727272727273</v>
      </c>
      <c r="FM24" s="36"/>
      <c r="FN24" s="22"/>
      <c r="FO24" s="37"/>
      <c r="FP24" s="22"/>
      <c r="FQ24" s="31"/>
      <c r="FR24" s="23">
        <v>37</v>
      </c>
      <c r="FS24" s="33">
        <f t="shared" si="60"/>
        <v>17.452830188679243</v>
      </c>
    </row>
    <row r="25" spans="1:175" x14ac:dyDescent="0.3">
      <c r="A25" s="20" t="s">
        <v>38</v>
      </c>
      <c r="B25" s="21">
        <v>181154</v>
      </c>
      <c r="C25" s="22">
        <f t="shared" si="0"/>
        <v>2.1110847741183343</v>
      </c>
      <c r="D25" s="23">
        <v>240960</v>
      </c>
      <c r="E25" s="22">
        <f t="shared" si="1"/>
        <v>2.7693123506434896</v>
      </c>
      <c r="F25" s="23">
        <f t="shared" si="2"/>
        <v>422114</v>
      </c>
      <c r="G25" s="24">
        <f t="shared" si="3"/>
        <v>2.4424836173573876</v>
      </c>
      <c r="H25" s="25">
        <v>467</v>
      </c>
      <c r="I25" s="26">
        <f t="shared" si="4"/>
        <v>22.736124634858811</v>
      </c>
      <c r="J25" s="25">
        <v>300</v>
      </c>
      <c r="K25" s="26">
        <f t="shared" si="5"/>
        <v>21.367521367521366</v>
      </c>
      <c r="L25" s="27">
        <v>0</v>
      </c>
      <c r="M25" s="28">
        <f t="shared" si="6"/>
        <v>767</v>
      </c>
      <c r="N25" s="29">
        <f t="shared" si="7"/>
        <v>22.180451127819548</v>
      </c>
      <c r="O25" s="30">
        <v>450</v>
      </c>
      <c r="P25" s="22">
        <f t="shared" si="8"/>
        <v>22.75025278058645</v>
      </c>
      <c r="Q25" s="30">
        <v>281</v>
      </c>
      <c r="R25" s="22">
        <f t="shared" si="9"/>
        <v>21.032934131736528</v>
      </c>
      <c r="S25" s="31">
        <v>0</v>
      </c>
      <c r="T25" s="32">
        <f t="shared" si="10"/>
        <v>731</v>
      </c>
      <c r="U25" s="33">
        <f t="shared" si="11"/>
        <v>22.057936028968015</v>
      </c>
      <c r="V25" s="30">
        <v>430</v>
      </c>
      <c r="W25" s="22">
        <f t="shared" si="12"/>
        <v>22.739291380222106</v>
      </c>
      <c r="X25" s="30">
        <v>267</v>
      </c>
      <c r="Y25" s="22">
        <f t="shared" si="13"/>
        <v>21.497584541062803</v>
      </c>
      <c r="Z25" s="31">
        <v>0</v>
      </c>
      <c r="AA25" s="32">
        <f t="shared" si="14"/>
        <v>697</v>
      </c>
      <c r="AB25" s="33">
        <f t="shared" si="15"/>
        <v>22.247047558250877</v>
      </c>
      <c r="AC25" s="34">
        <v>409</v>
      </c>
      <c r="AD25" s="22">
        <f t="shared" si="16"/>
        <v>22.96462661426165</v>
      </c>
      <c r="AE25" s="34">
        <v>252</v>
      </c>
      <c r="AF25" s="22">
        <f t="shared" si="17"/>
        <v>21.668099742046433</v>
      </c>
      <c r="AG25" s="31">
        <v>0</v>
      </c>
      <c r="AH25" s="32">
        <f t="shared" si="18"/>
        <v>661</v>
      </c>
      <c r="AI25" s="33">
        <f t="shared" si="19"/>
        <v>22.452445652173914</v>
      </c>
      <c r="AJ25" s="34">
        <v>398</v>
      </c>
      <c r="AK25" s="22">
        <f t="shared" si="20"/>
        <v>23.384253819036427</v>
      </c>
      <c r="AL25" s="34">
        <v>244</v>
      </c>
      <c r="AM25" s="22">
        <f t="shared" si="21"/>
        <v>21.805183199285075</v>
      </c>
      <c r="AN25" s="31">
        <v>0</v>
      </c>
      <c r="AO25" s="32">
        <f t="shared" si="22"/>
        <v>642</v>
      </c>
      <c r="AP25" s="33">
        <f t="shared" si="23"/>
        <v>22.757887274016305</v>
      </c>
      <c r="AQ25" s="34">
        <v>388</v>
      </c>
      <c r="AR25" s="22">
        <f t="shared" si="24"/>
        <v>23.515151515151516</v>
      </c>
      <c r="AS25" s="34">
        <v>235</v>
      </c>
      <c r="AT25" s="22">
        <f t="shared" si="25"/>
        <v>21.658986175115206</v>
      </c>
      <c r="AU25" s="31">
        <v>0</v>
      </c>
      <c r="AV25" s="32">
        <f t="shared" si="26"/>
        <v>623</v>
      </c>
      <c r="AW25" s="33">
        <f t="shared" si="27"/>
        <v>22.778793418647165</v>
      </c>
      <c r="AX25" s="34">
        <v>384</v>
      </c>
      <c r="AY25" s="22">
        <f t="shared" si="28"/>
        <v>24.045084533500312</v>
      </c>
      <c r="AZ25" s="34">
        <v>226</v>
      </c>
      <c r="BA25" s="22">
        <f t="shared" si="29"/>
        <v>21.64750957854406</v>
      </c>
      <c r="BB25" s="31">
        <v>0</v>
      </c>
      <c r="BC25" s="32">
        <f t="shared" si="30"/>
        <v>610</v>
      </c>
      <c r="BD25" s="33">
        <f t="shared" si="31"/>
        <v>23.097311624384702</v>
      </c>
      <c r="BE25" s="34">
        <v>372</v>
      </c>
      <c r="BF25" s="22">
        <f t="shared" si="32"/>
        <v>24.345549738219894</v>
      </c>
      <c r="BG25" s="34">
        <v>217</v>
      </c>
      <c r="BH25" s="22">
        <f t="shared" si="33"/>
        <v>22.120285423037718</v>
      </c>
      <c r="BI25" s="31">
        <v>0</v>
      </c>
      <c r="BJ25" s="32">
        <f t="shared" si="34"/>
        <v>589</v>
      </c>
      <c r="BK25" s="33">
        <f t="shared" si="35"/>
        <v>23.475488242327621</v>
      </c>
      <c r="BL25" s="21">
        <v>357</v>
      </c>
      <c r="BM25" s="22">
        <f t="shared" si="36"/>
        <v>24.351978171896317</v>
      </c>
      <c r="BN25" s="23">
        <v>203</v>
      </c>
      <c r="BO25" s="22">
        <f t="shared" si="37"/>
        <v>21.875</v>
      </c>
      <c r="BP25" s="31">
        <v>0</v>
      </c>
      <c r="BQ25" s="32">
        <f t="shared" si="38"/>
        <v>560</v>
      </c>
      <c r="BR25" s="33">
        <f t="shared" si="39"/>
        <v>23.391812865497073</v>
      </c>
      <c r="BS25" s="21">
        <v>339</v>
      </c>
      <c r="BT25" s="22">
        <f t="shared" si="40"/>
        <v>24.529667149059335</v>
      </c>
      <c r="BU25" s="23">
        <v>187</v>
      </c>
      <c r="BV25" s="22">
        <f t="shared" si="41"/>
        <v>21.643518518518519</v>
      </c>
      <c r="BW25" s="31">
        <v>0</v>
      </c>
      <c r="BX25" s="32">
        <f t="shared" si="42"/>
        <v>526</v>
      </c>
      <c r="BY25" s="22">
        <f t="shared" si="43"/>
        <v>23.419412288512913</v>
      </c>
      <c r="BZ25" s="35">
        <v>321</v>
      </c>
      <c r="CA25" s="22">
        <f t="shared" si="44"/>
        <v>24.922360248447205</v>
      </c>
      <c r="CB25" s="23">
        <v>174</v>
      </c>
      <c r="CC25" s="22">
        <f t="shared" si="45"/>
        <v>21.454993834771887</v>
      </c>
      <c r="CD25" s="31">
        <v>0</v>
      </c>
      <c r="CE25" s="32">
        <f t="shared" si="46"/>
        <v>495</v>
      </c>
      <c r="CF25" s="33">
        <f t="shared" si="47"/>
        <v>23.582658408766079</v>
      </c>
      <c r="CG25" s="36"/>
      <c r="CH25" s="22"/>
      <c r="CI25" s="37"/>
      <c r="CJ25" s="22"/>
      <c r="CK25" s="31"/>
      <c r="CL25" s="23">
        <v>447</v>
      </c>
      <c r="CM25" s="33">
        <f t="shared" si="48"/>
        <v>23.95498392282958</v>
      </c>
      <c r="CN25" s="36"/>
      <c r="CO25" s="22"/>
      <c r="CP25" s="37"/>
      <c r="CQ25" s="22"/>
      <c r="CR25" s="31"/>
      <c r="CS25" s="23">
        <v>428</v>
      </c>
      <c r="CT25" s="33">
        <f t="shared" si="49"/>
        <v>24.24929178470255</v>
      </c>
      <c r="CU25" s="36"/>
      <c r="CV25" s="22"/>
      <c r="CW25" s="37"/>
      <c r="CX25" s="22"/>
      <c r="CY25" s="31"/>
      <c r="CZ25" s="23">
        <v>405</v>
      </c>
      <c r="DA25" s="33">
        <f t="shared" si="50"/>
        <v>24.530587522713507</v>
      </c>
      <c r="DB25" s="36"/>
      <c r="DC25" s="22"/>
      <c r="DD25" s="37"/>
      <c r="DE25" s="22"/>
      <c r="DF25" s="31"/>
      <c r="DG25" s="23">
        <v>341</v>
      </c>
      <c r="DH25" s="33">
        <f t="shared" si="51"/>
        <v>25.466766243465273</v>
      </c>
      <c r="DI25" s="36"/>
      <c r="DJ25" s="22"/>
      <c r="DK25" s="37"/>
      <c r="DL25" s="22"/>
      <c r="DM25" s="31"/>
      <c r="DN25" s="23">
        <v>302</v>
      </c>
      <c r="DO25" s="33">
        <f t="shared" si="52"/>
        <v>25.745950554134701</v>
      </c>
      <c r="DP25" s="36"/>
      <c r="DQ25" s="22"/>
      <c r="DR25" s="37"/>
      <c r="DS25" s="22"/>
      <c r="DT25" s="31"/>
      <c r="DU25" s="23">
        <v>270</v>
      </c>
      <c r="DV25" s="33">
        <f t="shared" si="53"/>
        <v>25.98652550529355</v>
      </c>
      <c r="DW25" s="36"/>
      <c r="DX25" s="22"/>
      <c r="DY25" s="37"/>
      <c r="DZ25" s="22"/>
      <c r="EA25" s="31"/>
      <c r="EB25" s="23">
        <v>230</v>
      </c>
      <c r="EC25" s="33">
        <f t="shared" si="54"/>
        <v>26.620370370370374</v>
      </c>
      <c r="ED25" s="36"/>
      <c r="EE25" s="22"/>
      <c r="EF25" s="37"/>
      <c r="EG25" s="22"/>
      <c r="EH25" s="31"/>
      <c r="EI25" s="23">
        <v>199</v>
      </c>
      <c r="EJ25" s="33">
        <f t="shared" si="55"/>
        <v>25.810635538262002</v>
      </c>
      <c r="EK25" s="36"/>
      <c r="EL25" s="22"/>
      <c r="EM25" s="37"/>
      <c r="EN25" s="22"/>
      <c r="EO25" s="31"/>
      <c r="EP25" s="23">
        <v>166</v>
      </c>
      <c r="EQ25" s="33">
        <f t="shared" si="56"/>
        <v>25.978090766823158</v>
      </c>
      <c r="ER25" s="36"/>
      <c r="ES25" s="22"/>
      <c r="ET25" s="37"/>
      <c r="EU25" s="22"/>
      <c r="EV25" s="31"/>
      <c r="EW25" s="23">
        <v>126</v>
      </c>
      <c r="EX25" s="33">
        <f t="shared" si="57"/>
        <v>29.099307159353348</v>
      </c>
      <c r="EY25" s="36"/>
      <c r="EZ25" s="22"/>
      <c r="FA25" s="37"/>
      <c r="FB25" s="22"/>
      <c r="FC25" s="31"/>
      <c r="FD25" s="23">
        <v>105</v>
      </c>
      <c r="FE25" s="33">
        <f t="shared" si="58"/>
        <v>29.577464788732392</v>
      </c>
      <c r="FF25" s="36"/>
      <c r="FG25" s="22"/>
      <c r="FH25" s="37"/>
      <c r="FI25" s="22"/>
      <c r="FJ25" s="31"/>
      <c r="FK25" s="23">
        <v>83</v>
      </c>
      <c r="FL25" s="33">
        <f t="shared" si="59"/>
        <v>30.181818181818183</v>
      </c>
      <c r="FM25" s="36"/>
      <c r="FN25" s="22"/>
      <c r="FO25" s="37"/>
      <c r="FP25" s="22"/>
      <c r="FQ25" s="31"/>
      <c r="FR25" s="23">
        <v>66</v>
      </c>
      <c r="FS25" s="33">
        <f t="shared" si="60"/>
        <v>31.132075471698112</v>
      </c>
    </row>
    <row r="26" spans="1:175" x14ac:dyDescent="0.3">
      <c r="A26" s="20" t="s">
        <v>39</v>
      </c>
      <c r="B26" s="21">
        <v>91558</v>
      </c>
      <c r="C26" s="22">
        <f t="shared" si="0"/>
        <v>1.0669745064902041</v>
      </c>
      <c r="D26" s="23">
        <v>158510</v>
      </c>
      <c r="E26" s="22">
        <f t="shared" si="1"/>
        <v>1.821728505563162</v>
      </c>
      <c r="F26" s="23">
        <f t="shared" si="2"/>
        <v>250068</v>
      </c>
      <c r="G26" s="24">
        <f t="shared" si="3"/>
        <v>1.4469716551105321</v>
      </c>
      <c r="H26" s="25">
        <v>429</v>
      </c>
      <c r="I26" s="26">
        <f t="shared" si="4"/>
        <v>20.88607594936709</v>
      </c>
      <c r="J26" s="25">
        <v>301</v>
      </c>
      <c r="K26" s="26">
        <f t="shared" si="5"/>
        <v>21.438746438746438</v>
      </c>
      <c r="L26" s="27">
        <v>0</v>
      </c>
      <c r="M26" s="28">
        <f t="shared" si="6"/>
        <v>730</v>
      </c>
      <c r="N26" s="29">
        <f t="shared" si="7"/>
        <v>21.110468478889533</v>
      </c>
      <c r="O26" s="30">
        <v>410</v>
      </c>
      <c r="P26" s="22">
        <f t="shared" si="8"/>
        <v>20.728008088978768</v>
      </c>
      <c r="Q26" s="30">
        <v>295</v>
      </c>
      <c r="R26" s="22">
        <f t="shared" si="9"/>
        <v>22.080838323353294</v>
      </c>
      <c r="S26" s="31">
        <v>0</v>
      </c>
      <c r="T26" s="32">
        <f t="shared" si="10"/>
        <v>705</v>
      </c>
      <c r="U26" s="33">
        <f t="shared" si="11"/>
        <v>21.273385636692819</v>
      </c>
      <c r="V26" s="30">
        <v>394</v>
      </c>
      <c r="W26" s="22">
        <f t="shared" si="12"/>
        <v>20.835536753040721</v>
      </c>
      <c r="X26" s="30">
        <v>275</v>
      </c>
      <c r="Y26" s="22">
        <f t="shared" si="13"/>
        <v>22.141706924315621</v>
      </c>
      <c r="Z26" s="31">
        <v>0</v>
      </c>
      <c r="AA26" s="32">
        <f t="shared" si="14"/>
        <v>669</v>
      </c>
      <c r="AB26" s="33">
        <f t="shared" si="15"/>
        <v>21.353335461219277</v>
      </c>
      <c r="AC26" s="34">
        <v>371</v>
      </c>
      <c r="AD26" s="22">
        <f t="shared" si="16"/>
        <v>20.830993823694556</v>
      </c>
      <c r="AE26" s="34">
        <v>259</v>
      </c>
      <c r="AF26" s="22">
        <f t="shared" si="17"/>
        <v>22.26999140154772</v>
      </c>
      <c r="AG26" s="31">
        <v>0</v>
      </c>
      <c r="AH26" s="32">
        <f t="shared" si="18"/>
        <v>630</v>
      </c>
      <c r="AI26" s="33">
        <f t="shared" si="19"/>
        <v>21.399456521739129</v>
      </c>
      <c r="AJ26" s="34">
        <v>360</v>
      </c>
      <c r="AK26" s="22">
        <f t="shared" si="20"/>
        <v>21.151586368977675</v>
      </c>
      <c r="AL26" s="34">
        <v>247</v>
      </c>
      <c r="AM26" s="22">
        <f t="shared" si="21"/>
        <v>22.073279714030384</v>
      </c>
      <c r="AN26" s="31">
        <v>0</v>
      </c>
      <c r="AO26" s="32">
        <f t="shared" si="22"/>
        <v>607</v>
      </c>
      <c r="AP26" s="33">
        <f t="shared" si="23"/>
        <v>21.517192484934419</v>
      </c>
      <c r="AQ26" s="34">
        <v>351</v>
      </c>
      <c r="AR26" s="22">
        <f t="shared" si="24"/>
        <v>21.272727272727273</v>
      </c>
      <c r="AS26" s="34">
        <v>242</v>
      </c>
      <c r="AT26" s="22">
        <f t="shared" si="25"/>
        <v>22.304147465437786</v>
      </c>
      <c r="AU26" s="31">
        <v>0</v>
      </c>
      <c r="AV26" s="32">
        <f t="shared" si="26"/>
        <v>593</v>
      </c>
      <c r="AW26" s="33">
        <f t="shared" si="27"/>
        <v>21.681901279707496</v>
      </c>
      <c r="AX26" s="34">
        <v>338</v>
      </c>
      <c r="AY26" s="22">
        <f t="shared" si="28"/>
        <v>21.164683782091419</v>
      </c>
      <c r="AZ26" s="34">
        <v>234</v>
      </c>
      <c r="BA26" s="22">
        <f t="shared" si="29"/>
        <v>22.413793103448278</v>
      </c>
      <c r="BB26" s="31">
        <v>0</v>
      </c>
      <c r="BC26" s="32">
        <f t="shared" si="30"/>
        <v>572</v>
      </c>
      <c r="BD26" s="33">
        <f t="shared" si="31"/>
        <v>21.658462703521394</v>
      </c>
      <c r="BE26" s="34">
        <v>324</v>
      </c>
      <c r="BF26" s="22">
        <f t="shared" si="32"/>
        <v>21.204188481675391</v>
      </c>
      <c r="BG26" s="34">
        <v>217</v>
      </c>
      <c r="BH26" s="22">
        <f t="shared" si="33"/>
        <v>22.120285423037718</v>
      </c>
      <c r="BI26" s="31">
        <v>0</v>
      </c>
      <c r="BJ26" s="32">
        <f t="shared" si="34"/>
        <v>541</v>
      </c>
      <c r="BK26" s="33">
        <f t="shared" si="35"/>
        <v>21.562375448385811</v>
      </c>
      <c r="BL26" s="21">
        <v>309</v>
      </c>
      <c r="BM26" s="22">
        <f t="shared" si="36"/>
        <v>21.077762619372443</v>
      </c>
      <c r="BN26" s="23">
        <v>204</v>
      </c>
      <c r="BO26" s="22">
        <f t="shared" si="37"/>
        <v>21.982758620689655</v>
      </c>
      <c r="BP26" s="31">
        <v>0</v>
      </c>
      <c r="BQ26" s="32">
        <f t="shared" si="38"/>
        <v>513</v>
      </c>
      <c r="BR26" s="33">
        <f t="shared" si="39"/>
        <v>21.428571428571427</v>
      </c>
      <c r="BS26" s="21">
        <v>294</v>
      </c>
      <c r="BT26" s="22">
        <f t="shared" si="40"/>
        <v>21.273516642547033</v>
      </c>
      <c r="BU26" s="23">
        <v>188</v>
      </c>
      <c r="BV26" s="22">
        <f t="shared" si="41"/>
        <v>21.75925925925926</v>
      </c>
      <c r="BW26" s="31">
        <v>0</v>
      </c>
      <c r="BX26" s="32">
        <f t="shared" si="42"/>
        <v>482</v>
      </c>
      <c r="BY26" s="22">
        <f t="shared" si="43"/>
        <v>21.460373998219058</v>
      </c>
      <c r="BZ26" s="35">
        <v>271</v>
      </c>
      <c r="CA26" s="22">
        <f t="shared" si="44"/>
        <v>21.040372670807454</v>
      </c>
      <c r="CB26" s="23">
        <v>175</v>
      </c>
      <c r="CC26" s="22">
        <f t="shared" si="45"/>
        <v>21.57829839704069</v>
      </c>
      <c r="CD26" s="31">
        <v>0</v>
      </c>
      <c r="CE26" s="32">
        <f t="shared" si="46"/>
        <v>446</v>
      </c>
      <c r="CF26" s="33">
        <f t="shared" si="47"/>
        <v>21.248213434969031</v>
      </c>
      <c r="CG26" s="36"/>
      <c r="CH26" s="22"/>
      <c r="CI26" s="37"/>
      <c r="CJ26" s="22"/>
      <c r="CK26" s="31"/>
      <c r="CL26" s="23">
        <v>387</v>
      </c>
      <c r="CM26" s="33">
        <f t="shared" si="48"/>
        <v>20.739549839228296</v>
      </c>
      <c r="CN26" s="36"/>
      <c r="CO26" s="22"/>
      <c r="CP26" s="37"/>
      <c r="CQ26" s="22"/>
      <c r="CR26" s="31"/>
      <c r="CS26" s="23">
        <v>372</v>
      </c>
      <c r="CT26" s="33">
        <f t="shared" si="49"/>
        <v>21.076487252124647</v>
      </c>
      <c r="CU26" s="36"/>
      <c r="CV26" s="22"/>
      <c r="CW26" s="37"/>
      <c r="CX26" s="22"/>
      <c r="CY26" s="31"/>
      <c r="CZ26" s="23">
        <v>349</v>
      </c>
      <c r="DA26" s="33">
        <f t="shared" si="50"/>
        <v>21.138703815869171</v>
      </c>
      <c r="DB26" s="36"/>
      <c r="DC26" s="22"/>
      <c r="DD26" s="37"/>
      <c r="DE26" s="22"/>
      <c r="DF26" s="31"/>
      <c r="DG26" s="23">
        <v>286</v>
      </c>
      <c r="DH26" s="33">
        <f t="shared" si="51"/>
        <v>21.359223300970871</v>
      </c>
      <c r="DI26" s="36"/>
      <c r="DJ26" s="22"/>
      <c r="DK26" s="37"/>
      <c r="DL26" s="22"/>
      <c r="DM26" s="31"/>
      <c r="DN26" s="23">
        <v>250</v>
      </c>
      <c r="DO26" s="33">
        <f t="shared" si="52"/>
        <v>21.312872975277067</v>
      </c>
      <c r="DP26" s="36"/>
      <c r="DQ26" s="22"/>
      <c r="DR26" s="37"/>
      <c r="DS26" s="22"/>
      <c r="DT26" s="31"/>
      <c r="DU26" s="23">
        <v>225</v>
      </c>
      <c r="DV26" s="33">
        <f t="shared" si="53"/>
        <v>21.655437921077962</v>
      </c>
      <c r="DW26" s="36"/>
      <c r="DX26" s="22"/>
      <c r="DY26" s="37"/>
      <c r="DZ26" s="22"/>
      <c r="EA26" s="31"/>
      <c r="EB26" s="23">
        <v>203</v>
      </c>
      <c r="EC26" s="33">
        <f t="shared" si="54"/>
        <v>23.49537037037037</v>
      </c>
      <c r="ED26" s="36"/>
      <c r="EE26" s="22"/>
      <c r="EF26" s="37"/>
      <c r="EG26" s="22"/>
      <c r="EH26" s="31"/>
      <c r="EI26" s="23">
        <v>188</v>
      </c>
      <c r="EJ26" s="33">
        <f t="shared" si="55"/>
        <v>24.383916990920881</v>
      </c>
      <c r="EK26" s="36"/>
      <c r="EL26" s="22"/>
      <c r="EM26" s="37"/>
      <c r="EN26" s="22"/>
      <c r="EO26" s="31"/>
      <c r="EP26" s="23">
        <v>161</v>
      </c>
      <c r="EQ26" s="33">
        <f t="shared" si="56"/>
        <v>25.195618153364631</v>
      </c>
      <c r="ER26" s="36"/>
      <c r="ES26" s="22"/>
      <c r="ET26" s="37"/>
      <c r="EU26" s="22"/>
      <c r="EV26" s="31"/>
      <c r="EW26" s="23">
        <v>107</v>
      </c>
      <c r="EX26" s="33">
        <f t="shared" si="57"/>
        <v>24.711316397228639</v>
      </c>
      <c r="EY26" s="36"/>
      <c r="EZ26" s="22"/>
      <c r="FA26" s="37"/>
      <c r="FB26" s="22"/>
      <c r="FC26" s="31"/>
      <c r="FD26" s="23">
        <v>80</v>
      </c>
      <c r="FE26" s="33">
        <f t="shared" si="58"/>
        <v>22.535211267605636</v>
      </c>
      <c r="FF26" s="36"/>
      <c r="FG26" s="22"/>
      <c r="FH26" s="37"/>
      <c r="FI26" s="22"/>
      <c r="FJ26" s="31"/>
      <c r="FK26" s="23">
        <v>58</v>
      </c>
      <c r="FL26" s="33">
        <f t="shared" si="59"/>
        <v>21.09090909090909</v>
      </c>
      <c r="FM26" s="36"/>
      <c r="FN26" s="22"/>
      <c r="FO26" s="37"/>
      <c r="FP26" s="22"/>
      <c r="FQ26" s="31"/>
      <c r="FR26" s="23">
        <v>49</v>
      </c>
      <c r="FS26" s="33">
        <f t="shared" si="60"/>
        <v>23.113207547169811</v>
      </c>
    </row>
    <row r="27" spans="1:175" x14ac:dyDescent="0.3">
      <c r="A27" s="20" t="s">
        <v>40</v>
      </c>
      <c r="B27" s="21">
        <v>29673</v>
      </c>
      <c r="C27" s="22">
        <f t="shared" si="0"/>
        <v>0.34579539233146017</v>
      </c>
      <c r="D27" s="23">
        <v>71290</v>
      </c>
      <c r="E27" s="22">
        <f t="shared" si="1"/>
        <v>0.819323860712875</v>
      </c>
      <c r="F27" s="23">
        <f t="shared" si="2"/>
        <v>100963</v>
      </c>
      <c r="G27" s="24">
        <f t="shared" si="3"/>
        <v>0.5842034935094641</v>
      </c>
      <c r="H27" s="25">
        <v>155</v>
      </c>
      <c r="I27" s="26">
        <f t="shared" si="4"/>
        <v>7.5462512171372929</v>
      </c>
      <c r="J27" s="25">
        <v>233</v>
      </c>
      <c r="K27" s="26">
        <f t="shared" si="5"/>
        <v>16.595441595441596</v>
      </c>
      <c r="L27" s="27">
        <v>0</v>
      </c>
      <c r="M27" s="28">
        <f t="shared" si="6"/>
        <v>388</v>
      </c>
      <c r="N27" s="29">
        <f t="shared" si="7"/>
        <v>11.220358588779641</v>
      </c>
      <c r="O27" s="30">
        <v>146</v>
      </c>
      <c r="P27" s="22">
        <f t="shared" si="8"/>
        <v>7.3811931243680489</v>
      </c>
      <c r="Q27" s="30">
        <v>220</v>
      </c>
      <c r="R27" s="22">
        <f t="shared" si="9"/>
        <v>16.467065868263472</v>
      </c>
      <c r="S27" s="31">
        <v>0</v>
      </c>
      <c r="T27" s="32">
        <f t="shared" si="10"/>
        <v>366</v>
      </c>
      <c r="U27" s="33">
        <f t="shared" si="11"/>
        <v>11.044055522027762</v>
      </c>
      <c r="V27" s="30">
        <v>140</v>
      </c>
      <c r="W27" s="22">
        <f t="shared" si="12"/>
        <v>7.4034902168164995</v>
      </c>
      <c r="X27" s="30">
        <v>195</v>
      </c>
      <c r="Y27" s="22">
        <f t="shared" si="13"/>
        <v>15.70048309178744</v>
      </c>
      <c r="Z27" s="31">
        <v>0</v>
      </c>
      <c r="AA27" s="32">
        <f t="shared" si="14"/>
        <v>335</v>
      </c>
      <c r="AB27" s="33">
        <f t="shared" si="15"/>
        <v>10.692626875199489</v>
      </c>
      <c r="AC27" s="34">
        <v>130</v>
      </c>
      <c r="AD27" s="22">
        <f t="shared" si="16"/>
        <v>7.2992700729926998</v>
      </c>
      <c r="AE27" s="34">
        <v>182</v>
      </c>
      <c r="AF27" s="22">
        <f t="shared" si="17"/>
        <v>15.649183147033535</v>
      </c>
      <c r="AG27" s="31">
        <v>0</v>
      </c>
      <c r="AH27" s="32">
        <f t="shared" si="18"/>
        <v>312</v>
      </c>
      <c r="AI27" s="33">
        <f t="shared" si="19"/>
        <v>10.597826086956522</v>
      </c>
      <c r="AJ27" s="34">
        <v>123</v>
      </c>
      <c r="AK27" s="22">
        <f t="shared" si="20"/>
        <v>7.2267920094007048</v>
      </c>
      <c r="AL27" s="34">
        <v>176</v>
      </c>
      <c r="AM27" s="22">
        <f t="shared" si="21"/>
        <v>15.728328865058089</v>
      </c>
      <c r="AN27" s="31">
        <v>0</v>
      </c>
      <c r="AO27" s="32">
        <f t="shared" si="22"/>
        <v>299</v>
      </c>
      <c r="AP27" s="33">
        <f t="shared" si="23"/>
        <v>10.599078341013826</v>
      </c>
      <c r="AQ27" s="34">
        <v>119</v>
      </c>
      <c r="AR27" s="22">
        <f t="shared" si="24"/>
        <v>7.2121212121212128</v>
      </c>
      <c r="AS27" s="34">
        <v>171</v>
      </c>
      <c r="AT27" s="22">
        <f t="shared" si="25"/>
        <v>15.76036866359447</v>
      </c>
      <c r="AU27" s="31">
        <v>0</v>
      </c>
      <c r="AV27" s="32">
        <f t="shared" si="26"/>
        <v>290</v>
      </c>
      <c r="AW27" s="33">
        <f t="shared" si="27"/>
        <v>10.603290676416819</v>
      </c>
      <c r="AX27" s="34">
        <v>116</v>
      </c>
      <c r="AY27" s="22">
        <f t="shared" si="28"/>
        <v>7.2636192861615534</v>
      </c>
      <c r="AZ27" s="34">
        <v>165</v>
      </c>
      <c r="BA27" s="22">
        <f t="shared" si="29"/>
        <v>15.804597701149426</v>
      </c>
      <c r="BB27" s="31">
        <v>0</v>
      </c>
      <c r="BC27" s="32">
        <f t="shared" si="30"/>
        <v>281</v>
      </c>
      <c r="BD27" s="33">
        <f t="shared" si="31"/>
        <v>10.639909125331313</v>
      </c>
      <c r="BE27" s="34">
        <v>109</v>
      </c>
      <c r="BF27" s="22">
        <f t="shared" si="32"/>
        <v>7.1335078534031409</v>
      </c>
      <c r="BG27" s="34">
        <v>149</v>
      </c>
      <c r="BH27" s="22">
        <f t="shared" si="33"/>
        <v>15.188583078491336</v>
      </c>
      <c r="BI27" s="31">
        <v>0</v>
      </c>
      <c r="BJ27" s="32">
        <f t="shared" si="34"/>
        <v>258</v>
      </c>
      <c r="BK27" s="33">
        <f t="shared" si="35"/>
        <v>10.282981267437226</v>
      </c>
      <c r="BL27" s="21">
        <v>104</v>
      </c>
      <c r="BM27" s="22">
        <f t="shared" si="36"/>
        <v>7.0941336971350619</v>
      </c>
      <c r="BN27" s="23">
        <v>142</v>
      </c>
      <c r="BO27" s="22">
        <f t="shared" si="37"/>
        <v>15.301724137931034</v>
      </c>
      <c r="BP27" s="31">
        <v>0</v>
      </c>
      <c r="BQ27" s="32">
        <f t="shared" si="38"/>
        <v>246</v>
      </c>
      <c r="BR27" s="33">
        <f t="shared" si="39"/>
        <v>10.275689223057643</v>
      </c>
      <c r="BS27" s="21">
        <v>97</v>
      </c>
      <c r="BT27" s="22">
        <f t="shared" si="40"/>
        <v>7.0188133140376268</v>
      </c>
      <c r="BU27" s="23">
        <v>130</v>
      </c>
      <c r="BV27" s="22">
        <f t="shared" si="41"/>
        <v>15.046296296296296</v>
      </c>
      <c r="BW27" s="31">
        <v>0</v>
      </c>
      <c r="BX27" s="32">
        <f t="shared" si="42"/>
        <v>227</v>
      </c>
      <c r="BY27" s="22">
        <f t="shared" si="43"/>
        <v>10.10685663401603</v>
      </c>
      <c r="BZ27" s="35">
        <v>83</v>
      </c>
      <c r="CA27" s="22">
        <f t="shared" si="44"/>
        <v>6.4440993788819876</v>
      </c>
      <c r="CB27" s="23">
        <v>120</v>
      </c>
      <c r="CC27" s="22">
        <f t="shared" si="45"/>
        <v>14.796547472256474</v>
      </c>
      <c r="CD27" s="31">
        <v>0</v>
      </c>
      <c r="CE27" s="32">
        <f t="shared" si="46"/>
        <v>203</v>
      </c>
      <c r="CF27" s="33">
        <f t="shared" si="47"/>
        <v>9.6712720343020493</v>
      </c>
      <c r="CG27" s="36"/>
      <c r="CH27" s="22"/>
      <c r="CI27" s="37"/>
      <c r="CJ27" s="22"/>
      <c r="CK27" s="31"/>
      <c r="CL27" s="23">
        <v>175</v>
      </c>
      <c r="CM27" s="33">
        <f t="shared" si="48"/>
        <v>9.3783494105037519</v>
      </c>
      <c r="CN27" s="36"/>
      <c r="CO27" s="22"/>
      <c r="CP27" s="37"/>
      <c r="CQ27" s="22"/>
      <c r="CR27" s="31"/>
      <c r="CS27" s="23">
        <v>162</v>
      </c>
      <c r="CT27" s="33">
        <f t="shared" si="49"/>
        <v>9.1784702549575083</v>
      </c>
      <c r="CU27" s="36"/>
      <c r="CV27" s="22"/>
      <c r="CW27" s="37"/>
      <c r="CX27" s="22"/>
      <c r="CY27" s="31"/>
      <c r="CZ27" s="23">
        <v>150</v>
      </c>
      <c r="DA27" s="33">
        <f t="shared" si="50"/>
        <v>9.0854027861901869</v>
      </c>
      <c r="DB27" s="36"/>
      <c r="DC27" s="22"/>
      <c r="DD27" s="37"/>
      <c r="DE27" s="22"/>
      <c r="DF27" s="31"/>
      <c r="DG27" s="23">
        <v>115</v>
      </c>
      <c r="DH27" s="33">
        <f t="shared" si="51"/>
        <v>8.5884988797610156</v>
      </c>
      <c r="DI27" s="36"/>
      <c r="DJ27" s="22"/>
      <c r="DK27" s="37"/>
      <c r="DL27" s="22"/>
      <c r="DM27" s="31"/>
      <c r="DN27" s="23">
        <v>99</v>
      </c>
      <c r="DO27" s="33">
        <f t="shared" si="52"/>
        <v>8.4398976982097178</v>
      </c>
      <c r="DP27" s="36"/>
      <c r="DQ27" s="22"/>
      <c r="DR27" s="37"/>
      <c r="DS27" s="22"/>
      <c r="DT27" s="31"/>
      <c r="DU27" s="23">
        <v>77</v>
      </c>
      <c r="DV27" s="33">
        <f t="shared" si="53"/>
        <v>7.4109720885466803</v>
      </c>
      <c r="DW27" s="36"/>
      <c r="DX27" s="22"/>
      <c r="DY27" s="37"/>
      <c r="DZ27" s="22"/>
      <c r="EA27" s="31"/>
      <c r="EB27" s="23">
        <v>57</v>
      </c>
      <c r="EC27" s="33">
        <f t="shared" si="54"/>
        <v>6.5972222222222223</v>
      </c>
      <c r="ED27" s="36"/>
      <c r="EE27" s="22"/>
      <c r="EF27" s="37"/>
      <c r="EG27" s="22"/>
      <c r="EH27" s="31"/>
      <c r="EI27" s="23">
        <v>50</v>
      </c>
      <c r="EJ27" s="33">
        <f t="shared" si="55"/>
        <v>6.4850843060959802</v>
      </c>
      <c r="EK27" s="36"/>
      <c r="EL27" s="22"/>
      <c r="EM27" s="37"/>
      <c r="EN27" s="22"/>
      <c r="EO27" s="31"/>
      <c r="EP27" s="23">
        <v>44</v>
      </c>
      <c r="EQ27" s="33">
        <f t="shared" si="56"/>
        <v>6.8857589984350547</v>
      </c>
      <c r="ER27" s="36"/>
      <c r="ES27" s="22"/>
      <c r="ET27" s="37"/>
      <c r="EU27" s="22"/>
      <c r="EV27" s="31"/>
      <c r="EW27" s="23">
        <v>26</v>
      </c>
      <c r="EX27" s="33">
        <f t="shared" si="57"/>
        <v>6.0046189376443415</v>
      </c>
      <c r="EY27" s="36"/>
      <c r="EZ27" s="22"/>
      <c r="FA27" s="37"/>
      <c r="FB27" s="22"/>
      <c r="FC27" s="31"/>
      <c r="FD27" s="23">
        <v>23</v>
      </c>
      <c r="FE27" s="33">
        <f t="shared" si="58"/>
        <v>6.4788732394366191</v>
      </c>
      <c r="FF27" s="36"/>
      <c r="FG27" s="22"/>
      <c r="FH27" s="37"/>
      <c r="FI27" s="22"/>
      <c r="FJ27" s="31"/>
      <c r="FK27" s="23">
        <v>20</v>
      </c>
      <c r="FL27" s="33">
        <f t="shared" si="59"/>
        <v>7.2727272727272725</v>
      </c>
      <c r="FM27" s="36"/>
      <c r="FN27" s="22"/>
      <c r="FO27" s="37"/>
      <c r="FP27" s="22"/>
      <c r="FQ27" s="31"/>
      <c r="FR27" s="23">
        <v>14</v>
      </c>
      <c r="FS27" s="33">
        <f t="shared" si="60"/>
        <v>6.6037735849056602</v>
      </c>
    </row>
    <row r="28" spans="1:175" x14ac:dyDescent="0.3">
      <c r="A28" s="20" t="s">
        <v>41</v>
      </c>
      <c r="B28" s="21">
        <v>5583</v>
      </c>
      <c r="C28" s="22">
        <f t="shared" si="0"/>
        <v>6.506169498825673E-2</v>
      </c>
      <c r="D28" s="23">
        <v>20092</v>
      </c>
      <c r="E28" s="22">
        <f t="shared" si="1"/>
        <v>0.23091394318197622</v>
      </c>
      <c r="F28" s="23">
        <f t="shared" si="2"/>
        <v>25675</v>
      </c>
      <c r="G28" s="24">
        <f t="shared" si="3"/>
        <v>0.14856357968617701</v>
      </c>
      <c r="H28" s="25">
        <v>37</v>
      </c>
      <c r="I28" s="26">
        <f t="shared" si="4"/>
        <v>1.8013631937682568</v>
      </c>
      <c r="J28" s="25">
        <v>91</v>
      </c>
      <c r="K28" s="26">
        <f t="shared" si="5"/>
        <v>6.481481481481481</v>
      </c>
      <c r="L28" s="27">
        <v>0</v>
      </c>
      <c r="M28" s="28">
        <f t="shared" si="6"/>
        <v>128</v>
      </c>
      <c r="N28" s="29">
        <f t="shared" si="7"/>
        <v>3.7015615962984381</v>
      </c>
      <c r="O28" s="30">
        <v>30</v>
      </c>
      <c r="P28" s="22">
        <f t="shared" si="8"/>
        <v>1.5166835187057632</v>
      </c>
      <c r="Q28" s="30">
        <v>84</v>
      </c>
      <c r="R28" s="22">
        <f t="shared" si="9"/>
        <v>6.2874251497005984</v>
      </c>
      <c r="S28" s="31">
        <v>0</v>
      </c>
      <c r="T28" s="32">
        <f t="shared" si="10"/>
        <v>114</v>
      </c>
      <c r="U28" s="33">
        <f t="shared" si="11"/>
        <v>3.4399517199758605</v>
      </c>
      <c r="V28" s="30">
        <v>26</v>
      </c>
      <c r="W28" s="22">
        <f t="shared" si="12"/>
        <v>1.3749338974087784</v>
      </c>
      <c r="X28" s="30">
        <v>75</v>
      </c>
      <c r="Y28" s="22">
        <f t="shared" si="13"/>
        <v>6.0386473429951693</v>
      </c>
      <c r="Z28" s="31">
        <v>0</v>
      </c>
      <c r="AA28" s="32">
        <f t="shared" si="14"/>
        <v>101</v>
      </c>
      <c r="AB28" s="33">
        <f t="shared" si="15"/>
        <v>3.2237472071496973</v>
      </c>
      <c r="AC28" s="34">
        <v>24</v>
      </c>
      <c r="AD28" s="22">
        <f t="shared" si="16"/>
        <v>1.3475575519371139</v>
      </c>
      <c r="AE28" s="34">
        <v>69</v>
      </c>
      <c r="AF28" s="22">
        <f t="shared" si="17"/>
        <v>5.9329320722269996</v>
      </c>
      <c r="AG28" s="31">
        <v>0</v>
      </c>
      <c r="AH28" s="32">
        <f t="shared" si="18"/>
        <v>93</v>
      </c>
      <c r="AI28" s="33">
        <f t="shared" si="19"/>
        <v>3.1589673913043481</v>
      </c>
      <c r="AJ28" s="34">
        <v>23</v>
      </c>
      <c r="AK28" s="22">
        <f t="shared" si="20"/>
        <v>1.3513513513513513</v>
      </c>
      <c r="AL28" s="34">
        <v>65</v>
      </c>
      <c r="AM28" s="22">
        <f t="shared" si="21"/>
        <v>5.8087578194816807</v>
      </c>
      <c r="AN28" s="31">
        <v>0</v>
      </c>
      <c r="AO28" s="32">
        <f t="shared" si="22"/>
        <v>88</v>
      </c>
      <c r="AP28" s="33">
        <f t="shared" si="23"/>
        <v>3.1194611839773132</v>
      </c>
      <c r="AQ28" s="34">
        <v>20</v>
      </c>
      <c r="AR28" s="22">
        <f t="shared" si="24"/>
        <v>1.2121212121212122</v>
      </c>
      <c r="AS28" s="34">
        <v>64</v>
      </c>
      <c r="AT28" s="22">
        <f t="shared" si="25"/>
        <v>5.8986175115207375</v>
      </c>
      <c r="AU28" s="31">
        <v>0</v>
      </c>
      <c r="AV28" s="32">
        <f t="shared" si="26"/>
        <v>84</v>
      </c>
      <c r="AW28" s="33">
        <f t="shared" si="27"/>
        <v>3.0712979890310783</v>
      </c>
      <c r="AX28" s="34">
        <v>19</v>
      </c>
      <c r="AY28" s="22">
        <f t="shared" si="28"/>
        <v>1.1897307451471508</v>
      </c>
      <c r="AZ28" s="34">
        <v>61</v>
      </c>
      <c r="BA28" s="22">
        <f t="shared" si="29"/>
        <v>5.842911877394636</v>
      </c>
      <c r="BB28" s="31">
        <v>0</v>
      </c>
      <c r="BC28" s="32">
        <f t="shared" si="30"/>
        <v>80</v>
      </c>
      <c r="BD28" s="33">
        <f t="shared" si="31"/>
        <v>3.0291556228701251</v>
      </c>
      <c r="BE28" s="34">
        <v>19</v>
      </c>
      <c r="BF28" s="22">
        <f t="shared" si="32"/>
        <v>1.243455497382199</v>
      </c>
      <c r="BG28" s="34">
        <v>54</v>
      </c>
      <c r="BH28" s="22">
        <f t="shared" si="33"/>
        <v>5.5045871559633035</v>
      </c>
      <c r="BI28" s="31">
        <v>0</v>
      </c>
      <c r="BJ28" s="32">
        <f t="shared" si="34"/>
        <v>73</v>
      </c>
      <c r="BK28" s="33">
        <f t="shared" si="35"/>
        <v>2.9095257074531684</v>
      </c>
      <c r="BL28" s="21">
        <v>17</v>
      </c>
      <c r="BM28" s="22">
        <f t="shared" si="36"/>
        <v>1.1596180081855387</v>
      </c>
      <c r="BN28" s="23">
        <v>49</v>
      </c>
      <c r="BO28" s="22">
        <f t="shared" si="37"/>
        <v>5.2801724137931032</v>
      </c>
      <c r="BP28" s="31">
        <v>0</v>
      </c>
      <c r="BQ28" s="32">
        <f t="shared" si="38"/>
        <v>66</v>
      </c>
      <c r="BR28" s="33">
        <f t="shared" si="39"/>
        <v>2.7568922305764412</v>
      </c>
      <c r="BS28" s="21">
        <v>16</v>
      </c>
      <c r="BT28" s="22">
        <f t="shared" si="40"/>
        <v>1.1577424023154848</v>
      </c>
      <c r="BU28" s="23">
        <v>48</v>
      </c>
      <c r="BV28" s="22">
        <f t="shared" si="41"/>
        <v>5.5555555555555554</v>
      </c>
      <c r="BW28" s="31">
        <v>0</v>
      </c>
      <c r="BX28" s="32">
        <f t="shared" si="42"/>
        <v>64</v>
      </c>
      <c r="BY28" s="22">
        <f t="shared" si="43"/>
        <v>2.8495102404274264</v>
      </c>
      <c r="BZ28" s="35">
        <v>16</v>
      </c>
      <c r="CA28" s="22">
        <f t="shared" si="44"/>
        <v>1.2422360248447204</v>
      </c>
      <c r="CB28" s="23">
        <v>44</v>
      </c>
      <c r="CC28" s="22">
        <f t="shared" si="45"/>
        <v>5.4254007398273734</v>
      </c>
      <c r="CD28" s="31">
        <v>0</v>
      </c>
      <c r="CE28" s="32">
        <f t="shared" si="46"/>
        <v>60</v>
      </c>
      <c r="CF28" s="33">
        <f t="shared" si="47"/>
        <v>2.8585040495474034</v>
      </c>
      <c r="CG28" s="36"/>
      <c r="CH28" s="22"/>
      <c r="CI28" s="37"/>
      <c r="CJ28" s="22"/>
      <c r="CK28" s="31"/>
      <c r="CL28" s="23">
        <v>56</v>
      </c>
      <c r="CM28" s="33">
        <f t="shared" si="48"/>
        <v>3.0010718113612005</v>
      </c>
      <c r="CN28" s="36"/>
      <c r="CO28" s="22"/>
      <c r="CP28" s="37"/>
      <c r="CQ28" s="22"/>
      <c r="CR28" s="31"/>
      <c r="CS28" s="23">
        <v>56</v>
      </c>
      <c r="CT28" s="33">
        <f t="shared" si="49"/>
        <v>3.1728045325779037</v>
      </c>
      <c r="CU28" s="36"/>
      <c r="CV28" s="22"/>
      <c r="CW28" s="37"/>
      <c r="CX28" s="22"/>
      <c r="CY28" s="31"/>
      <c r="CZ28" s="23">
        <v>49</v>
      </c>
      <c r="DA28" s="33">
        <f t="shared" si="50"/>
        <v>2.9678982434887948</v>
      </c>
      <c r="DB28" s="36"/>
      <c r="DC28" s="22"/>
      <c r="DD28" s="37"/>
      <c r="DE28" s="22"/>
      <c r="DF28" s="31"/>
      <c r="DG28" s="23">
        <v>35</v>
      </c>
      <c r="DH28" s="33">
        <f t="shared" si="51"/>
        <v>2.6138909634055265</v>
      </c>
      <c r="DI28" s="36"/>
      <c r="DJ28" s="22"/>
      <c r="DK28" s="37"/>
      <c r="DL28" s="22"/>
      <c r="DM28" s="31"/>
      <c r="DN28" s="23">
        <v>31</v>
      </c>
      <c r="DO28" s="33">
        <f t="shared" si="52"/>
        <v>2.6427962489343564</v>
      </c>
      <c r="DP28" s="36"/>
      <c r="DQ28" s="22"/>
      <c r="DR28" s="37"/>
      <c r="DS28" s="22"/>
      <c r="DT28" s="31"/>
      <c r="DU28" s="23">
        <v>31</v>
      </c>
      <c r="DV28" s="33">
        <f t="shared" si="53"/>
        <v>2.9836381135707413</v>
      </c>
      <c r="DW28" s="36"/>
      <c r="DX28" s="22"/>
      <c r="DY28" s="37"/>
      <c r="DZ28" s="22"/>
      <c r="EA28" s="31"/>
      <c r="EB28" s="23">
        <v>23</v>
      </c>
      <c r="EC28" s="33">
        <f t="shared" si="54"/>
        <v>2.6620370370370372</v>
      </c>
      <c r="ED28" s="36"/>
      <c r="EE28" s="22"/>
      <c r="EF28" s="37"/>
      <c r="EG28" s="22"/>
      <c r="EH28" s="31"/>
      <c r="EI28" s="23">
        <v>20</v>
      </c>
      <c r="EJ28" s="33">
        <f t="shared" si="55"/>
        <v>2.5940337224383918</v>
      </c>
      <c r="EK28" s="36"/>
      <c r="EL28" s="22"/>
      <c r="EM28" s="37"/>
      <c r="EN28" s="22"/>
      <c r="EO28" s="31"/>
      <c r="EP28" s="23">
        <v>15</v>
      </c>
      <c r="EQ28" s="33">
        <f t="shared" si="56"/>
        <v>2.3474178403755865</v>
      </c>
      <c r="ER28" s="36"/>
      <c r="ES28" s="22"/>
      <c r="ET28" s="37"/>
      <c r="EU28" s="22"/>
      <c r="EV28" s="31"/>
      <c r="EW28" s="23">
        <v>10</v>
      </c>
      <c r="EX28" s="33">
        <f t="shared" si="57"/>
        <v>2.3094688221709005</v>
      </c>
      <c r="EY28" s="36"/>
      <c r="EZ28" s="22"/>
      <c r="FA28" s="37"/>
      <c r="FB28" s="22"/>
      <c r="FC28" s="31"/>
      <c r="FD28" s="23">
        <v>9</v>
      </c>
      <c r="FE28" s="33">
        <f t="shared" si="58"/>
        <v>2.535211267605634</v>
      </c>
      <c r="FF28" s="36"/>
      <c r="FG28" s="22"/>
      <c r="FH28" s="37"/>
      <c r="FI28" s="22"/>
      <c r="FJ28" s="31"/>
      <c r="FK28" s="23">
        <v>6</v>
      </c>
      <c r="FL28" s="33">
        <f t="shared" si="59"/>
        <v>2.1818181818181821</v>
      </c>
      <c r="FM28" s="36"/>
      <c r="FN28" s="22"/>
      <c r="FO28" s="37"/>
      <c r="FP28" s="22"/>
      <c r="FQ28" s="31"/>
      <c r="FR28" s="23">
        <v>5</v>
      </c>
      <c r="FS28" s="33">
        <f t="shared" si="60"/>
        <v>2.358490566037736</v>
      </c>
    </row>
    <row r="29" spans="1:175" x14ac:dyDescent="0.3">
      <c r="A29" s="38"/>
      <c r="B29" s="39"/>
      <c r="C29" s="40"/>
      <c r="D29" s="32"/>
      <c r="E29" s="40"/>
      <c r="F29" s="32"/>
      <c r="G29" s="41"/>
      <c r="H29" s="42"/>
      <c r="I29" s="43"/>
      <c r="J29" s="28"/>
      <c r="K29" s="43"/>
      <c r="L29" s="44"/>
      <c r="M29" s="28"/>
      <c r="N29" s="45"/>
      <c r="O29" s="46"/>
      <c r="P29" s="40"/>
      <c r="Q29" s="32"/>
      <c r="R29" s="40"/>
      <c r="S29" s="47"/>
      <c r="T29" s="32"/>
      <c r="U29" s="48"/>
      <c r="V29" s="46"/>
      <c r="W29" s="40"/>
      <c r="X29" s="32"/>
      <c r="Y29" s="40"/>
      <c r="Z29" s="47"/>
      <c r="AA29" s="32"/>
      <c r="AB29" s="48"/>
      <c r="AC29" s="46"/>
      <c r="AD29" s="40"/>
      <c r="AE29" s="32"/>
      <c r="AF29" s="40"/>
      <c r="AG29" s="47"/>
      <c r="AH29" s="32"/>
      <c r="AI29" s="48"/>
      <c r="AJ29" s="46"/>
      <c r="AK29" s="40"/>
      <c r="AL29" s="32"/>
      <c r="AM29" s="40"/>
      <c r="AN29" s="47"/>
      <c r="AO29" s="32"/>
      <c r="AP29" s="48"/>
      <c r="AQ29" s="46"/>
      <c r="AR29" s="40"/>
      <c r="AS29" s="32"/>
      <c r="AT29" s="40"/>
      <c r="AU29" s="47"/>
      <c r="AV29" s="32"/>
      <c r="AW29" s="48"/>
      <c r="AX29" s="46"/>
      <c r="AY29" s="40"/>
      <c r="AZ29" s="32"/>
      <c r="BA29" s="40"/>
      <c r="BB29" s="47"/>
      <c r="BC29" s="32"/>
      <c r="BD29" s="48"/>
      <c r="BE29" s="46"/>
      <c r="BF29" s="40"/>
      <c r="BG29" s="32"/>
      <c r="BH29" s="40"/>
      <c r="BI29" s="47"/>
      <c r="BJ29" s="32"/>
      <c r="BK29" s="48"/>
      <c r="BL29" s="46"/>
      <c r="BM29" s="40"/>
      <c r="BN29" s="32"/>
      <c r="BO29" s="40"/>
      <c r="BP29" s="47"/>
      <c r="BQ29" s="32"/>
      <c r="BR29" s="48"/>
      <c r="BS29" s="46"/>
      <c r="BT29" s="40"/>
      <c r="BU29" s="32"/>
      <c r="BV29" s="40"/>
      <c r="BW29" s="47"/>
      <c r="BX29" s="32"/>
      <c r="BY29" s="40"/>
      <c r="BZ29" s="46"/>
      <c r="CA29" s="40"/>
      <c r="CB29" s="32"/>
      <c r="CC29" s="40"/>
      <c r="CD29" s="47"/>
      <c r="CE29" s="32"/>
      <c r="CF29" s="48"/>
      <c r="CG29" s="46"/>
      <c r="CH29" s="40"/>
      <c r="CI29" s="32"/>
      <c r="CJ29" s="40"/>
      <c r="CK29" s="47"/>
      <c r="CL29" s="32"/>
      <c r="CM29" s="48"/>
      <c r="CN29" s="46"/>
      <c r="CO29" s="40"/>
      <c r="CP29" s="32"/>
      <c r="CQ29" s="40"/>
      <c r="CR29" s="47"/>
      <c r="CS29" s="32"/>
      <c r="CT29" s="48"/>
      <c r="CU29" s="46"/>
      <c r="CV29" s="40"/>
      <c r="CW29" s="32"/>
      <c r="CX29" s="40"/>
      <c r="CY29" s="47"/>
      <c r="CZ29" s="32"/>
      <c r="DA29" s="48"/>
      <c r="DB29" s="46"/>
      <c r="DC29" s="40"/>
      <c r="DD29" s="32"/>
      <c r="DE29" s="40"/>
      <c r="DF29" s="47"/>
      <c r="DG29" s="32"/>
      <c r="DH29" s="48"/>
      <c r="DI29" s="46"/>
      <c r="DJ29" s="40"/>
      <c r="DK29" s="32"/>
      <c r="DL29" s="40"/>
      <c r="DM29" s="47"/>
      <c r="DN29" s="32"/>
      <c r="DO29" s="48"/>
      <c r="DP29" s="46"/>
      <c r="DQ29" s="40"/>
      <c r="DR29" s="32"/>
      <c r="DS29" s="40"/>
      <c r="DT29" s="47"/>
      <c r="DU29" s="32"/>
      <c r="DV29" s="48"/>
      <c r="DW29" s="46"/>
      <c r="DX29" s="40"/>
      <c r="DY29" s="32"/>
      <c r="DZ29" s="40"/>
      <c r="EA29" s="47"/>
      <c r="EB29" s="32"/>
      <c r="EC29" s="48"/>
      <c r="ED29" s="46"/>
      <c r="EE29" s="40"/>
      <c r="EF29" s="32"/>
      <c r="EG29" s="40"/>
      <c r="EH29" s="47"/>
      <c r="EI29" s="32"/>
      <c r="EJ29" s="48"/>
      <c r="EK29" s="46"/>
      <c r="EL29" s="40"/>
      <c r="EM29" s="32"/>
      <c r="EN29" s="40"/>
      <c r="EO29" s="47"/>
      <c r="EP29" s="32"/>
      <c r="EQ29" s="48"/>
      <c r="ER29" s="46"/>
      <c r="ES29" s="40"/>
      <c r="ET29" s="32"/>
      <c r="EU29" s="40"/>
      <c r="EV29" s="47"/>
      <c r="EW29" s="32"/>
      <c r="EX29" s="48"/>
      <c r="EY29" s="46"/>
      <c r="EZ29" s="40"/>
      <c r="FA29" s="32"/>
      <c r="FB29" s="40"/>
      <c r="FC29" s="47"/>
      <c r="FD29" s="32"/>
      <c r="FE29" s="48"/>
      <c r="FF29" s="46"/>
      <c r="FG29" s="40"/>
      <c r="FH29" s="32"/>
      <c r="FI29" s="40"/>
      <c r="FJ29" s="47"/>
      <c r="FK29" s="32"/>
      <c r="FL29" s="48"/>
      <c r="FM29" s="46"/>
      <c r="FN29" s="40"/>
      <c r="FO29" s="32"/>
      <c r="FP29" s="40"/>
      <c r="FQ29" s="47"/>
      <c r="FR29" s="32"/>
      <c r="FS29" s="48"/>
    </row>
    <row r="30" spans="1:175" x14ac:dyDescent="0.3">
      <c r="A30" s="49" t="s">
        <v>42</v>
      </c>
      <c r="B30" s="21">
        <f t="shared" ref="B30:AG30" si="61">SUM(B9:B28)</f>
        <v>8581086</v>
      </c>
      <c r="C30" s="50">
        <f t="shared" si="61"/>
        <v>99.999999999999986</v>
      </c>
      <c r="D30" s="23">
        <f t="shared" si="61"/>
        <v>8701077</v>
      </c>
      <c r="E30" s="50">
        <f t="shared" si="61"/>
        <v>99.999999999999986</v>
      </c>
      <c r="F30" s="23">
        <f t="shared" si="61"/>
        <v>17282163</v>
      </c>
      <c r="G30" s="51">
        <f t="shared" si="61"/>
        <v>100</v>
      </c>
      <c r="H30" s="52">
        <f t="shared" si="61"/>
        <v>2054</v>
      </c>
      <c r="I30" s="53">
        <f t="shared" si="61"/>
        <v>100</v>
      </c>
      <c r="J30" s="54">
        <f t="shared" si="61"/>
        <v>1404</v>
      </c>
      <c r="K30" s="55">
        <f t="shared" si="61"/>
        <v>100</v>
      </c>
      <c r="L30" s="56">
        <f t="shared" si="61"/>
        <v>0</v>
      </c>
      <c r="M30" s="54">
        <f t="shared" si="61"/>
        <v>3458</v>
      </c>
      <c r="N30" s="57">
        <f t="shared" si="61"/>
        <v>100</v>
      </c>
      <c r="O30" s="58">
        <f t="shared" si="61"/>
        <v>1978</v>
      </c>
      <c r="P30" s="50">
        <f t="shared" si="61"/>
        <v>100</v>
      </c>
      <c r="Q30" s="59">
        <f t="shared" si="61"/>
        <v>1336</v>
      </c>
      <c r="R30" s="60">
        <f t="shared" si="61"/>
        <v>100</v>
      </c>
      <c r="S30" s="61">
        <f t="shared" si="61"/>
        <v>0</v>
      </c>
      <c r="T30" s="59">
        <f t="shared" si="61"/>
        <v>3314</v>
      </c>
      <c r="U30" s="62">
        <f t="shared" si="61"/>
        <v>100.00000000000001</v>
      </c>
      <c r="V30" s="58">
        <f t="shared" si="61"/>
        <v>1891</v>
      </c>
      <c r="W30" s="50">
        <f t="shared" si="61"/>
        <v>99.999999999999986</v>
      </c>
      <c r="X30" s="59">
        <f t="shared" si="61"/>
        <v>1242</v>
      </c>
      <c r="Y30" s="60">
        <f t="shared" si="61"/>
        <v>100.00000000000003</v>
      </c>
      <c r="Z30" s="61">
        <f t="shared" si="61"/>
        <v>0</v>
      </c>
      <c r="AA30" s="59">
        <f t="shared" si="61"/>
        <v>3133</v>
      </c>
      <c r="AB30" s="62">
        <f t="shared" si="61"/>
        <v>100</v>
      </c>
      <c r="AC30" s="58">
        <f t="shared" si="61"/>
        <v>1781</v>
      </c>
      <c r="AD30" s="50">
        <f t="shared" si="61"/>
        <v>100</v>
      </c>
      <c r="AE30" s="59">
        <f t="shared" si="61"/>
        <v>1163</v>
      </c>
      <c r="AF30" s="60">
        <f t="shared" si="61"/>
        <v>100</v>
      </c>
      <c r="AG30" s="61">
        <f t="shared" si="61"/>
        <v>0</v>
      </c>
      <c r="AH30" s="59">
        <f t="shared" ref="AH30:BM30" si="62">SUM(AH9:AH28)</f>
        <v>2944</v>
      </c>
      <c r="AI30" s="62">
        <f t="shared" si="62"/>
        <v>99.999999999999986</v>
      </c>
      <c r="AJ30" s="58">
        <f t="shared" si="62"/>
        <v>1702</v>
      </c>
      <c r="AK30" s="50">
        <f t="shared" si="62"/>
        <v>100.00000000000001</v>
      </c>
      <c r="AL30" s="59">
        <f t="shared" si="62"/>
        <v>1119</v>
      </c>
      <c r="AM30" s="60">
        <f t="shared" si="62"/>
        <v>100</v>
      </c>
      <c r="AN30" s="61">
        <f t="shared" si="62"/>
        <v>0</v>
      </c>
      <c r="AO30" s="59">
        <f t="shared" si="62"/>
        <v>2821</v>
      </c>
      <c r="AP30" s="62">
        <f t="shared" si="62"/>
        <v>99.999999999999986</v>
      </c>
      <c r="AQ30" s="58">
        <f t="shared" si="62"/>
        <v>1650</v>
      </c>
      <c r="AR30" s="50">
        <f t="shared" si="62"/>
        <v>100.00000000000003</v>
      </c>
      <c r="AS30" s="59">
        <f t="shared" si="62"/>
        <v>1085</v>
      </c>
      <c r="AT30" s="60">
        <f t="shared" si="62"/>
        <v>100</v>
      </c>
      <c r="AU30" s="61">
        <f t="shared" si="62"/>
        <v>0</v>
      </c>
      <c r="AV30" s="59">
        <f t="shared" si="62"/>
        <v>2735</v>
      </c>
      <c r="AW30" s="62">
        <f t="shared" si="62"/>
        <v>100.00000000000001</v>
      </c>
      <c r="AX30" s="58">
        <f t="shared" si="62"/>
        <v>1597</v>
      </c>
      <c r="AY30" s="50">
        <f t="shared" si="62"/>
        <v>99.999999999999986</v>
      </c>
      <c r="AZ30" s="59">
        <f t="shared" si="62"/>
        <v>1044</v>
      </c>
      <c r="BA30" s="60">
        <f t="shared" si="62"/>
        <v>100</v>
      </c>
      <c r="BB30" s="61">
        <f t="shared" si="62"/>
        <v>0</v>
      </c>
      <c r="BC30" s="59">
        <f t="shared" si="62"/>
        <v>2641</v>
      </c>
      <c r="BD30" s="62">
        <f t="shared" si="62"/>
        <v>100</v>
      </c>
      <c r="BE30" s="58">
        <f t="shared" si="62"/>
        <v>1528</v>
      </c>
      <c r="BF30" s="50">
        <f t="shared" si="62"/>
        <v>100</v>
      </c>
      <c r="BG30" s="59">
        <f t="shared" si="62"/>
        <v>981</v>
      </c>
      <c r="BH30" s="60">
        <f t="shared" si="62"/>
        <v>100</v>
      </c>
      <c r="BI30" s="61">
        <f t="shared" si="62"/>
        <v>0</v>
      </c>
      <c r="BJ30" s="59">
        <f t="shared" si="62"/>
        <v>2509</v>
      </c>
      <c r="BK30" s="62">
        <f t="shared" si="62"/>
        <v>100</v>
      </c>
      <c r="BL30" s="58">
        <f t="shared" si="62"/>
        <v>1466</v>
      </c>
      <c r="BM30" s="50">
        <f t="shared" si="62"/>
        <v>100.00000000000001</v>
      </c>
      <c r="BN30" s="59">
        <f t="shared" ref="BN30:CF30" si="63">SUM(BN9:BN28)</f>
        <v>928</v>
      </c>
      <c r="BO30" s="60">
        <f t="shared" si="63"/>
        <v>100</v>
      </c>
      <c r="BP30" s="61">
        <f t="shared" si="63"/>
        <v>0</v>
      </c>
      <c r="BQ30" s="59">
        <f t="shared" si="63"/>
        <v>2394</v>
      </c>
      <c r="BR30" s="62">
        <f t="shared" si="63"/>
        <v>100</v>
      </c>
      <c r="BS30" s="58">
        <f t="shared" si="63"/>
        <v>1382</v>
      </c>
      <c r="BT30" s="50">
        <f t="shared" si="63"/>
        <v>100</v>
      </c>
      <c r="BU30" s="59">
        <f t="shared" si="63"/>
        <v>864</v>
      </c>
      <c r="BV30" s="60">
        <f t="shared" si="63"/>
        <v>100</v>
      </c>
      <c r="BW30" s="61">
        <f t="shared" si="63"/>
        <v>0</v>
      </c>
      <c r="BX30" s="59">
        <f t="shared" si="63"/>
        <v>2246</v>
      </c>
      <c r="BY30" s="60">
        <f t="shared" si="63"/>
        <v>99.999999999999986</v>
      </c>
      <c r="BZ30" s="58">
        <f t="shared" si="63"/>
        <v>1288</v>
      </c>
      <c r="CA30" s="50">
        <f t="shared" si="63"/>
        <v>99.999999999999986</v>
      </c>
      <c r="CB30" s="59">
        <f t="shared" si="63"/>
        <v>811</v>
      </c>
      <c r="CC30" s="60">
        <f t="shared" si="63"/>
        <v>100</v>
      </c>
      <c r="CD30" s="61">
        <f t="shared" si="63"/>
        <v>0</v>
      </c>
      <c r="CE30" s="59">
        <f t="shared" si="63"/>
        <v>2099</v>
      </c>
      <c r="CF30" s="62">
        <f t="shared" si="63"/>
        <v>100</v>
      </c>
      <c r="CG30" s="58"/>
      <c r="CH30" s="50"/>
      <c r="CI30" s="59"/>
      <c r="CJ30" s="60"/>
      <c r="CK30" s="61"/>
      <c r="CL30" s="59">
        <f>SUM(CL9:CL28)</f>
        <v>1866</v>
      </c>
      <c r="CM30" s="62">
        <f>SUM(CM9:CM28)</f>
        <v>99.999999999999986</v>
      </c>
      <c r="CN30" s="58"/>
      <c r="CO30" s="50"/>
      <c r="CP30" s="59"/>
      <c r="CQ30" s="60"/>
      <c r="CR30" s="61"/>
      <c r="CS30" s="59">
        <f>SUM(CS9:CS28)</f>
        <v>1765</v>
      </c>
      <c r="CT30" s="62">
        <f>SUM(CT9:CT28)</f>
        <v>100</v>
      </c>
      <c r="CU30" s="58"/>
      <c r="CV30" s="50"/>
      <c r="CW30" s="59"/>
      <c r="CX30" s="60"/>
      <c r="CY30" s="61"/>
      <c r="CZ30" s="59">
        <f>SUM(CZ9:CZ28)</f>
        <v>1651</v>
      </c>
      <c r="DA30" s="62">
        <f>SUM(DA9:DA28)</f>
        <v>100</v>
      </c>
      <c r="DB30" s="58"/>
      <c r="DC30" s="50"/>
      <c r="DD30" s="59"/>
      <c r="DE30" s="60"/>
      <c r="DF30" s="61"/>
      <c r="DG30" s="59">
        <f>SUM(DG9:DG28)</f>
        <v>1339</v>
      </c>
      <c r="DH30" s="62">
        <f>SUM(DH9:DH28)</f>
        <v>99.999999999999986</v>
      </c>
      <c r="DI30" s="58"/>
      <c r="DJ30" s="50"/>
      <c r="DK30" s="59"/>
      <c r="DL30" s="60"/>
      <c r="DM30" s="61"/>
      <c r="DN30" s="59">
        <f>SUM(DN9:DN28)</f>
        <v>1173</v>
      </c>
      <c r="DO30" s="62">
        <f>SUM(DO9:DO28)</f>
        <v>100.00000000000001</v>
      </c>
      <c r="DP30" s="58"/>
      <c r="DQ30" s="50"/>
      <c r="DR30" s="59"/>
      <c r="DS30" s="60"/>
      <c r="DT30" s="61"/>
      <c r="DU30" s="59">
        <f>SUM(DU9:DU28)</f>
        <v>1039</v>
      </c>
      <c r="DV30" s="62">
        <f>SUM(DV9:DV28)</f>
        <v>100</v>
      </c>
      <c r="DW30" s="58"/>
      <c r="DX30" s="50"/>
      <c r="DY30" s="59"/>
      <c r="DZ30" s="60"/>
      <c r="EA30" s="61"/>
      <c r="EB30" s="59">
        <f>SUM(EB9:EB28)</f>
        <v>864</v>
      </c>
      <c r="EC30" s="62">
        <f>SUM(EC9:EC28)</f>
        <v>100.00000000000001</v>
      </c>
      <c r="ED30" s="58"/>
      <c r="EE30" s="50"/>
      <c r="EF30" s="59"/>
      <c r="EG30" s="60"/>
      <c r="EH30" s="61"/>
      <c r="EI30" s="59">
        <f>SUM(EI9:EI28)</f>
        <v>771</v>
      </c>
      <c r="EJ30" s="62">
        <f>SUM(EJ9:EJ28)</f>
        <v>100.00000000000001</v>
      </c>
      <c r="EK30" s="58"/>
      <c r="EL30" s="50"/>
      <c r="EM30" s="59"/>
      <c r="EN30" s="60"/>
      <c r="EO30" s="61"/>
      <c r="EP30" s="59">
        <f>SUM(EP9:EP28)</f>
        <v>639</v>
      </c>
      <c r="EQ30" s="62">
        <f>SUM(EQ9:EQ28)</f>
        <v>99.999999999999986</v>
      </c>
      <c r="ER30" s="58"/>
      <c r="ES30" s="50"/>
      <c r="ET30" s="59"/>
      <c r="EU30" s="60"/>
      <c r="EV30" s="61"/>
      <c r="EW30" s="59">
        <f>SUM(EW9:EW28)</f>
        <v>433</v>
      </c>
      <c r="EX30" s="62">
        <f>SUM(EX9:EX28)</f>
        <v>100</v>
      </c>
      <c r="EY30" s="58"/>
      <c r="EZ30" s="50"/>
      <c r="FA30" s="59"/>
      <c r="FB30" s="60"/>
      <c r="FC30" s="61"/>
      <c r="FD30" s="59">
        <f>SUM(FD9:FD28)</f>
        <v>355</v>
      </c>
      <c r="FE30" s="62">
        <f>SUM(FE9:FE28)</f>
        <v>99.999999999999986</v>
      </c>
      <c r="FF30" s="58"/>
      <c r="FG30" s="50"/>
      <c r="FH30" s="59"/>
      <c r="FI30" s="60"/>
      <c r="FJ30" s="61"/>
      <c r="FK30" s="59">
        <f>SUM(FK9:FK28)</f>
        <v>275</v>
      </c>
      <c r="FL30" s="62">
        <f>SUM(FL9:FL28)</f>
        <v>100</v>
      </c>
      <c r="FM30" s="58"/>
      <c r="FN30" s="50"/>
      <c r="FO30" s="59"/>
      <c r="FP30" s="60"/>
      <c r="FQ30" s="61"/>
      <c r="FR30" s="59">
        <f>SUM(FR9:FR28)</f>
        <v>212</v>
      </c>
      <c r="FS30" s="62">
        <f>SUM(FS9:FS28)</f>
        <v>99.999999999999986</v>
      </c>
    </row>
    <row r="31" spans="1:175" x14ac:dyDescent="0.3">
      <c r="A31" s="63"/>
      <c r="B31" s="32"/>
      <c r="C31" s="32"/>
      <c r="D31" s="32"/>
      <c r="E31" s="32"/>
      <c r="F31" s="32"/>
      <c r="G31" s="32"/>
      <c r="H31" s="42"/>
      <c r="I31" s="28"/>
      <c r="J31" s="28"/>
      <c r="K31" s="28"/>
      <c r="L31" s="44"/>
      <c r="M31" s="28"/>
      <c r="N31" s="64"/>
      <c r="O31" s="46"/>
      <c r="P31" s="32"/>
      <c r="Q31" s="32"/>
      <c r="R31" s="32"/>
      <c r="S31" s="47"/>
      <c r="T31" s="32"/>
      <c r="U31" s="65"/>
      <c r="V31" s="46"/>
      <c r="W31" s="32"/>
      <c r="X31" s="32"/>
      <c r="Y31" s="32"/>
      <c r="Z31" s="47"/>
      <c r="AA31" s="32"/>
      <c r="AB31" s="65"/>
      <c r="AC31" s="46"/>
      <c r="AD31" s="32"/>
      <c r="AE31" s="32"/>
      <c r="AF31" s="32"/>
      <c r="AG31" s="47"/>
      <c r="AH31" s="32"/>
      <c r="AI31" s="65"/>
      <c r="AJ31" s="46"/>
      <c r="AK31" s="32"/>
      <c r="AL31" s="32"/>
      <c r="AM31" s="32"/>
      <c r="AN31" s="47"/>
      <c r="AO31" s="32"/>
      <c r="AP31" s="65"/>
      <c r="AQ31" s="46"/>
      <c r="AR31" s="32"/>
      <c r="AS31" s="32"/>
      <c r="AT31" s="32"/>
      <c r="AU31" s="47"/>
      <c r="AV31" s="32"/>
      <c r="AW31" s="65"/>
      <c r="AX31" s="46"/>
      <c r="AY31" s="32"/>
      <c r="AZ31" s="32"/>
      <c r="BA31" s="32"/>
      <c r="BB31" s="47"/>
      <c r="BC31" s="32"/>
      <c r="BD31" s="65"/>
      <c r="BE31" s="46"/>
      <c r="BF31" s="32"/>
      <c r="BG31" s="32"/>
      <c r="BH31" s="32"/>
      <c r="BI31" s="47"/>
      <c r="BJ31" s="32"/>
      <c r="BK31" s="65"/>
      <c r="BL31" s="46"/>
      <c r="BM31" s="32"/>
      <c r="BN31" s="32"/>
      <c r="BO31" s="32"/>
      <c r="BP31" s="47"/>
      <c r="BQ31" s="32"/>
      <c r="BR31" s="65"/>
      <c r="BS31" s="46"/>
      <c r="BT31" s="32"/>
      <c r="BU31" s="32"/>
      <c r="BV31" s="32"/>
      <c r="BW31" s="47"/>
      <c r="BX31" s="32"/>
      <c r="BY31" s="32"/>
      <c r="BZ31" s="46"/>
      <c r="CA31" s="32"/>
      <c r="CB31" s="32"/>
      <c r="CC31" s="32"/>
      <c r="CD31" s="47"/>
      <c r="CE31" s="32"/>
      <c r="CF31" s="65"/>
      <c r="CG31" s="46"/>
      <c r="CH31" s="32"/>
      <c r="CI31" s="32"/>
      <c r="CJ31" s="32"/>
      <c r="CK31" s="47"/>
      <c r="CL31" s="32"/>
      <c r="CM31" s="65"/>
      <c r="CN31" s="46"/>
      <c r="CO31" s="32"/>
      <c r="CP31" s="32"/>
      <c r="CQ31" s="32"/>
      <c r="CR31" s="47"/>
      <c r="CS31" s="32"/>
      <c r="CT31" s="65"/>
      <c r="CU31" s="46"/>
      <c r="CV31" s="32"/>
      <c r="CW31" s="32"/>
      <c r="CX31" s="32"/>
      <c r="CY31" s="47"/>
      <c r="CZ31" s="32"/>
      <c r="DA31" s="65"/>
      <c r="DB31" s="46"/>
      <c r="DC31" s="32"/>
      <c r="DD31" s="32"/>
      <c r="DE31" s="32"/>
      <c r="DF31" s="47"/>
      <c r="DG31" s="32"/>
      <c r="DH31" s="65"/>
      <c r="DI31" s="46"/>
      <c r="DJ31" s="32"/>
      <c r="DK31" s="32"/>
      <c r="DL31" s="32"/>
      <c r="DM31" s="47"/>
      <c r="DN31" s="32"/>
      <c r="DO31" s="65"/>
      <c r="DP31" s="46"/>
      <c r="DQ31" s="32"/>
      <c r="DR31" s="32"/>
      <c r="DS31" s="32"/>
      <c r="DT31" s="47"/>
      <c r="DU31" s="32"/>
      <c r="DV31" s="65"/>
      <c r="DW31" s="46"/>
      <c r="DX31" s="32"/>
      <c r="DY31" s="32"/>
      <c r="DZ31" s="32"/>
      <c r="EA31" s="47"/>
      <c r="EB31" s="32"/>
      <c r="EC31" s="65"/>
      <c r="ED31" s="46"/>
      <c r="EE31" s="32"/>
      <c r="EF31" s="32"/>
      <c r="EG31" s="32"/>
      <c r="EH31" s="47"/>
      <c r="EI31" s="32"/>
      <c r="EJ31" s="65"/>
      <c r="EK31" s="46"/>
      <c r="EL31" s="32"/>
      <c r="EM31" s="32"/>
      <c r="EN31" s="32"/>
      <c r="EO31" s="47"/>
      <c r="EP31" s="32"/>
      <c r="EQ31" s="65"/>
      <c r="ER31" s="46"/>
      <c r="ES31" s="32"/>
      <c r="ET31" s="32"/>
      <c r="EU31" s="32"/>
      <c r="EV31" s="47"/>
      <c r="EW31" s="32"/>
      <c r="EX31" s="65"/>
      <c r="EY31" s="46"/>
      <c r="EZ31" s="32"/>
      <c r="FA31" s="32"/>
      <c r="FB31" s="32"/>
      <c r="FC31" s="47"/>
      <c r="FD31" s="32"/>
      <c r="FE31" s="65"/>
      <c r="FF31" s="46"/>
      <c r="FG31" s="32"/>
      <c r="FH31" s="32"/>
      <c r="FI31" s="32"/>
      <c r="FJ31" s="47"/>
      <c r="FK31" s="32"/>
      <c r="FL31" s="65"/>
      <c r="FM31" s="46"/>
      <c r="FN31" s="32"/>
      <c r="FO31" s="32"/>
      <c r="FP31" s="32"/>
      <c r="FQ31" s="47"/>
      <c r="FR31" s="32"/>
      <c r="FS31" s="65"/>
    </row>
    <row r="32" spans="1:175" x14ac:dyDescent="0.3">
      <c r="A32" s="66" t="s">
        <v>21</v>
      </c>
      <c r="B32" s="67"/>
      <c r="C32" s="67"/>
      <c r="D32" s="67"/>
      <c r="E32" s="67"/>
      <c r="F32" s="67"/>
      <c r="G32" s="67"/>
      <c r="H32" s="68">
        <v>1</v>
      </c>
      <c r="I32" s="69"/>
      <c r="J32" s="69">
        <v>0</v>
      </c>
      <c r="K32" s="69"/>
      <c r="L32" s="70"/>
      <c r="M32" s="69">
        <v>1</v>
      </c>
      <c r="N32" s="71"/>
      <c r="O32" s="72">
        <v>1</v>
      </c>
      <c r="P32" s="67"/>
      <c r="Q32" s="67">
        <v>0</v>
      </c>
      <c r="R32" s="67"/>
      <c r="S32" s="73"/>
      <c r="T32" s="67">
        <v>1</v>
      </c>
      <c r="U32" s="74"/>
      <c r="V32" s="72">
        <v>1</v>
      </c>
      <c r="W32" s="67"/>
      <c r="X32" s="67">
        <v>0</v>
      </c>
      <c r="Y32" s="67"/>
      <c r="Z32" s="73"/>
      <c r="AA32" s="67">
        <v>1</v>
      </c>
      <c r="AB32" s="74"/>
      <c r="AC32" s="72">
        <v>1</v>
      </c>
      <c r="AD32" s="67"/>
      <c r="AE32" s="67">
        <v>0</v>
      </c>
      <c r="AF32" s="67"/>
      <c r="AG32" s="73"/>
      <c r="AH32" s="67">
        <v>1</v>
      </c>
      <c r="AI32" s="74"/>
      <c r="AJ32" s="72">
        <v>1</v>
      </c>
      <c r="AK32" s="67"/>
      <c r="AL32" s="67">
        <v>1</v>
      </c>
      <c r="AM32" s="67"/>
      <c r="AN32" s="73"/>
      <c r="AO32" s="67">
        <v>2</v>
      </c>
      <c r="AP32" s="74"/>
      <c r="AQ32" s="72">
        <v>0</v>
      </c>
      <c r="AR32" s="67"/>
      <c r="AS32" s="67">
        <v>0</v>
      </c>
      <c r="AT32" s="67"/>
      <c r="AU32" s="73"/>
      <c r="AV32" s="67">
        <v>2</v>
      </c>
      <c r="AW32" s="74"/>
      <c r="AX32" s="72">
        <v>1</v>
      </c>
      <c r="AY32" s="67"/>
      <c r="AZ32" s="67">
        <v>1</v>
      </c>
      <c r="BA32" s="67"/>
      <c r="BB32" s="73"/>
      <c r="BC32" s="67">
        <v>2</v>
      </c>
      <c r="BD32" s="74"/>
      <c r="BE32" s="72">
        <v>1</v>
      </c>
      <c r="BF32" s="67"/>
      <c r="BG32" s="67">
        <v>1</v>
      </c>
      <c r="BH32" s="67"/>
      <c r="BI32" s="73"/>
      <c r="BJ32" s="67">
        <v>2</v>
      </c>
      <c r="BK32" s="74"/>
      <c r="BL32" s="72">
        <v>1</v>
      </c>
      <c r="BM32" s="67"/>
      <c r="BN32" s="67">
        <v>1</v>
      </c>
      <c r="BO32" s="67"/>
      <c r="BP32" s="73"/>
      <c r="BQ32" s="67">
        <v>2</v>
      </c>
      <c r="BR32" s="74"/>
      <c r="BS32" s="72">
        <v>1</v>
      </c>
      <c r="BT32" s="67"/>
      <c r="BU32" s="67">
        <v>1</v>
      </c>
      <c r="BV32" s="67"/>
      <c r="BW32" s="73"/>
      <c r="BX32" s="67">
        <v>2</v>
      </c>
      <c r="BY32" s="67"/>
      <c r="BZ32" s="72">
        <v>1</v>
      </c>
      <c r="CA32" s="67"/>
      <c r="CB32" s="67">
        <v>1</v>
      </c>
      <c r="CC32" s="67"/>
      <c r="CD32" s="73"/>
      <c r="CE32" s="67">
        <v>2</v>
      </c>
      <c r="CF32" s="74"/>
      <c r="CG32" s="72"/>
      <c r="CH32" s="67"/>
      <c r="CI32" s="67"/>
      <c r="CJ32" s="67"/>
      <c r="CK32" s="73"/>
      <c r="CL32" s="67">
        <v>1</v>
      </c>
      <c r="CM32" s="74"/>
      <c r="CN32" s="72"/>
      <c r="CO32" s="67"/>
      <c r="CP32" s="67"/>
      <c r="CQ32" s="67"/>
      <c r="CR32" s="73"/>
      <c r="CS32" s="67">
        <v>1</v>
      </c>
      <c r="CT32" s="74"/>
      <c r="CU32" s="72"/>
      <c r="CV32" s="67"/>
      <c r="CW32" s="67"/>
      <c r="CX32" s="67"/>
      <c r="CY32" s="73"/>
      <c r="CZ32" s="67">
        <v>0</v>
      </c>
      <c r="DA32" s="74"/>
      <c r="DB32" s="72"/>
      <c r="DC32" s="67"/>
      <c r="DD32" s="67"/>
      <c r="DE32" s="67"/>
      <c r="DF32" s="73"/>
      <c r="DG32" s="67">
        <v>0</v>
      </c>
      <c r="DH32" s="74"/>
      <c r="DI32" s="72"/>
      <c r="DJ32" s="67"/>
      <c r="DK32" s="67"/>
      <c r="DL32" s="67"/>
      <c r="DM32" s="73"/>
      <c r="DN32" s="67">
        <v>0</v>
      </c>
      <c r="DO32" s="74"/>
      <c r="DP32" s="72"/>
      <c r="DQ32" s="67"/>
      <c r="DR32" s="67"/>
      <c r="DS32" s="67"/>
      <c r="DT32" s="73"/>
      <c r="DU32" s="67">
        <v>0</v>
      </c>
      <c r="DV32" s="74"/>
      <c r="DW32" s="72"/>
      <c r="DX32" s="67"/>
      <c r="DY32" s="67"/>
      <c r="DZ32" s="67"/>
      <c r="EA32" s="73"/>
      <c r="EB32" s="67">
        <v>0</v>
      </c>
      <c r="EC32" s="74"/>
      <c r="ED32" s="72"/>
      <c r="EE32" s="67"/>
      <c r="EF32" s="67"/>
      <c r="EG32" s="67"/>
      <c r="EH32" s="73"/>
      <c r="EI32" s="67">
        <v>0</v>
      </c>
      <c r="EJ32" s="74"/>
      <c r="EK32" s="72"/>
      <c r="EL32" s="67"/>
      <c r="EM32" s="67"/>
      <c r="EN32" s="67"/>
      <c r="EO32" s="73"/>
      <c r="EP32" s="67">
        <v>0</v>
      </c>
      <c r="EQ32" s="74"/>
      <c r="ER32" s="72"/>
      <c r="ES32" s="67"/>
      <c r="ET32" s="67"/>
      <c r="EU32" s="67"/>
      <c r="EV32" s="73"/>
      <c r="EW32" s="67">
        <v>1</v>
      </c>
      <c r="EX32" s="74"/>
      <c r="EY32" s="72"/>
      <c r="EZ32" s="67"/>
      <c r="FA32" s="67"/>
      <c r="FB32" s="67"/>
      <c r="FC32" s="73"/>
      <c r="FD32" s="67">
        <v>1</v>
      </c>
      <c r="FE32" s="74"/>
      <c r="FF32" s="72"/>
      <c r="FG32" s="67"/>
      <c r="FH32" s="67"/>
      <c r="FI32" s="67"/>
      <c r="FJ32" s="73"/>
      <c r="FK32" s="67">
        <v>1</v>
      </c>
      <c r="FL32" s="74"/>
      <c r="FM32" s="72"/>
      <c r="FN32" s="67"/>
      <c r="FO32" s="67"/>
      <c r="FP32" s="67"/>
      <c r="FQ32" s="73"/>
      <c r="FR32" s="67">
        <v>1</v>
      </c>
      <c r="FS32" s="74"/>
    </row>
    <row r="33" spans="1:175" x14ac:dyDescent="0.3">
      <c r="A33" s="14" t="s">
        <v>43</v>
      </c>
      <c r="B33" s="75">
        <f>B30+B32</f>
        <v>8581086</v>
      </c>
      <c r="C33" s="75"/>
      <c r="D33" s="75">
        <f>D30+D32</f>
        <v>8701077</v>
      </c>
      <c r="E33" s="75"/>
      <c r="F33" s="76">
        <f>F30+F32</f>
        <v>17282163</v>
      </c>
      <c r="G33" s="75"/>
      <c r="H33" s="77">
        <f>H30+H32</f>
        <v>2055</v>
      </c>
      <c r="I33" s="78"/>
      <c r="J33" s="78">
        <f>J30+J32</f>
        <v>1404</v>
      </c>
      <c r="K33" s="78"/>
      <c r="L33" s="79">
        <f>L30+L32</f>
        <v>0</v>
      </c>
      <c r="M33" s="79">
        <f>M30+M32</f>
        <v>3459</v>
      </c>
      <c r="N33" s="80"/>
      <c r="O33" s="81">
        <f>O30+O32</f>
        <v>1979</v>
      </c>
      <c r="P33" s="75"/>
      <c r="Q33" s="75">
        <f>Q30+Q32</f>
        <v>1336</v>
      </c>
      <c r="R33" s="75"/>
      <c r="S33" s="76">
        <f>S30+S32</f>
        <v>0</v>
      </c>
      <c r="T33" s="76">
        <f>T30+T32</f>
        <v>3315</v>
      </c>
      <c r="U33" s="82"/>
      <c r="V33" s="81">
        <f>V30+V32</f>
        <v>1892</v>
      </c>
      <c r="W33" s="75"/>
      <c r="X33" s="75">
        <f>X30+X32</f>
        <v>1242</v>
      </c>
      <c r="Y33" s="75"/>
      <c r="Z33" s="76">
        <f>Z30+Z32</f>
        <v>0</v>
      </c>
      <c r="AA33" s="76">
        <f>AA30+AA32</f>
        <v>3134</v>
      </c>
      <c r="AB33" s="82"/>
      <c r="AC33" s="81">
        <f>AC30+AC32</f>
        <v>1782</v>
      </c>
      <c r="AD33" s="75"/>
      <c r="AE33" s="75">
        <f>AE30+AE32</f>
        <v>1163</v>
      </c>
      <c r="AF33" s="75"/>
      <c r="AG33" s="76">
        <f>AG30+AG32</f>
        <v>0</v>
      </c>
      <c r="AH33" s="76">
        <f>AH30+AH32</f>
        <v>2945</v>
      </c>
      <c r="AI33" s="82"/>
      <c r="AJ33" s="81">
        <f>AJ30+AJ32</f>
        <v>1703</v>
      </c>
      <c r="AK33" s="75"/>
      <c r="AL33" s="75">
        <f>AL30+AL32</f>
        <v>1120</v>
      </c>
      <c r="AM33" s="75"/>
      <c r="AN33" s="76">
        <f>AN30+AN32</f>
        <v>0</v>
      </c>
      <c r="AO33" s="76">
        <f>AO30+AO32</f>
        <v>2823</v>
      </c>
      <c r="AP33" s="82"/>
      <c r="AQ33" s="81">
        <f>AQ30+AQ32</f>
        <v>1650</v>
      </c>
      <c r="AR33" s="75"/>
      <c r="AS33" s="75">
        <f>AS30+AS32</f>
        <v>1085</v>
      </c>
      <c r="AT33" s="75"/>
      <c r="AU33" s="76">
        <f>AU30+AU32</f>
        <v>0</v>
      </c>
      <c r="AV33" s="76">
        <f>AV30+AV32</f>
        <v>2737</v>
      </c>
      <c r="AW33" s="82"/>
      <c r="AX33" s="81">
        <f>AX30+AX32</f>
        <v>1598</v>
      </c>
      <c r="AY33" s="75"/>
      <c r="AZ33" s="75">
        <f>AZ30+AZ32</f>
        <v>1045</v>
      </c>
      <c r="BA33" s="75"/>
      <c r="BB33" s="76">
        <f>BB30+BB32</f>
        <v>0</v>
      </c>
      <c r="BC33" s="76">
        <f>BC30+BC32</f>
        <v>2643</v>
      </c>
      <c r="BD33" s="82"/>
      <c r="BE33" s="81">
        <f>BE30+BE32</f>
        <v>1529</v>
      </c>
      <c r="BF33" s="75"/>
      <c r="BG33" s="75">
        <f>BG30+BG32</f>
        <v>982</v>
      </c>
      <c r="BH33" s="75"/>
      <c r="BI33" s="76">
        <f>BI30+BI32</f>
        <v>0</v>
      </c>
      <c r="BJ33" s="76">
        <f>BJ30+BJ32</f>
        <v>2511</v>
      </c>
      <c r="BK33" s="82"/>
      <c r="BL33" s="81">
        <f>BL30+BL32</f>
        <v>1467</v>
      </c>
      <c r="BM33" s="75"/>
      <c r="BN33" s="75">
        <f>BN30+BN32</f>
        <v>929</v>
      </c>
      <c r="BO33" s="75"/>
      <c r="BP33" s="76">
        <f>BP30+BP32</f>
        <v>0</v>
      </c>
      <c r="BQ33" s="76">
        <f>BQ30+BQ32</f>
        <v>2396</v>
      </c>
      <c r="BR33" s="82"/>
      <c r="BS33" s="81">
        <f>BS30+BS32</f>
        <v>1383</v>
      </c>
      <c r="BT33" s="75"/>
      <c r="BU33" s="75">
        <f>BU30+BU32</f>
        <v>865</v>
      </c>
      <c r="BV33" s="75"/>
      <c r="BW33" s="76">
        <f>BW30+BW32</f>
        <v>0</v>
      </c>
      <c r="BX33" s="76">
        <f>BX30+BX32</f>
        <v>2248</v>
      </c>
      <c r="BY33" s="75"/>
      <c r="BZ33" s="81">
        <f>BZ30+BZ32</f>
        <v>1289</v>
      </c>
      <c r="CA33" s="75"/>
      <c r="CB33" s="75">
        <f>CB30+CB32</f>
        <v>812</v>
      </c>
      <c r="CC33" s="75"/>
      <c r="CD33" s="76">
        <f>CD30+CD32</f>
        <v>0</v>
      </c>
      <c r="CE33" s="76">
        <f>CE30+CE32</f>
        <v>2101</v>
      </c>
      <c r="CF33" s="82"/>
      <c r="CG33" s="81">
        <v>1156</v>
      </c>
      <c r="CH33" s="75"/>
      <c r="CI33" s="75">
        <v>711</v>
      </c>
      <c r="CJ33" s="75"/>
      <c r="CK33" s="76"/>
      <c r="CL33" s="76">
        <f>CL30+CL32</f>
        <v>1867</v>
      </c>
      <c r="CM33" s="82"/>
      <c r="CN33" s="81">
        <v>1085</v>
      </c>
      <c r="CO33" s="75"/>
      <c r="CP33" s="75">
        <v>681</v>
      </c>
      <c r="CQ33" s="75"/>
      <c r="CR33" s="76"/>
      <c r="CS33" s="76">
        <f>CS30+CS32</f>
        <v>1766</v>
      </c>
      <c r="CT33" s="82"/>
      <c r="CU33" s="81">
        <v>1010</v>
      </c>
      <c r="CV33" s="75"/>
      <c r="CW33" s="75">
        <v>641</v>
      </c>
      <c r="CX33" s="75"/>
      <c r="CY33" s="76"/>
      <c r="CZ33" s="76">
        <f>CZ30+CZ32</f>
        <v>1651</v>
      </c>
      <c r="DA33" s="82"/>
      <c r="DB33" s="81">
        <v>824</v>
      </c>
      <c r="DC33" s="75"/>
      <c r="DD33" s="75">
        <v>515</v>
      </c>
      <c r="DE33" s="75"/>
      <c r="DF33" s="76"/>
      <c r="DG33" s="76">
        <f>DG30+DG32</f>
        <v>1339</v>
      </c>
      <c r="DH33" s="82"/>
      <c r="DI33" s="81">
        <v>721</v>
      </c>
      <c r="DJ33" s="75"/>
      <c r="DK33" s="75">
        <v>452</v>
      </c>
      <c r="DL33" s="75"/>
      <c r="DM33" s="76"/>
      <c r="DN33" s="76">
        <f>DN30+DN32</f>
        <v>1173</v>
      </c>
      <c r="DO33" s="82"/>
      <c r="DP33" s="81">
        <v>637</v>
      </c>
      <c r="DQ33" s="75"/>
      <c r="DR33" s="75">
        <v>399</v>
      </c>
      <c r="DS33" s="75"/>
      <c r="DT33" s="76">
        <v>3</v>
      </c>
      <c r="DU33" s="76">
        <f>DU30+DU32</f>
        <v>1039</v>
      </c>
      <c r="DV33" s="82"/>
      <c r="DW33" s="81">
        <v>540</v>
      </c>
      <c r="DX33" s="75"/>
      <c r="DY33" s="75">
        <v>321</v>
      </c>
      <c r="DZ33" s="75"/>
      <c r="EA33" s="76">
        <v>3</v>
      </c>
      <c r="EB33" s="76">
        <f>EB30+EB32</f>
        <v>864</v>
      </c>
      <c r="EC33" s="82"/>
      <c r="ED33" s="81">
        <v>481</v>
      </c>
      <c r="EE33" s="75"/>
      <c r="EF33" s="75">
        <v>287</v>
      </c>
      <c r="EG33" s="75"/>
      <c r="EH33" s="76">
        <v>3</v>
      </c>
      <c r="EI33" s="76">
        <f>EI30+EI32</f>
        <v>771</v>
      </c>
      <c r="EJ33" s="82"/>
      <c r="EK33" s="81">
        <v>404</v>
      </c>
      <c r="EL33" s="75"/>
      <c r="EM33" s="75">
        <v>232</v>
      </c>
      <c r="EN33" s="75"/>
      <c r="EO33" s="76">
        <v>3</v>
      </c>
      <c r="EP33" s="76">
        <f>EP30+EP32</f>
        <v>639</v>
      </c>
      <c r="EQ33" s="82"/>
      <c r="ER33" s="81">
        <v>279</v>
      </c>
      <c r="ES33" s="75"/>
      <c r="ET33" s="75">
        <v>153</v>
      </c>
      <c r="EU33" s="75"/>
      <c r="EV33" s="76">
        <v>2</v>
      </c>
      <c r="EW33" s="76">
        <f>EW30+EW32</f>
        <v>434</v>
      </c>
      <c r="EX33" s="82"/>
      <c r="EY33" s="81">
        <v>226</v>
      </c>
      <c r="EZ33" s="75"/>
      <c r="FA33" s="75">
        <v>128</v>
      </c>
      <c r="FB33" s="75"/>
      <c r="FC33" s="76">
        <v>2</v>
      </c>
      <c r="FD33" s="76">
        <f>FD30+FD32</f>
        <v>356</v>
      </c>
      <c r="FE33" s="82"/>
      <c r="FF33" s="81">
        <v>178</v>
      </c>
      <c r="FG33" s="75"/>
      <c r="FH33" s="75">
        <v>97</v>
      </c>
      <c r="FI33" s="75"/>
      <c r="FJ33" s="76">
        <v>1</v>
      </c>
      <c r="FK33" s="76">
        <f>FK30+FK32</f>
        <v>276</v>
      </c>
      <c r="FL33" s="82"/>
      <c r="FM33" s="81">
        <v>133</v>
      </c>
      <c r="FN33" s="75"/>
      <c r="FO33" s="75">
        <v>79</v>
      </c>
      <c r="FP33" s="75"/>
      <c r="FQ33" s="76">
        <v>1</v>
      </c>
      <c r="FR33" s="76">
        <f>FR30+FR32</f>
        <v>213</v>
      </c>
      <c r="FS33" s="82"/>
    </row>
    <row r="36" spans="1:175" x14ac:dyDescent="0.3">
      <c r="A36" s="7" t="s">
        <v>44</v>
      </c>
      <c r="B36" s="83"/>
      <c r="C36" s="83"/>
    </row>
    <row r="37" spans="1:175" x14ac:dyDescent="0.3">
      <c r="A37" s="4" t="s">
        <v>45</v>
      </c>
      <c r="B37" s="84" t="s">
        <v>46</v>
      </c>
    </row>
    <row r="38" spans="1:175" x14ac:dyDescent="0.3">
      <c r="A38" s="83" t="s">
        <v>47</v>
      </c>
      <c r="B38" s="83"/>
      <c r="C38" s="83"/>
    </row>
    <row r="40" spans="1:175" x14ac:dyDescent="0.3">
      <c r="A40" s="4" t="s">
        <v>48</v>
      </c>
    </row>
    <row r="41" spans="1:175" x14ac:dyDescent="0.3">
      <c r="A41" s="85" t="s">
        <v>49</v>
      </c>
      <c r="B41" s="4" t="s">
        <v>99</v>
      </c>
    </row>
    <row r="42" spans="1:175" x14ac:dyDescent="0.3">
      <c r="A42" s="85" t="s">
        <v>50</v>
      </c>
      <c r="B42" s="4" t="s">
        <v>51</v>
      </c>
    </row>
    <row r="43" spans="1:175" x14ac:dyDescent="0.3">
      <c r="A43" s="86" t="s">
        <v>52</v>
      </c>
      <c r="B43" s="4" t="s">
        <v>53</v>
      </c>
    </row>
    <row r="44" spans="1:175" x14ac:dyDescent="0.3">
      <c r="A44" s="86" t="s">
        <v>54</v>
      </c>
      <c r="B44" s="4" t="s">
        <v>55</v>
      </c>
    </row>
    <row r="45" spans="1:175" x14ac:dyDescent="0.3">
      <c r="A45" s="86" t="s">
        <v>56</v>
      </c>
      <c r="B45" s="4" t="s">
        <v>57</v>
      </c>
    </row>
    <row r="46" spans="1:175" x14ac:dyDescent="0.3">
      <c r="A46" s="86" t="s">
        <v>58</v>
      </c>
      <c r="B46" s="4" t="s">
        <v>59</v>
      </c>
    </row>
    <row r="47" spans="1:175" x14ac:dyDescent="0.3">
      <c r="A47" s="86" t="s">
        <v>60</v>
      </c>
      <c r="B47" s="4" t="s">
        <v>61</v>
      </c>
    </row>
    <row r="48" spans="1:175" x14ac:dyDescent="0.3">
      <c r="A48" s="86" t="s">
        <v>62</v>
      </c>
      <c r="B48" s="4" t="s">
        <v>63</v>
      </c>
    </row>
    <row r="49" spans="1:35" x14ac:dyDescent="0.3">
      <c r="A49" s="86" t="s">
        <v>64</v>
      </c>
      <c r="B49" s="4" t="s">
        <v>65</v>
      </c>
    </row>
    <row r="50" spans="1:35" x14ac:dyDescent="0.3">
      <c r="A50" s="86" t="s">
        <v>66</v>
      </c>
      <c r="B50" s="4" t="s">
        <v>67</v>
      </c>
    </row>
    <row r="51" spans="1:35" x14ac:dyDescent="0.3">
      <c r="A51" s="86" t="s">
        <v>68</v>
      </c>
      <c r="B51" s="4" t="s">
        <v>69</v>
      </c>
    </row>
    <row r="52" spans="1:35" x14ac:dyDescent="0.3">
      <c r="A52" s="86" t="s">
        <v>70</v>
      </c>
      <c r="B52" s="4" t="s">
        <v>71</v>
      </c>
    </row>
    <row r="53" spans="1:35" x14ac:dyDescent="0.3">
      <c r="A53" s="86" t="s">
        <v>72</v>
      </c>
      <c r="B53" s="4" t="s">
        <v>73</v>
      </c>
    </row>
    <row r="54" spans="1:35" x14ac:dyDescent="0.3">
      <c r="A54" s="86" t="s">
        <v>74</v>
      </c>
      <c r="B54" s="4" t="s">
        <v>75</v>
      </c>
    </row>
    <row r="55" spans="1:35" x14ac:dyDescent="0.3">
      <c r="A55" s="86" t="s">
        <v>76</v>
      </c>
      <c r="B55" s="4" t="s">
        <v>77</v>
      </c>
    </row>
    <row r="56" spans="1:35" x14ac:dyDescent="0.3">
      <c r="A56" s="86" t="s">
        <v>78</v>
      </c>
      <c r="B56" s="4" t="s">
        <v>79</v>
      </c>
    </row>
    <row r="57" spans="1:35" x14ac:dyDescent="0.3">
      <c r="A57" s="86" t="s">
        <v>80</v>
      </c>
      <c r="B57" s="4" t="s">
        <v>81</v>
      </c>
    </row>
    <row r="58" spans="1:35" x14ac:dyDescent="0.3">
      <c r="A58" s="86" t="s">
        <v>82</v>
      </c>
      <c r="B58" s="4" t="s">
        <v>83</v>
      </c>
    </row>
    <row r="59" spans="1:35" x14ac:dyDescent="0.3">
      <c r="A59" s="86" t="s">
        <v>84</v>
      </c>
      <c r="B59" s="4" t="s">
        <v>85</v>
      </c>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row>
    <row r="60" spans="1:35" x14ac:dyDescent="0.3">
      <c r="A60" s="86" t="s">
        <v>86</v>
      </c>
      <c r="B60" s="4" t="s">
        <v>87</v>
      </c>
    </row>
    <row r="61" spans="1:35" x14ac:dyDescent="0.3">
      <c r="A61" s="86" t="s">
        <v>88</v>
      </c>
      <c r="B61" s="4" t="s">
        <v>89</v>
      </c>
    </row>
    <row r="62" spans="1:35" x14ac:dyDescent="0.3">
      <c r="A62" s="86" t="s">
        <v>90</v>
      </c>
      <c r="B62" s="4" t="s">
        <v>91</v>
      </c>
    </row>
    <row r="63" spans="1:35" x14ac:dyDescent="0.3">
      <c r="A63" s="86" t="s">
        <v>92</v>
      </c>
      <c r="B63" s="4" t="s">
        <v>93</v>
      </c>
    </row>
    <row r="64" spans="1:35" x14ac:dyDescent="0.3">
      <c r="A64" s="86" t="s">
        <v>94</v>
      </c>
      <c r="B64" s="4" t="s">
        <v>95</v>
      </c>
    </row>
  </sheetData>
  <mergeCells count="26">
    <mergeCell ref="H6:FS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2"/>
  <sheetViews>
    <sheetView tabSelected="1" zoomScale="90" zoomScaleNormal="90" workbookViewId="0">
      <pane xSplit="1" ySplit="5" topLeftCell="B6" activePane="bottomRight" state="frozen"/>
      <selection pane="topRight" activeCell="B1" sqref="B1"/>
      <selection pane="bottomLeft" activeCell="A6" sqref="A6"/>
      <selection pane="bottomRight" activeCell="E11" sqref="E11"/>
    </sheetView>
  </sheetViews>
  <sheetFormatPr baseColWidth="10" defaultColWidth="8.7265625" defaultRowHeight="13" x14ac:dyDescent="0.3"/>
  <cols>
    <col min="1" max="2" width="11.54296875" style="88"/>
    <col min="3" max="3" width="11.54296875" style="88" customWidth="1"/>
    <col min="4" max="4" width="11.54296875" style="88"/>
    <col min="5" max="5" width="17.08984375" style="88" customWidth="1"/>
    <col min="6" max="6" width="14.54296875" style="88" customWidth="1"/>
    <col min="7" max="7" width="27.81640625" style="88" customWidth="1"/>
    <col min="8" max="1025" width="11.54296875" style="88"/>
    <col min="1026" max="16384" width="8.7265625" style="89"/>
  </cols>
  <sheetData>
    <row r="1" spans="1:1025" x14ac:dyDescent="0.3">
      <c r="A1" s="87" t="s">
        <v>96</v>
      </c>
    </row>
    <row r="2" spans="1:1025" s="92" customFormat="1" ht="18.5" x14ac:dyDescent="0.45">
      <c r="A2" s="90" t="s">
        <v>101</v>
      </c>
      <c r="B2" s="91" t="s">
        <v>104</v>
      </c>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c r="JS2" s="91"/>
      <c r="JT2" s="91"/>
      <c r="JU2" s="91"/>
      <c r="JV2" s="91"/>
      <c r="JW2" s="91"/>
      <c r="JX2" s="91"/>
      <c r="JY2" s="91"/>
      <c r="JZ2" s="91"/>
      <c r="KA2" s="91"/>
      <c r="KB2" s="91"/>
      <c r="KC2" s="91"/>
      <c r="KD2" s="91"/>
      <c r="KE2" s="91"/>
      <c r="KF2" s="91"/>
      <c r="KG2" s="91"/>
      <c r="KH2" s="91"/>
      <c r="KI2" s="91"/>
      <c r="KJ2" s="91"/>
      <c r="KK2" s="91"/>
      <c r="KL2" s="91"/>
      <c r="KM2" s="91"/>
      <c r="KN2" s="91"/>
      <c r="KO2" s="91"/>
      <c r="KP2" s="91"/>
      <c r="KQ2" s="91"/>
      <c r="KR2" s="91"/>
      <c r="KS2" s="91"/>
      <c r="KT2" s="91"/>
      <c r="KU2" s="91"/>
      <c r="KV2" s="91"/>
      <c r="KW2" s="91"/>
      <c r="KX2" s="91"/>
      <c r="KY2" s="91"/>
      <c r="KZ2" s="91"/>
      <c r="LA2" s="91"/>
      <c r="LB2" s="91"/>
      <c r="LC2" s="91"/>
      <c r="LD2" s="91"/>
      <c r="LE2" s="91"/>
      <c r="LF2" s="91"/>
      <c r="LG2" s="91"/>
      <c r="LH2" s="91"/>
      <c r="LI2" s="91"/>
      <c r="LJ2" s="91"/>
      <c r="LK2" s="91"/>
      <c r="LL2" s="91"/>
      <c r="LM2" s="91"/>
      <c r="LN2" s="91"/>
      <c r="LO2" s="91"/>
      <c r="LP2" s="91"/>
      <c r="LQ2" s="91"/>
      <c r="LR2" s="91"/>
      <c r="LS2" s="91"/>
      <c r="LT2" s="91"/>
      <c r="LU2" s="91"/>
      <c r="LV2" s="91"/>
      <c r="LW2" s="91"/>
      <c r="LX2" s="91"/>
      <c r="LY2" s="91"/>
      <c r="LZ2" s="91"/>
      <c r="MA2" s="91"/>
      <c r="MB2" s="91"/>
      <c r="MC2" s="91"/>
      <c r="MD2" s="91"/>
      <c r="ME2" s="91"/>
      <c r="MF2" s="91"/>
      <c r="MG2" s="91"/>
      <c r="MH2" s="91"/>
      <c r="MI2" s="91"/>
      <c r="MJ2" s="91"/>
      <c r="MK2" s="91"/>
      <c r="ML2" s="91"/>
      <c r="MM2" s="91"/>
      <c r="MN2" s="91"/>
      <c r="MO2" s="91"/>
      <c r="MP2" s="91"/>
      <c r="MQ2" s="91"/>
      <c r="MR2" s="91"/>
      <c r="MS2" s="91"/>
      <c r="MT2" s="91"/>
      <c r="MU2" s="91"/>
      <c r="MV2" s="91"/>
      <c r="MW2" s="91"/>
      <c r="MX2" s="91"/>
      <c r="MY2" s="91"/>
      <c r="MZ2" s="91"/>
      <c r="NA2" s="91"/>
      <c r="NB2" s="91"/>
      <c r="NC2" s="91"/>
      <c r="ND2" s="91"/>
      <c r="NE2" s="91"/>
      <c r="NF2" s="91"/>
      <c r="NG2" s="91"/>
      <c r="NH2" s="91"/>
      <c r="NI2" s="91"/>
      <c r="NJ2" s="91"/>
      <c r="NK2" s="91"/>
      <c r="NL2" s="91"/>
      <c r="NM2" s="91"/>
      <c r="NN2" s="91"/>
      <c r="NO2" s="91"/>
      <c r="NP2" s="91"/>
      <c r="NQ2" s="91"/>
      <c r="NR2" s="91"/>
      <c r="NS2" s="91"/>
      <c r="NT2" s="91"/>
      <c r="NU2" s="91"/>
      <c r="NV2" s="91"/>
      <c r="NW2" s="91"/>
      <c r="NX2" s="91"/>
      <c r="NY2" s="91"/>
      <c r="NZ2" s="91"/>
      <c r="OA2" s="91"/>
      <c r="OB2" s="91"/>
      <c r="OC2" s="91"/>
      <c r="OD2" s="91"/>
      <c r="OE2" s="91"/>
      <c r="OF2" s="91"/>
      <c r="OG2" s="91"/>
      <c r="OH2" s="91"/>
      <c r="OI2" s="91"/>
      <c r="OJ2" s="91"/>
      <c r="OK2" s="91"/>
      <c r="OL2" s="91"/>
      <c r="OM2" s="91"/>
      <c r="ON2" s="91"/>
      <c r="OO2" s="91"/>
      <c r="OP2" s="91"/>
      <c r="OQ2" s="91"/>
      <c r="OR2" s="91"/>
      <c r="OS2" s="91"/>
      <c r="OT2" s="91"/>
      <c r="OU2" s="91"/>
      <c r="OV2" s="91"/>
      <c r="OW2" s="91"/>
      <c r="OX2" s="91"/>
      <c r="OY2" s="91"/>
      <c r="OZ2" s="91"/>
      <c r="PA2" s="91"/>
      <c r="PB2" s="91"/>
      <c r="PC2" s="91"/>
      <c r="PD2" s="91"/>
      <c r="PE2" s="91"/>
      <c r="PF2" s="91"/>
      <c r="PG2" s="91"/>
      <c r="PH2" s="91"/>
      <c r="PI2" s="91"/>
      <c r="PJ2" s="91"/>
      <c r="PK2" s="91"/>
      <c r="PL2" s="91"/>
      <c r="PM2" s="91"/>
      <c r="PN2" s="91"/>
      <c r="PO2" s="91"/>
      <c r="PP2" s="91"/>
      <c r="PQ2" s="91"/>
      <c r="PR2" s="91"/>
      <c r="PS2" s="91"/>
      <c r="PT2" s="91"/>
      <c r="PU2" s="91"/>
      <c r="PV2" s="91"/>
      <c r="PW2" s="91"/>
      <c r="PX2" s="91"/>
      <c r="PY2" s="91"/>
      <c r="PZ2" s="91"/>
      <c r="QA2" s="91"/>
      <c r="QB2" s="91"/>
      <c r="QC2" s="91"/>
      <c r="QD2" s="91"/>
      <c r="QE2" s="91"/>
      <c r="QF2" s="91"/>
      <c r="QG2" s="91"/>
      <c r="QH2" s="91"/>
      <c r="QI2" s="91"/>
      <c r="QJ2" s="91"/>
      <c r="QK2" s="91"/>
      <c r="QL2" s="91"/>
      <c r="QM2" s="91"/>
      <c r="QN2" s="91"/>
      <c r="QO2" s="91"/>
      <c r="QP2" s="91"/>
      <c r="QQ2" s="91"/>
      <c r="QR2" s="91"/>
      <c r="QS2" s="91"/>
      <c r="QT2" s="91"/>
      <c r="QU2" s="91"/>
      <c r="QV2" s="91"/>
      <c r="QW2" s="91"/>
      <c r="QX2" s="91"/>
      <c r="QY2" s="91"/>
      <c r="QZ2" s="91"/>
      <c r="RA2" s="91"/>
      <c r="RB2" s="91"/>
      <c r="RC2" s="91"/>
      <c r="RD2" s="91"/>
      <c r="RE2" s="91"/>
      <c r="RF2" s="91"/>
      <c r="RG2" s="91"/>
      <c r="RH2" s="91"/>
      <c r="RI2" s="91"/>
      <c r="RJ2" s="91"/>
      <c r="RK2" s="91"/>
      <c r="RL2" s="91"/>
      <c r="RM2" s="91"/>
      <c r="RN2" s="91"/>
      <c r="RO2" s="91"/>
      <c r="RP2" s="91"/>
      <c r="RQ2" s="91"/>
      <c r="RR2" s="91"/>
      <c r="RS2" s="91"/>
      <c r="RT2" s="91"/>
      <c r="RU2" s="91"/>
      <c r="RV2" s="91"/>
      <c r="RW2" s="91"/>
      <c r="RX2" s="91"/>
      <c r="RY2" s="91"/>
      <c r="RZ2" s="91"/>
      <c r="SA2" s="91"/>
      <c r="SB2" s="91"/>
      <c r="SC2" s="91"/>
      <c r="SD2" s="91"/>
      <c r="SE2" s="91"/>
      <c r="SF2" s="91"/>
      <c r="SG2" s="91"/>
      <c r="SH2" s="91"/>
      <c r="SI2" s="91"/>
      <c r="SJ2" s="91"/>
      <c r="SK2" s="91"/>
      <c r="SL2" s="91"/>
      <c r="SM2" s="91"/>
      <c r="SN2" s="91"/>
      <c r="SO2" s="91"/>
      <c r="SP2" s="91"/>
      <c r="SQ2" s="91"/>
      <c r="SR2" s="91"/>
      <c r="SS2" s="91"/>
      <c r="ST2" s="91"/>
      <c r="SU2" s="91"/>
      <c r="SV2" s="91"/>
      <c r="SW2" s="91"/>
      <c r="SX2" s="91"/>
      <c r="SY2" s="91"/>
      <c r="SZ2" s="91"/>
      <c r="TA2" s="91"/>
      <c r="TB2" s="91"/>
      <c r="TC2" s="91"/>
      <c r="TD2" s="91"/>
      <c r="TE2" s="91"/>
      <c r="TF2" s="91"/>
      <c r="TG2" s="91"/>
      <c r="TH2" s="91"/>
      <c r="TI2" s="91"/>
      <c r="TJ2" s="91"/>
      <c r="TK2" s="91"/>
      <c r="TL2" s="91"/>
      <c r="TM2" s="91"/>
      <c r="TN2" s="91"/>
      <c r="TO2" s="91"/>
      <c r="TP2" s="91"/>
      <c r="TQ2" s="91"/>
      <c r="TR2" s="91"/>
      <c r="TS2" s="91"/>
      <c r="TT2" s="91"/>
      <c r="TU2" s="91"/>
      <c r="TV2" s="91"/>
      <c r="TW2" s="91"/>
      <c r="TX2" s="91"/>
      <c r="TY2" s="91"/>
      <c r="TZ2" s="91"/>
      <c r="UA2" s="91"/>
      <c r="UB2" s="91"/>
      <c r="UC2" s="91"/>
      <c r="UD2" s="91"/>
      <c r="UE2" s="91"/>
      <c r="UF2" s="91"/>
      <c r="UG2" s="91"/>
      <c r="UH2" s="91"/>
      <c r="UI2" s="91"/>
      <c r="UJ2" s="91"/>
      <c r="UK2" s="91"/>
      <c r="UL2" s="91"/>
      <c r="UM2" s="91"/>
      <c r="UN2" s="91"/>
      <c r="UO2" s="91"/>
      <c r="UP2" s="91"/>
      <c r="UQ2" s="91"/>
      <c r="UR2" s="91"/>
      <c r="US2" s="91"/>
      <c r="UT2" s="91"/>
      <c r="UU2" s="91"/>
      <c r="UV2" s="91"/>
      <c r="UW2" s="91"/>
      <c r="UX2" s="91"/>
      <c r="UY2" s="91"/>
      <c r="UZ2" s="91"/>
      <c r="VA2" s="91"/>
      <c r="VB2" s="91"/>
      <c r="VC2" s="91"/>
      <c r="VD2" s="91"/>
      <c r="VE2" s="91"/>
      <c r="VF2" s="91"/>
      <c r="VG2" s="91"/>
      <c r="VH2" s="91"/>
      <c r="VI2" s="91"/>
      <c r="VJ2" s="91"/>
      <c r="VK2" s="91"/>
      <c r="VL2" s="91"/>
      <c r="VM2" s="91"/>
      <c r="VN2" s="91"/>
      <c r="VO2" s="91"/>
      <c r="VP2" s="91"/>
      <c r="VQ2" s="91"/>
      <c r="VR2" s="91"/>
      <c r="VS2" s="91"/>
      <c r="VT2" s="91"/>
      <c r="VU2" s="91"/>
      <c r="VV2" s="91"/>
      <c r="VW2" s="91"/>
      <c r="VX2" s="91"/>
      <c r="VY2" s="91"/>
      <c r="VZ2" s="91"/>
      <c r="WA2" s="91"/>
      <c r="WB2" s="91"/>
      <c r="WC2" s="91"/>
      <c r="WD2" s="91"/>
      <c r="WE2" s="91"/>
      <c r="WF2" s="91"/>
      <c r="WG2" s="91"/>
      <c r="WH2" s="91"/>
      <c r="WI2" s="91"/>
      <c r="WJ2" s="91"/>
      <c r="WK2" s="91"/>
      <c r="WL2" s="91"/>
      <c r="WM2" s="91"/>
      <c r="WN2" s="91"/>
      <c r="WO2" s="91"/>
      <c r="WP2" s="91"/>
      <c r="WQ2" s="91"/>
      <c r="WR2" s="91"/>
      <c r="WS2" s="91"/>
      <c r="WT2" s="91"/>
      <c r="WU2" s="91"/>
      <c r="WV2" s="91"/>
      <c r="WW2" s="91"/>
      <c r="WX2" s="91"/>
      <c r="WY2" s="91"/>
      <c r="WZ2" s="91"/>
      <c r="XA2" s="91"/>
      <c r="XB2" s="91"/>
      <c r="XC2" s="91"/>
      <c r="XD2" s="91"/>
      <c r="XE2" s="91"/>
      <c r="XF2" s="91"/>
      <c r="XG2" s="91"/>
      <c r="XH2" s="91"/>
      <c r="XI2" s="91"/>
      <c r="XJ2" s="91"/>
      <c r="XK2" s="91"/>
      <c r="XL2" s="91"/>
      <c r="XM2" s="91"/>
      <c r="XN2" s="91"/>
      <c r="XO2" s="91"/>
      <c r="XP2" s="91"/>
      <c r="XQ2" s="91"/>
      <c r="XR2" s="91"/>
      <c r="XS2" s="91"/>
      <c r="XT2" s="91"/>
      <c r="XU2" s="91"/>
      <c r="XV2" s="91"/>
      <c r="XW2" s="91"/>
      <c r="XX2" s="91"/>
      <c r="XY2" s="91"/>
      <c r="XZ2" s="91"/>
      <c r="YA2" s="91"/>
      <c r="YB2" s="91"/>
      <c r="YC2" s="91"/>
      <c r="YD2" s="91"/>
      <c r="YE2" s="91"/>
      <c r="YF2" s="91"/>
      <c r="YG2" s="91"/>
      <c r="YH2" s="91"/>
      <c r="YI2" s="91"/>
      <c r="YJ2" s="91"/>
      <c r="YK2" s="91"/>
      <c r="YL2" s="91"/>
      <c r="YM2" s="91"/>
      <c r="YN2" s="91"/>
      <c r="YO2" s="91"/>
      <c r="YP2" s="91"/>
      <c r="YQ2" s="91"/>
      <c r="YR2" s="91"/>
      <c r="YS2" s="91"/>
      <c r="YT2" s="91"/>
      <c r="YU2" s="91"/>
      <c r="YV2" s="91"/>
      <c r="YW2" s="91"/>
      <c r="YX2" s="91"/>
      <c r="YY2" s="91"/>
      <c r="YZ2" s="91"/>
      <c r="ZA2" s="91"/>
      <c r="ZB2" s="91"/>
      <c r="ZC2" s="91"/>
      <c r="ZD2" s="91"/>
      <c r="ZE2" s="91"/>
      <c r="ZF2" s="91"/>
      <c r="ZG2" s="91"/>
      <c r="ZH2" s="91"/>
      <c r="ZI2" s="91"/>
      <c r="ZJ2" s="91"/>
      <c r="ZK2" s="91"/>
      <c r="ZL2" s="91"/>
      <c r="ZM2" s="91"/>
      <c r="ZN2" s="91"/>
      <c r="ZO2" s="91"/>
      <c r="ZP2" s="91"/>
      <c r="ZQ2" s="91"/>
      <c r="ZR2" s="91"/>
      <c r="ZS2" s="91"/>
      <c r="ZT2" s="91"/>
      <c r="ZU2" s="91"/>
      <c r="ZV2" s="91"/>
      <c r="ZW2" s="91"/>
      <c r="ZX2" s="91"/>
      <c r="ZY2" s="91"/>
      <c r="ZZ2" s="91"/>
      <c r="AAA2" s="91"/>
      <c r="AAB2" s="91"/>
      <c r="AAC2" s="91"/>
      <c r="AAD2" s="91"/>
      <c r="AAE2" s="91"/>
      <c r="AAF2" s="91"/>
      <c r="AAG2" s="91"/>
      <c r="AAH2" s="91"/>
      <c r="AAI2" s="91"/>
      <c r="AAJ2" s="91"/>
      <c r="AAK2" s="91"/>
      <c r="AAL2" s="91"/>
      <c r="AAM2" s="91"/>
      <c r="AAN2" s="91"/>
      <c r="AAO2" s="91"/>
      <c r="AAP2" s="91"/>
      <c r="AAQ2" s="91"/>
      <c r="AAR2" s="91"/>
      <c r="AAS2" s="91"/>
      <c r="AAT2" s="91"/>
      <c r="AAU2" s="91"/>
      <c r="AAV2" s="91"/>
      <c r="AAW2" s="91"/>
      <c r="AAX2" s="91"/>
      <c r="AAY2" s="91"/>
      <c r="AAZ2" s="91"/>
      <c r="ABA2" s="91"/>
      <c r="ABB2" s="91"/>
      <c r="ABC2" s="91"/>
      <c r="ABD2" s="91"/>
      <c r="ABE2" s="91"/>
      <c r="ABF2" s="91"/>
      <c r="ABG2" s="91"/>
      <c r="ABH2" s="91"/>
      <c r="ABI2" s="91"/>
      <c r="ABJ2" s="91"/>
      <c r="ABK2" s="91"/>
      <c r="ABL2" s="91"/>
      <c r="ABM2" s="91"/>
      <c r="ABN2" s="91"/>
      <c r="ABO2" s="91"/>
      <c r="ABP2" s="91"/>
      <c r="ABQ2" s="91"/>
      <c r="ABR2" s="91"/>
      <c r="ABS2" s="91"/>
      <c r="ABT2" s="91"/>
      <c r="ABU2" s="91"/>
      <c r="ABV2" s="91"/>
      <c r="ABW2" s="91"/>
      <c r="ABX2" s="91"/>
      <c r="ABY2" s="91"/>
      <c r="ABZ2" s="91"/>
      <c r="ACA2" s="91"/>
      <c r="ACB2" s="91"/>
      <c r="ACC2" s="91"/>
      <c r="ACD2" s="91"/>
      <c r="ACE2" s="91"/>
      <c r="ACF2" s="91"/>
      <c r="ACG2" s="91"/>
      <c r="ACH2" s="91"/>
      <c r="ACI2" s="91"/>
      <c r="ACJ2" s="91"/>
      <c r="ACK2" s="91"/>
      <c r="ACL2" s="91"/>
      <c r="ACM2" s="91"/>
      <c r="ACN2" s="91"/>
      <c r="ACO2" s="91"/>
      <c r="ACP2" s="91"/>
      <c r="ACQ2" s="91"/>
      <c r="ACR2" s="91"/>
      <c r="ACS2" s="91"/>
      <c r="ACT2" s="91"/>
      <c r="ACU2" s="91"/>
      <c r="ACV2" s="91"/>
      <c r="ACW2" s="91"/>
      <c r="ACX2" s="91"/>
      <c r="ACY2" s="91"/>
      <c r="ACZ2" s="91"/>
      <c r="ADA2" s="91"/>
      <c r="ADB2" s="91"/>
      <c r="ADC2" s="91"/>
      <c r="ADD2" s="91"/>
      <c r="ADE2" s="91"/>
      <c r="ADF2" s="91"/>
      <c r="ADG2" s="91"/>
      <c r="ADH2" s="91"/>
      <c r="ADI2" s="91"/>
      <c r="ADJ2" s="91"/>
      <c r="ADK2" s="91"/>
      <c r="ADL2" s="91"/>
      <c r="ADM2" s="91"/>
      <c r="ADN2" s="91"/>
      <c r="ADO2" s="91"/>
      <c r="ADP2" s="91"/>
      <c r="ADQ2" s="91"/>
      <c r="ADR2" s="91"/>
      <c r="ADS2" s="91"/>
      <c r="ADT2" s="91"/>
      <c r="ADU2" s="91"/>
      <c r="ADV2" s="91"/>
      <c r="ADW2" s="91"/>
      <c r="ADX2" s="91"/>
      <c r="ADY2" s="91"/>
      <c r="ADZ2" s="91"/>
      <c r="AEA2" s="91"/>
      <c r="AEB2" s="91"/>
      <c r="AEC2" s="91"/>
      <c r="AED2" s="91"/>
      <c r="AEE2" s="91"/>
      <c r="AEF2" s="91"/>
      <c r="AEG2" s="91"/>
      <c r="AEH2" s="91"/>
      <c r="AEI2" s="91"/>
      <c r="AEJ2" s="91"/>
      <c r="AEK2" s="91"/>
      <c r="AEL2" s="91"/>
      <c r="AEM2" s="91"/>
      <c r="AEN2" s="91"/>
      <c r="AEO2" s="91"/>
      <c r="AEP2" s="91"/>
      <c r="AEQ2" s="91"/>
      <c r="AER2" s="91"/>
      <c r="AES2" s="91"/>
      <c r="AET2" s="91"/>
      <c r="AEU2" s="91"/>
      <c r="AEV2" s="91"/>
      <c r="AEW2" s="91"/>
      <c r="AEX2" s="91"/>
      <c r="AEY2" s="91"/>
      <c r="AEZ2" s="91"/>
      <c r="AFA2" s="91"/>
      <c r="AFB2" s="91"/>
      <c r="AFC2" s="91"/>
      <c r="AFD2" s="91"/>
      <c r="AFE2" s="91"/>
      <c r="AFF2" s="91"/>
      <c r="AFG2" s="91"/>
      <c r="AFH2" s="91"/>
      <c r="AFI2" s="91"/>
      <c r="AFJ2" s="91"/>
      <c r="AFK2" s="91"/>
      <c r="AFL2" s="91"/>
      <c r="AFM2" s="91"/>
      <c r="AFN2" s="91"/>
      <c r="AFO2" s="91"/>
      <c r="AFP2" s="91"/>
      <c r="AFQ2" s="91"/>
      <c r="AFR2" s="91"/>
      <c r="AFS2" s="91"/>
      <c r="AFT2" s="91"/>
      <c r="AFU2" s="91"/>
      <c r="AFV2" s="91"/>
      <c r="AFW2" s="91"/>
      <c r="AFX2" s="91"/>
      <c r="AFY2" s="91"/>
      <c r="AFZ2" s="91"/>
      <c r="AGA2" s="91"/>
      <c r="AGB2" s="91"/>
      <c r="AGC2" s="91"/>
      <c r="AGD2" s="91"/>
      <c r="AGE2" s="91"/>
      <c r="AGF2" s="91"/>
      <c r="AGG2" s="91"/>
      <c r="AGH2" s="91"/>
      <c r="AGI2" s="91"/>
      <c r="AGJ2" s="91"/>
      <c r="AGK2" s="91"/>
      <c r="AGL2" s="91"/>
      <c r="AGM2" s="91"/>
      <c r="AGN2" s="91"/>
      <c r="AGO2" s="91"/>
      <c r="AGP2" s="91"/>
      <c r="AGQ2" s="91"/>
      <c r="AGR2" s="91"/>
      <c r="AGS2" s="91"/>
      <c r="AGT2" s="91"/>
      <c r="AGU2" s="91"/>
      <c r="AGV2" s="91"/>
      <c r="AGW2" s="91"/>
      <c r="AGX2" s="91"/>
      <c r="AGY2" s="91"/>
      <c r="AGZ2" s="91"/>
      <c r="AHA2" s="91"/>
      <c r="AHB2" s="91"/>
      <c r="AHC2" s="91"/>
      <c r="AHD2" s="91"/>
      <c r="AHE2" s="91"/>
      <c r="AHF2" s="91"/>
      <c r="AHG2" s="91"/>
      <c r="AHH2" s="91"/>
      <c r="AHI2" s="91"/>
      <c r="AHJ2" s="91"/>
      <c r="AHK2" s="91"/>
      <c r="AHL2" s="91"/>
      <c r="AHM2" s="91"/>
      <c r="AHN2" s="91"/>
      <c r="AHO2" s="91"/>
      <c r="AHP2" s="91"/>
      <c r="AHQ2" s="91"/>
      <c r="AHR2" s="91"/>
      <c r="AHS2" s="91"/>
      <c r="AHT2" s="91"/>
      <c r="AHU2" s="91"/>
      <c r="AHV2" s="91"/>
      <c r="AHW2" s="91"/>
      <c r="AHX2" s="91"/>
      <c r="AHY2" s="91"/>
      <c r="AHZ2" s="91"/>
      <c r="AIA2" s="91"/>
      <c r="AIB2" s="91"/>
      <c r="AIC2" s="91"/>
      <c r="AID2" s="91"/>
      <c r="AIE2" s="91"/>
      <c r="AIF2" s="91"/>
      <c r="AIG2" s="91"/>
      <c r="AIH2" s="91"/>
      <c r="AII2" s="91"/>
      <c r="AIJ2" s="91"/>
      <c r="AIK2" s="91"/>
      <c r="AIL2" s="91"/>
      <c r="AIM2" s="91"/>
      <c r="AIN2" s="91"/>
      <c r="AIO2" s="91"/>
      <c r="AIP2" s="91"/>
      <c r="AIQ2" s="91"/>
      <c r="AIR2" s="91"/>
      <c r="AIS2" s="91"/>
      <c r="AIT2" s="91"/>
      <c r="AIU2" s="91"/>
      <c r="AIV2" s="91"/>
      <c r="AIW2" s="91"/>
      <c r="AIX2" s="91"/>
      <c r="AIY2" s="91"/>
      <c r="AIZ2" s="91"/>
      <c r="AJA2" s="91"/>
      <c r="AJB2" s="91"/>
      <c r="AJC2" s="91"/>
      <c r="AJD2" s="91"/>
      <c r="AJE2" s="91"/>
      <c r="AJF2" s="91"/>
      <c r="AJG2" s="91"/>
      <c r="AJH2" s="91"/>
      <c r="AJI2" s="91"/>
      <c r="AJJ2" s="91"/>
      <c r="AJK2" s="91"/>
      <c r="AJL2" s="91"/>
      <c r="AJM2" s="91"/>
      <c r="AJN2" s="91"/>
      <c r="AJO2" s="91"/>
      <c r="AJP2" s="91"/>
      <c r="AJQ2" s="91"/>
      <c r="AJR2" s="91"/>
      <c r="AJS2" s="91"/>
      <c r="AJT2" s="91"/>
      <c r="AJU2" s="91"/>
      <c r="AJV2" s="91"/>
      <c r="AJW2" s="91"/>
      <c r="AJX2" s="91"/>
      <c r="AJY2" s="91"/>
      <c r="AJZ2" s="91"/>
      <c r="AKA2" s="91"/>
      <c r="AKB2" s="91"/>
      <c r="AKC2" s="91"/>
      <c r="AKD2" s="91"/>
      <c r="AKE2" s="91"/>
      <c r="AKF2" s="91"/>
      <c r="AKG2" s="91"/>
      <c r="AKH2" s="91"/>
      <c r="AKI2" s="91"/>
      <c r="AKJ2" s="91"/>
      <c r="AKK2" s="91"/>
      <c r="AKL2" s="91"/>
      <c r="AKM2" s="91"/>
      <c r="AKN2" s="91"/>
      <c r="AKO2" s="91"/>
      <c r="AKP2" s="91"/>
      <c r="AKQ2" s="91"/>
      <c r="AKR2" s="91"/>
      <c r="AKS2" s="91"/>
      <c r="AKT2" s="91"/>
      <c r="AKU2" s="91"/>
      <c r="AKV2" s="91"/>
      <c r="AKW2" s="91"/>
      <c r="AKX2" s="91"/>
      <c r="AKY2" s="91"/>
      <c r="AKZ2" s="91"/>
      <c r="ALA2" s="91"/>
      <c r="ALB2" s="91"/>
      <c r="ALC2" s="91"/>
      <c r="ALD2" s="91"/>
      <c r="ALE2" s="91"/>
      <c r="ALF2" s="91"/>
      <c r="ALG2" s="91"/>
      <c r="ALH2" s="91"/>
      <c r="ALI2" s="91"/>
      <c r="ALJ2" s="91"/>
      <c r="ALK2" s="91"/>
      <c r="ALL2" s="91"/>
      <c r="ALM2" s="91"/>
      <c r="ALN2" s="91"/>
      <c r="ALO2" s="91"/>
      <c r="ALP2" s="91"/>
      <c r="ALQ2" s="91"/>
      <c r="ALR2" s="91"/>
      <c r="ALS2" s="91"/>
      <c r="ALT2" s="91"/>
      <c r="ALU2" s="91"/>
      <c r="ALV2" s="91"/>
      <c r="ALW2" s="91"/>
      <c r="ALX2" s="91"/>
      <c r="ALY2" s="91"/>
      <c r="ALZ2" s="91"/>
      <c r="AMA2" s="91"/>
      <c r="AMB2" s="91"/>
      <c r="AMC2" s="91"/>
      <c r="AMD2" s="91"/>
      <c r="AME2" s="91"/>
      <c r="AMF2" s="91"/>
      <c r="AMG2" s="91"/>
      <c r="AMH2" s="91"/>
      <c r="AMI2" s="91"/>
      <c r="AMJ2" s="91"/>
      <c r="AMK2" s="91"/>
    </row>
    <row r="3" spans="1:1025" x14ac:dyDescent="0.3">
      <c r="A3" s="87" t="s">
        <v>11</v>
      </c>
    </row>
    <row r="4" spans="1:1025" x14ac:dyDescent="0.3">
      <c r="A4" s="87"/>
    </row>
    <row r="6" spans="1:1025" s="93" customFormat="1" ht="51.5" customHeight="1" x14ac:dyDescent="0.25">
      <c r="A6" s="116" t="s">
        <v>12</v>
      </c>
      <c r="B6" s="117" t="s">
        <v>97</v>
      </c>
      <c r="C6" s="118" t="s">
        <v>106</v>
      </c>
      <c r="D6" s="118" t="s">
        <v>102</v>
      </c>
      <c r="E6" s="118" t="s">
        <v>100</v>
      </c>
      <c r="F6" s="118" t="s">
        <v>103</v>
      </c>
      <c r="G6" s="119" t="s">
        <v>107</v>
      </c>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94"/>
      <c r="DR6" s="94"/>
      <c r="DS6" s="94"/>
      <c r="DT6" s="94"/>
      <c r="DU6" s="94"/>
      <c r="DV6" s="94"/>
      <c r="DW6" s="94"/>
      <c r="DX6" s="94"/>
      <c r="DY6" s="94"/>
      <c r="DZ6" s="94"/>
      <c r="EA6" s="94"/>
      <c r="EB6" s="94"/>
      <c r="EC6" s="94"/>
      <c r="ED6" s="94"/>
      <c r="EE6" s="94"/>
      <c r="EF6" s="94"/>
      <c r="EG6" s="94"/>
      <c r="EH6" s="94"/>
      <c r="EI6" s="94"/>
      <c r="EJ6" s="94"/>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c r="NW6" s="94"/>
      <c r="NX6" s="94"/>
      <c r="NY6" s="94"/>
      <c r="NZ6" s="94"/>
      <c r="OA6" s="94"/>
      <c r="OB6" s="94"/>
      <c r="OC6" s="94"/>
      <c r="OD6" s="94"/>
      <c r="OE6" s="94"/>
      <c r="OF6" s="94"/>
      <c r="OG6" s="94"/>
      <c r="OH6" s="94"/>
      <c r="OI6" s="94"/>
      <c r="OJ6" s="94"/>
      <c r="OK6" s="94"/>
      <c r="OL6" s="94"/>
      <c r="OM6" s="94"/>
      <c r="ON6" s="94"/>
      <c r="OO6" s="94"/>
      <c r="OP6" s="94"/>
      <c r="OQ6" s="94"/>
      <c r="OR6" s="94"/>
      <c r="OS6" s="94"/>
      <c r="OT6" s="94"/>
      <c r="OU6" s="94"/>
      <c r="OV6" s="94"/>
      <c r="OW6" s="94"/>
      <c r="OX6" s="94"/>
      <c r="OY6" s="94"/>
      <c r="OZ6" s="94"/>
      <c r="PA6" s="94"/>
      <c r="PB6" s="94"/>
      <c r="PC6" s="94"/>
      <c r="PD6" s="94"/>
      <c r="PE6" s="94"/>
      <c r="PF6" s="94"/>
      <c r="PG6" s="94"/>
      <c r="PH6" s="94"/>
      <c r="PI6" s="94"/>
      <c r="PJ6" s="94"/>
      <c r="PK6" s="94"/>
      <c r="PL6" s="94"/>
      <c r="PM6" s="94"/>
      <c r="PN6" s="94"/>
      <c r="PO6" s="94"/>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c r="QY6" s="94"/>
      <c r="QZ6" s="94"/>
      <c r="RA6" s="94"/>
      <c r="RB6" s="94"/>
      <c r="RC6" s="94"/>
      <c r="RD6" s="94"/>
      <c r="RE6" s="94"/>
      <c r="RF6" s="94"/>
      <c r="RG6" s="94"/>
      <c r="RH6" s="94"/>
      <c r="RI6" s="94"/>
      <c r="RJ6" s="94"/>
      <c r="RK6" s="94"/>
      <c r="RL6" s="94"/>
      <c r="RM6" s="94"/>
      <c r="RN6" s="94"/>
      <c r="RO6" s="94"/>
      <c r="RP6" s="94"/>
      <c r="RQ6" s="94"/>
      <c r="RR6" s="94"/>
      <c r="RS6" s="94"/>
      <c r="RT6" s="94"/>
      <c r="RU6" s="94"/>
      <c r="RV6" s="94"/>
      <c r="RW6" s="94"/>
      <c r="RX6" s="94"/>
      <c r="RY6" s="94"/>
      <c r="RZ6" s="94"/>
      <c r="SA6" s="94"/>
      <c r="SB6" s="94"/>
      <c r="SC6" s="94"/>
      <c r="SD6" s="94"/>
      <c r="SE6" s="94"/>
      <c r="SF6" s="94"/>
      <c r="SG6" s="94"/>
      <c r="SH6" s="94"/>
      <c r="SI6" s="94"/>
      <c r="SJ6" s="94"/>
      <c r="SK6" s="94"/>
      <c r="SL6" s="94"/>
      <c r="SM6" s="94"/>
      <c r="SN6" s="94"/>
      <c r="SO6" s="94"/>
      <c r="SP6" s="94"/>
      <c r="SQ6" s="94"/>
      <c r="SR6" s="94"/>
      <c r="SS6" s="94"/>
      <c r="ST6" s="94"/>
      <c r="SU6" s="94"/>
      <c r="SV6" s="94"/>
      <c r="SW6" s="94"/>
      <c r="SX6" s="94"/>
      <c r="SY6" s="94"/>
      <c r="SZ6" s="94"/>
      <c r="TA6" s="94"/>
      <c r="TB6" s="94"/>
      <c r="TC6" s="94"/>
      <c r="TD6" s="94"/>
      <c r="TE6" s="94"/>
      <c r="TF6" s="94"/>
      <c r="TG6" s="94"/>
      <c r="TH6" s="94"/>
      <c r="TI6" s="94"/>
      <c r="TJ6" s="94"/>
      <c r="TK6" s="94"/>
      <c r="TL6" s="94"/>
      <c r="TM6" s="94"/>
      <c r="TN6" s="94"/>
      <c r="TO6" s="94"/>
      <c r="TP6" s="94"/>
      <c r="TQ6" s="94"/>
      <c r="TR6" s="94"/>
      <c r="TS6" s="94"/>
      <c r="TT6" s="94"/>
      <c r="TU6" s="94"/>
      <c r="TV6" s="94"/>
      <c r="TW6" s="94"/>
      <c r="TX6" s="94"/>
      <c r="TY6" s="94"/>
      <c r="TZ6" s="94"/>
      <c r="UA6" s="94"/>
      <c r="UB6" s="94"/>
      <c r="UC6" s="94"/>
      <c r="UD6" s="94"/>
      <c r="UE6" s="94"/>
      <c r="UF6" s="94"/>
      <c r="UG6" s="94"/>
      <c r="UH6" s="94"/>
      <c r="UI6" s="94"/>
      <c r="UJ6" s="94"/>
      <c r="UK6" s="94"/>
      <c r="UL6" s="94"/>
      <c r="UM6" s="94"/>
      <c r="UN6" s="94"/>
      <c r="UO6" s="94"/>
      <c r="UP6" s="94"/>
      <c r="UQ6" s="94"/>
      <c r="UR6" s="94"/>
      <c r="US6" s="94"/>
      <c r="UT6" s="94"/>
      <c r="UU6" s="94"/>
      <c r="UV6" s="94"/>
      <c r="UW6" s="94"/>
      <c r="UX6" s="94"/>
      <c r="UY6" s="94"/>
      <c r="UZ6" s="94"/>
      <c r="VA6" s="94"/>
      <c r="VB6" s="94"/>
      <c r="VC6" s="94"/>
      <c r="VD6" s="94"/>
      <c r="VE6" s="94"/>
      <c r="VF6" s="94"/>
      <c r="VG6" s="94"/>
      <c r="VH6" s="94"/>
      <c r="VI6" s="94"/>
      <c r="VJ6" s="94"/>
      <c r="VK6" s="94"/>
      <c r="VL6" s="94"/>
      <c r="VM6" s="94"/>
      <c r="VN6" s="94"/>
      <c r="VO6" s="94"/>
      <c r="VP6" s="94"/>
      <c r="VQ6" s="94"/>
      <c r="VR6" s="94"/>
      <c r="VS6" s="94"/>
      <c r="VT6" s="94"/>
      <c r="VU6" s="94"/>
      <c r="VV6" s="94"/>
      <c r="VW6" s="94"/>
      <c r="VX6" s="94"/>
      <c r="VY6" s="94"/>
      <c r="VZ6" s="94"/>
      <c r="WA6" s="94"/>
      <c r="WB6" s="94"/>
      <c r="WC6" s="94"/>
      <c r="WD6" s="94"/>
      <c r="WE6" s="94"/>
      <c r="WF6" s="94"/>
      <c r="WG6" s="94"/>
      <c r="WH6" s="94"/>
      <c r="WI6" s="94"/>
      <c r="WJ6" s="94"/>
      <c r="WK6" s="94"/>
      <c r="WL6" s="94"/>
      <c r="WM6" s="94"/>
      <c r="WN6" s="94"/>
      <c r="WO6" s="94"/>
      <c r="WP6" s="94"/>
      <c r="WQ6" s="94"/>
      <c r="WR6" s="94"/>
      <c r="WS6" s="94"/>
      <c r="WT6" s="94"/>
      <c r="WU6" s="94"/>
      <c r="WV6" s="94"/>
      <c r="WW6" s="94"/>
      <c r="WX6" s="94"/>
      <c r="WY6" s="94"/>
      <c r="WZ6" s="94"/>
      <c r="XA6" s="94"/>
      <c r="XB6" s="94"/>
      <c r="XC6" s="94"/>
      <c r="XD6" s="94"/>
      <c r="XE6" s="94"/>
      <c r="XF6" s="94"/>
      <c r="XG6" s="94"/>
      <c r="XH6" s="94"/>
      <c r="XI6" s="94"/>
      <c r="XJ6" s="94"/>
      <c r="XK6" s="94"/>
      <c r="XL6" s="94"/>
      <c r="XM6" s="94"/>
      <c r="XN6" s="94"/>
      <c r="XO6" s="94"/>
      <c r="XP6" s="94"/>
      <c r="XQ6" s="94"/>
      <c r="XR6" s="94"/>
      <c r="XS6" s="94"/>
      <c r="XT6" s="94"/>
      <c r="XU6" s="94"/>
      <c r="XV6" s="94"/>
      <c r="XW6" s="94"/>
      <c r="XX6" s="94"/>
      <c r="XY6" s="94"/>
      <c r="XZ6" s="94"/>
      <c r="YA6" s="94"/>
      <c r="YB6" s="94"/>
      <c r="YC6" s="94"/>
      <c r="YD6" s="94"/>
      <c r="YE6" s="94"/>
      <c r="YF6" s="94"/>
      <c r="YG6" s="94"/>
      <c r="YH6" s="94"/>
      <c r="YI6" s="94"/>
      <c r="YJ6" s="94"/>
      <c r="YK6" s="94"/>
      <c r="YL6" s="94"/>
      <c r="YM6" s="94"/>
      <c r="YN6" s="94"/>
      <c r="YO6" s="94"/>
      <c r="YP6" s="94"/>
      <c r="YQ6" s="94"/>
      <c r="YR6" s="94"/>
      <c r="YS6" s="94"/>
      <c r="YT6" s="94"/>
      <c r="YU6" s="94"/>
      <c r="YV6" s="94"/>
      <c r="YW6" s="94"/>
      <c r="YX6" s="94"/>
      <c r="YY6" s="94"/>
      <c r="YZ6" s="94"/>
      <c r="ZA6" s="94"/>
      <c r="ZB6" s="94"/>
      <c r="ZC6" s="94"/>
      <c r="ZD6" s="94"/>
      <c r="ZE6" s="94"/>
      <c r="ZF6" s="94"/>
      <c r="ZG6" s="94"/>
      <c r="ZH6" s="94"/>
      <c r="ZI6" s="94"/>
      <c r="ZJ6" s="94"/>
      <c r="ZK6" s="94"/>
      <c r="ZL6" s="94"/>
      <c r="ZM6" s="94"/>
      <c r="ZN6" s="94"/>
      <c r="ZO6" s="94"/>
      <c r="ZP6" s="94"/>
      <c r="ZQ6" s="94"/>
      <c r="ZR6" s="94"/>
      <c r="ZS6" s="94"/>
      <c r="ZT6" s="94"/>
      <c r="ZU6" s="94"/>
      <c r="ZV6" s="94"/>
      <c r="ZW6" s="94"/>
      <c r="ZX6" s="94"/>
      <c r="ZY6" s="94"/>
      <c r="ZZ6" s="94"/>
      <c r="AAA6" s="94"/>
      <c r="AAB6" s="94"/>
      <c r="AAC6" s="94"/>
      <c r="AAD6" s="94"/>
      <c r="AAE6" s="94"/>
      <c r="AAF6" s="94"/>
      <c r="AAG6" s="94"/>
      <c r="AAH6" s="94"/>
      <c r="AAI6" s="94"/>
      <c r="AAJ6" s="94"/>
      <c r="AAK6" s="94"/>
      <c r="AAL6" s="94"/>
      <c r="AAM6" s="94"/>
      <c r="AAN6" s="94"/>
      <c r="AAO6" s="94"/>
      <c r="AAP6" s="94"/>
      <c r="AAQ6" s="94"/>
      <c r="AAR6" s="94"/>
      <c r="AAS6" s="94"/>
      <c r="AAT6" s="94"/>
      <c r="AAU6" s="94"/>
      <c r="AAV6" s="94"/>
      <c r="AAW6" s="94"/>
      <c r="AAX6" s="94"/>
      <c r="AAY6" s="94"/>
      <c r="AAZ6" s="94"/>
      <c r="ABA6" s="94"/>
      <c r="ABB6" s="94"/>
      <c r="ABC6" s="94"/>
      <c r="ABD6" s="94"/>
      <c r="ABE6" s="94"/>
      <c r="ABF6" s="94"/>
      <c r="ABG6" s="94"/>
      <c r="ABH6" s="94"/>
      <c r="ABI6" s="94"/>
      <c r="ABJ6" s="94"/>
      <c r="ABK6" s="94"/>
      <c r="ABL6" s="94"/>
      <c r="ABM6" s="94"/>
      <c r="ABN6" s="94"/>
      <c r="ABO6" s="94"/>
      <c r="ABP6" s="94"/>
      <c r="ABQ6" s="94"/>
      <c r="ABR6" s="94"/>
      <c r="ABS6" s="94"/>
      <c r="ABT6" s="94"/>
      <c r="ABU6" s="94"/>
      <c r="ABV6" s="94"/>
      <c r="ABW6" s="94"/>
      <c r="ABX6" s="94"/>
      <c r="ABY6" s="94"/>
      <c r="ABZ6" s="94"/>
      <c r="ACA6" s="94"/>
      <c r="ACB6" s="94"/>
      <c r="ACC6" s="94"/>
      <c r="ACD6" s="94"/>
      <c r="ACE6" s="94"/>
      <c r="ACF6" s="94"/>
      <c r="ACG6" s="94"/>
      <c r="ACH6" s="94"/>
      <c r="ACI6" s="94"/>
      <c r="ACJ6" s="94"/>
      <c r="ACK6" s="94"/>
      <c r="ACL6" s="94"/>
      <c r="ACM6" s="94"/>
      <c r="ACN6" s="94"/>
      <c r="ACO6" s="94"/>
      <c r="ACP6" s="94"/>
      <c r="ACQ6" s="94"/>
      <c r="ACR6" s="94"/>
      <c r="ACS6" s="94"/>
      <c r="ACT6" s="94"/>
      <c r="ACU6" s="94"/>
      <c r="ACV6" s="94"/>
      <c r="ACW6" s="94"/>
      <c r="ACX6" s="94"/>
      <c r="ACY6" s="94"/>
      <c r="ACZ6" s="94"/>
      <c r="ADA6" s="94"/>
      <c r="ADB6" s="94"/>
      <c r="ADC6" s="94"/>
      <c r="ADD6" s="94"/>
      <c r="ADE6" s="94"/>
      <c r="ADF6" s="94"/>
      <c r="ADG6" s="94"/>
      <c r="ADH6" s="94"/>
      <c r="ADI6" s="94"/>
      <c r="ADJ6" s="94"/>
      <c r="ADK6" s="94"/>
      <c r="ADL6" s="94"/>
      <c r="ADM6" s="94"/>
      <c r="ADN6" s="94"/>
      <c r="ADO6" s="94"/>
      <c r="ADP6" s="94"/>
      <c r="ADQ6" s="94"/>
      <c r="ADR6" s="94"/>
      <c r="ADS6" s="94"/>
      <c r="ADT6" s="94"/>
      <c r="ADU6" s="94"/>
      <c r="ADV6" s="94"/>
      <c r="ADW6" s="94"/>
      <c r="ADX6" s="94"/>
      <c r="ADY6" s="94"/>
      <c r="ADZ6" s="94"/>
      <c r="AEA6" s="94"/>
      <c r="AEB6" s="94"/>
      <c r="AEC6" s="94"/>
      <c r="AED6" s="94"/>
      <c r="AEE6" s="94"/>
      <c r="AEF6" s="94"/>
      <c r="AEG6" s="94"/>
      <c r="AEH6" s="94"/>
      <c r="AEI6" s="94"/>
      <c r="AEJ6" s="94"/>
      <c r="AEK6" s="94"/>
      <c r="AEL6" s="94"/>
      <c r="AEM6" s="94"/>
      <c r="AEN6" s="94"/>
      <c r="AEO6" s="94"/>
      <c r="AEP6" s="94"/>
      <c r="AEQ6" s="94"/>
      <c r="AER6" s="94"/>
      <c r="AES6" s="94"/>
      <c r="AET6" s="94"/>
      <c r="AEU6" s="94"/>
      <c r="AEV6" s="94"/>
      <c r="AEW6" s="94"/>
      <c r="AEX6" s="94"/>
      <c r="AEY6" s="94"/>
      <c r="AEZ6" s="94"/>
      <c r="AFA6" s="94"/>
      <c r="AFB6" s="94"/>
      <c r="AFC6" s="94"/>
      <c r="AFD6" s="94"/>
      <c r="AFE6" s="94"/>
      <c r="AFF6" s="94"/>
      <c r="AFG6" s="94"/>
      <c r="AFH6" s="94"/>
      <c r="AFI6" s="94"/>
      <c r="AFJ6" s="94"/>
      <c r="AFK6" s="94"/>
      <c r="AFL6" s="94"/>
      <c r="AFM6" s="94"/>
      <c r="AFN6" s="94"/>
      <c r="AFO6" s="94"/>
      <c r="AFP6" s="94"/>
      <c r="AFQ6" s="94"/>
      <c r="AFR6" s="94"/>
      <c r="AFS6" s="94"/>
      <c r="AFT6" s="94"/>
      <c r="AFU6" s="94"/>
      <c r="AFV6" s="94"/>
      <c r="AFW6" s="94"/>
      <c r="AFX6" s="94"/>
      <c r="AFY6" s="94"/>
      <c r="AFZ6" s="94"/>
      <c r="AGA6" s="94"/>
      <c r="AGB6" s="94"/>
      <c r="AGC6" s="94"/>
      <c r="AGD6" s="94"/>
      <c r="AGE6" s="94"/>
      <c r="AGF6" s="94"/>
      <c r="AGG6" s="94"/>
      <c r="AGH6" s="94"/>
      <c r="AGI6" s="94"/>
      <c r="AGJ6" s="94"/>
      <c r="AGK6" s="94"/>
      <c r="AGL6" s="94"/>
      <c r="AGM6" s="94"/>
      <c r="AGN6" s="94"/>
      <c r="AGO6" s="94"/>
      <c r="AGP6" s="94"/>
      <c r="AGQ6" s="94"/>
      <c r="AGR6" s="94"/>
      <c r="AGS6" s="94"/>
      <c r="AGT6" s="94"/>
      <c r="AGU6" s="94"/>
      <c r="AGV6" s="94"/>
      <c r="AGW6" s="94"/>
      <c r="AGX6" s="94"/>
      <c r="AGY6" s="94"/>
      <c r="AGZ6" s="94"/>
      <c r="AHA6" s="94"/>
      <c r="AHB6" s="94"/>
      <c r="AHC6" s="94"/>
      <c r="AHD6" s="94"/>
      <c r="AHE6" s="94"/>
      <c r="AHF6" s="94"/>
      <c r="AHG6" s="94"/>
      <c r="AHH6" s="94"/>
      <c r="AHI6" s="94"/>
      <c r="AHJ6" s="94"/>
      <c r="AHK6" s="94"/>
      <c r="AHL6" s="94"/>
      <c r="AHM6" s="94"/>
      <c r="AHN6" s="94"/>
      <c r="AHO6" s="94"/>
      <c r="AHP6" s="94"/>
      <c r="AHQ6" s="94"/>
      <c r="AHR6" s="94"/>
      <c r="AHS6" s="94"/>
      <c r="AHT6" s="94"/>
      <c r="AHU6" s="94"/>
      <c r="AHV6" s="94"/>
      <c r="AHW6" s="94"/>
      <c r="AHX6" s="94"/>
      <c r="AHY6" s="94"/>
      <c r="AHZ6" s="94"/>
      <c r="AIA6" s="94"/>
      <c r="AIB6" s="94"/>
      <c r="AIC6" s="94"/>
      <c r="AID6" s="94"/>
      <c r="AIE6" s="94"/>
      <c r="AIF6" s="94"/>
      <c r="AIG6" s="94"/>
      <c r="AIH6" s="94"/>
      <c r="AII6" s="94"/>
      <c r="AIJ6" s="94"/>
      <c r="AIK6" s="94"/>
      <c r="AIL6" s="94"/>
      <c r="AIM6" s="94"/>
      <c r="AIN6" s="94"/>
      <c r="AIO6" s="94"/>
      <c r="AIP6" s="94"/>
      <c r="AIQ6" s="94"/>
      <c r="AIR6" s="94"/>
      <c r="AIS6" s="94"/>
      <c r="AIT6" s="94"/>
      <c r="AIU6" s="94"/>
      <c r="AIV6" s="94"/>
      <c r="AIW6" s="94"/>
      <c r="AIX6" s="94"/>
      <c r="AIY6" s="94"/>
      <c r="AIZ6" s="94"/>
      <c r="AJA6" s="94"/>
      <c r="AJB6" s="94"/>
      <c r="AJC6" s="94"/>
      <c r="AJD6" s="94"/>
      <c r="AJE6" s="94"/>
      <c r="AJF6" s="94"/>
      <c r="AJG6" s="94"/>
      <c r="AJH6" s="94"/>
      <c r="AJI6" s="94"/>
      <c r="AJJ6" s="94"/>
      <c r="AJK6" s="94"/>
      <c r="AJL6" s="94"/>
      <c r="AJM6" s="94"/>
      <c r="AJN6" s="94"/>
      <c r="AJO6" s="94"/>
      <c r="AJP6" s="94"/>
      <c r="AJQ6" s="94"/>
      <c r="AJR6" s="94"/>
      <c r="AJS6" s="94"/>
      <c r="AJT6" s="94"/>
      <c r="AJU6" s="94"/>
      <c r="AJV6" s="94"/>
      <c r="AJW6" s="94"/>
      <c r="AJX6" s="94"/>
      <c r="AJY6" s="94"/>
      <c r="AJZ6" s="94"/>
      <c r="AKA6" s="94"/>
      <c r="AKB6" s="94"/>
      <c r="AKC6" s="94"/>
      <c r="AKD6" s="94"/>
      <c r="AKE6" s="94"/>
      <c r="AKF6" s="94"/>
      <c r="AKG6" s="94"/>
      <c r="AKH6" s="94"/>
      <c r="AKI6" s="94"/>
      <c r="AKJ6" s="94"/>
      <c r="AKK6" s="94"/>
      <c r="AKL6" s="94"/>
      <c r="AKM6" s="94"/>
      <c r="AKN6" s="94"/>
      <c r="AKO6" s="94"/>
      <c r="AKP6" s="94"/>
      <c r="AKQ6" s="94"/>
      <c r="AKR6" s="94"/>
      <c r="AKS6" s="94"/>
      <c r="AKT6" s="94"/>
      <c r="AKU6" s="94"/>
      <c r="AKV6" s="94"/>
      <c r="AKW6" s="94"/>
      <c r="AKX6" s="94"/>
      <c r="AKY6" s="94"/>
      <c r="AKZ6" s="94"/>
      <c r="ALA6" s="94"/>
      <c r="ALB6" s="94"/>
      <c r="ALC6" s="94"/>
      <c r="ALD6" s="94"/>
      <c r="ALE6" s="94"/>
      <c r="ALF6" s="94"/>
      <c r="ALG6" s="94"/>
      <c r="ALH6" s="94"/>
      <c r="ALI6" s="94"/>
      <c r="ALJ6" s="94"/>
      <c r="ALK6" s="94"/>
      <c r="ALL6" s="94"/>
      <c r="ALM6" s="94"/>
      <c r="ALN6" s="94"/>
      <c r="ALO6" s="94"/>
      <c r="ALP6" s="94"/>
      <c r="ALQ6" s="94"/>
      <c r="ALR6" s="94"/>
      <c r="ALS6" s="94"/>
      <c r="ALT6" s="94"/>
      <c r="ALU6" s="94"/>
      <c r="ALV6" s="94"/>
      <c r="ALW6" s="94"/>
      <c r="ALX6" s="94"/>
      <c r="ALY6" s="94"/>
      <c r="ALZ6" s="94"/>
      <c r="AMA6" s="94"/>
      <c r="AMB6" s="94"/>
      <c r="AMC6" s="94"/>
      <c r="AMD6" s="94"/>
      <c r="AME6" s="94"/>
      <c r="AMF6" s="94"/>
      <c r="AMG6" s="94"/>
      <c r="AMH6" s="94"/>
      <c r="AMI6" s="94"/>
      <c r="AMJ6" s="94"/>
      <c r="AMK6" s="94"/>
    </row>
    <row r="7" spans="1:1025" ht="15.5" x14ac:dyDescent="0.35">
      <c r="A7" s="104">
        <v>43938</v>
      </c>
      <c r="B7" s="105" t="s">
        <v>98</v>
      </c>
      <c r="C7" s="106">
        <v>4</v>
      </c>
      <c r="D7" s="106">
        <f>D8+C7</f>
        <v>3447</v>
      </c>
      <c r="E7" s="107">
        <f>RIVM_Data!M33</f>
        <v>3459</v>
      </c>
      <c r="F7" s="107">
        <v>12</v>
      </c>
      <c r="G7" s="108">
        <f>D7-E7+F7</f>
        <v>0</v>
      </c>
      <c r="H7" s="129"/>
      <c r="I7" s="102"/>
      <c r="J7" s="135"/>
      <c r="K7" s="135"/>
      <c r="L7" s="103"/>
    </row>
    <row r="8" spans="1:1025" x14ac:dyDescent="0.3">
      <c r="A8" s="104">
        <v>43937</v>
      </c>
      <c r="B8" s="105" t="s">
        <v>98</v>
      </c>
      <c r="C8" s="106">
        <v>46</v>
      </c>
      <c r="D8" s="106">
        <f>D9+C8</f>
        <v>3443</v>
      </c>
      <c r="E8" s="107">
        <f>RIVM_Data!T33</f>
        <v>3315</v>
      </c>
      <c r="F8" s="107">
        <v>11</v>
      </c>
      <c r="G8" s="108">
        <f>D8-E8+F8</f>
        <v>139</v>
      </c>
      <c r="H8" s="97"/>
      <c r="I8" s="103"/>
      <c r="J8" s="103"/>
      <c r="K8" s="103"/>
      <c r="L8" s="103"/>
    </row>
    <row r="9" spans="1:1025" x14ac:dyDescent="0.3">
      <c r="A9" s="104">
        <v>43936</v>
      </c>
      <c r="B9" s="105" t="s">
        <v>98</v>
      </c>
      <c r="C9" s="106">
        <v>88</v>
      </c>
      <c r="D9" s="106">
        <f>D10+C9</f>
        <v>3397</v>
      </c>
      <c r="E9" s="109"/>
      <c r="F9" s="109"/>
      <c r="G9" s="110"/>
      <c r="H9" s="97"/>
    </row>
    <row r="10" spans="1:1025" x14ac:dyDescent="0.3">
      <c r="A10" s="104">
        <v>43935</v>
      </c>
      <c r="B10" s="105" t="s">
        <v>98</v>
      </c>
      <c r="C10" s="106">
        <v>116</v>
      </c>
      <c r="D10" s="106">
        <f>D11+C10</f>
        <v>3309</v>
      </c>
      <c r="E10" s="107">
        <f>RIVM_Data!AA33</f>
        <v>3134</v>
      </c>
      <c r="F10" s="107">
        <v>12</v>
      </c>
      <c r="G10" s="110">
        <f>D10-E10+F10</f>
        <v>187</v>
      </c>
      <c r="H10" s="97"/>
    </row>
    <row r="11" spans="1:1025" x14ac:dyDescent="0.3">
      <c r="A11" s="104">
        <v>43934</v>
      </c>
      <c r="B11" s="105" t="s">
        <v>98</v>
      </c>
      <c r="C11" s="106">
        <v>113</v>
      </c>
      <c r="D11" s="106">
        <f>D12+C11</f>
        <v>3193</v>
      </c>
      <c r="E11" s="107">
        <f>RIVM_Data!AO33</f>
        <v>2823</v>
      </c>
      <c r="F11" s="107">
        <v>9</v>
      </c>
      <c r="G11" s="110">
        <f>D11-E11+F11</f>
        <v>379</v>
      </c>
      <c r="H11" s="97"/>
    </row>
    <row r="12" spans="1:1025" x14ac:dyDescent="0.3">
      <c r="A12" s="104">
        <v>43933</v>
      </c>
      <c r="B12" s="105" t="s">
        <v>98</v>
      </c>
      <c r="C12" s="106">
        <v>126</v>
      </c>
      <c r="D12" s="106">
        <f>D13+C12</f>
        <v>3080</v>
      </c>
      <c r="E12" s="107">
        <f>RIVM_Data!AV33</f>
        <v>2737</v>
      </c>
      <c r="F12" s="107">
        <v>11</v>
      </c>
      <c r="G12" s="110">
        <f>D12-E12+F12</f>
        <v>354</v>
      </c>
      <c r="H12" s="97"/>
    </row>
    <row r="13" spans="1:1025" x14ac:dyDescent="0.3">
      <c r="A13" s="104">
        <v>43932</v>
      </c>
      <c r="B13" s="105" t="s">
        <v>98</v>
      </c>
      <c r="C13" s="106">
        <v>128</v>
      </c>
      <c r="D13" s="106">
        <f>D14+C13</f>
        <v>2954</v>
      </c>
      <c r="E13" s="107">
        <f>RIVM_Data!BC33</f>
        <v>2643</v>
      </c>
      <c r="F13" s="107">
        <v>11</v>
      </c>
      <c r="G13" s="110">
        <f>D13-E13+F13</f>
        <v>322</v>
      </c>
      <c r="H13" s="97"/>
    </row>
    <row r="14" spans="1:1025" x14ac:dyDescent="0.3">
      <c r="A14" s="104">
        <v>43931</v>
      </c>
      <c r="B14" s="105" t="s">
        <v>98</v>
      </c>
      <c r="C14" s="106">
        <v>131</v>
      </c>
      <c r="D14" s="106">
        <f>D15+C14</f>
        <v>2826</v>
      </c>
      <c r="E14" s="107">
        <f>RIVM_Data!BJ33</f>
        <v>2511</v>
      </c>
      <c r="F14" s="107">
        <v>8</v>
      </c>
      <c r="G14" s="110">
        <f>D14-E14+F14</f>
        <v>323</v>
      </c>
      <c r="H14" s="97"/>
    </row>
    <row r="15" spans="1:1025" x14ac:dyDescent="0.3">
      <c r="A15" s="104">
        <v>43930</v>
      </c>
      <c r="B15" s="105" t="s">
        <v>98</v>
      </c>
      <c r="C15" s="106">
        <v>99</v>
      </c>
      <c r="D15" s="106">
        <f>D16+C15</f>
        <v>2695</v>
      </c>
      <c r="E15" s="107">
        <f>RIVM_Data!BQ33</f>
        <v>2396</v>
      </c>
      <c r="F15" s="107">
        <v>7</v>
      </c>
      <c r="G15" s="110">
        <f>D15-E15+F15</f>
        <v>306</v>
      </c>
      <c r="H15" s="97"/>
    </row>
    <row r="16" spans="1:1025" x14ac:dyDescent="0.3">
      <c r="A16" s="104">
        <v>43929</v>
      </c>
      <c r="B16" s="105" t="s">
        <v>98</v>
      </c>
      <c r="C16" s="106">
        <v>138</v>
      </c>
      <c r="D16" s="106">
        <f>D17+C16</f>
        <v>2596</v>
      </c>
      <c r="E16" s="107">
        <f>RIVM_Data!BX33</f>
        <v>2248</v>
      </c>
      <c r="F16" s="107">
        <v>7</v>
      </c>
      <c r="G16" s="110">
        <f>D16-E16+F16</f>
        <v>355</v>
      </c>
      <c r="H16" s="97"/>
    </row>
    <row r="17" spans="1:10" x14ac:dyDescent="0.3">
      <c r="A17" s="104">
        <v>43928</v>
      </c>
      <c r="B17" s="105" t="s">
        <v>98</v>
      </c>
      <c r="C17" s="106">
        <v>140</v>
      </c>
      <c r="D17" s="106">
        <f>D18+C17</f>
        <v>2458</v>
      </c>
      <c r="E17" s="107">
        <f>RIVM_Data!CE33</f>
        <v>2101</v>
      </c>
      <c r="F17" s="107">
        <v>5</v>
      </c>
      <c r="G17" s="110">
        <f>D17-E17+F17</f>
        <v>362</v>
      </c>
      <c r="H17" s="97"/>
    </row>
    <row r="18" spans="1:10" x14ac:dyDescent="0.3">
      <c r="A18" s="104">
        <v>43927</v>
      </c>
      <c r="B18" s="105" t="s">
        <v>98</v>
      </c>
      <c r="C18" s="106">
        <v>147</v>
      </c>
      <c r="D18" s="106">
        <f>D19+C18</f>
        <v>2318</v>
      </c>
      <c r="E18" s="107">
        <f>RIVM_Data!CL33</f>
        <v>1867</v>
      </c>
      <c r="F18" s="107">
        <v>3</v>
      </c>
      <c r="G18" s="110">
        <f>D18-E18+F18</f>
        <v>454</v>
      </c>
      <c r="H18" s="98"/>
    </row>
    <row r="19" spans="1:10" x14ac:dyDescent="0.3">
      <c r="A19" s="104">
        <v>43926</v>
      </c>
      <c r="B19" s="105" t="s">
        <v>98</v>
      </c>
      <c r="C19" s="106">
        <v>146</v>
      </c>
      <c r="D19" s="106">
        <f>D20+C19</f>
        <v>2171</v>
      </c>
      <c r="E19" s="107">
        <f>RIVM_Data!CS33</f>
        <v>1766</v>
      </c>
      <c r="F19" s="107">
        <v>3</v>
      </c>
      <c r="G19" s="110">
        <f>D19-E19+F19</f>
        <v>408</v>
      </c>
      <c r="H19" s="98"/>
    </row>
    <row r="20" spans="1:10" x14ac:dyDescent="0.3">
      <c r="A20" s="104">
        <v>43925</v>
      </c>
      <c r="B20" s="105" t="s">
        <v>98</v>
      </c>
      <c r="C20" s="106">
        <v>152</v>
      </c>
      <c r="D20" s="106">
        <f>D21+C20</f>
        <v>2025</v>
      </c>
      <c r="E20" s="107">
        <f>RIVM_Data!CZ33</f>
        <v>1651</v>
      </c>
      <c r="F20" s="107">
        <v>2</v>
      </c>
      <c r="G20" s="110">
        <f>D20-E20+F20</f>
        <v>376</v>
      </c>
      <c r="H20" s="98"/>
    </row>
    <row r="21" spans="1:10" x14ac:dyDescent="0.3">
      <c r="A21" s="104">
        <v>43924</v>
      </c>
      <c r="B21" s="105" t="s">
        <v>98</v>
      </c>
      <c r="C21" s="106">
        <v>154</v>
      </c>
      <c r="D21" s="106">
        <f>D22+C21</f>
        <v>1873</v>
      </c>
      <c r="E21" s="109"/>
      <c r="F21" s="109"/>
      <c r="G21" s="110"/>
      <c r="H21" s="98"/>
    </row>
    <row r="22" spans="1:10" x14ac:dyDescent="0.3">
      <c r="A22" s="104">
        <v>43923</v>
      </c>
      <c r="B22" s="105" t="s">
        <v>98</v>
      </c>
      <c r="C22" s="106">
        <v>162</v>
      </c>
      <c r="D22" s="106">
        <f>D23+C22</f>
        <v>1719</v>
      </c>
      <c r="E22" s="107">
        <f>RIVM_Data!DG33</f>
        <v>1339</v>
      </c>
      <c r="F22" s="107">
        <v>2</v>
      </c>
      <c r="G22" s="110">
        <f>D22-E22+F22</f>
        <v>382</v>
      </c>
      <c r="H22" s="98"/>
    </row>
    <row r="23" spans="1:10" x14ac:dyDescent="0.3">
      <c r="A23" s="104">
        <v>43922</v>
      </c>
      <c r="B23" s="105" t="s">
        <v>98</v>
      </c>
      <c r="C23" s="106">
        <v>154</v>
      </c>
      <c r="D23" s="106">
        <f>D24+C23</f>
        <v>1557</v>
      </c>
      <c r="E23" s="107">
        <f>RIVM_Data!DN33</f>
        <v>1173</v>
      </c>
      <c r="F23" s="107">
        <v>4</v>
      </c>
      <c r="G23" s="110">
        <f>D23-E23+F23</f>
        <v>388</v>
      </c>
      <c r="H23" s="98"/>
    </row>
    <row r="24" spans="1:10" x14ac:dyDescent="0.3">
      <c r="A24" s="104">
        <v>43921</v>
      </c>
      <c r="B24" s="105" t="s">
        <v>98</v>
      </c>
      <c r="C24" s="106">
        <v>163</v>
      </c>
      <c r="D24" s="106">
        <f>D25+C24</f>
        <v>1403</v>
      </c>
      <c r="E24" s="107">
        <f>RIVM_Data!DU33</f>
        <v>1039</v>
      </c>
      <c r="F24" s="107">
        <v>1</v>
      </c>
      <c r="G24" s="110">
        <f>D24-E24+F24</f>
        <v>365</v>
      </c>
      <c r="H24" s="98"/>
    </row>
    <row r="25" spans="1:10" x14ac:dyDescent="0.3">
      <c r="A25" s="104">
        <v>43920</v>
      </c>
      <c r="B25" s="105" t="s">
        <v>98</v>
      </c>
      <c r="C25" s="106">
        <v>148</v>
      </c>
      <c r="D25" s="106">
        <f>D26+C25</f>
        <v>1240</v>
      </c>
      <c r="E25" s="107">
        <f>RIVM_Data!EB33</f>
        <v>864</v>
      </c>
      <c r="F25" s="107">
        <v>0</v>
      </c>
      <c r="G25" s="110">
        <f>D25-E25+F25</f>
        <v>376</v>
      </c>
      <c r="I25" s="99"/>
    </row>
    <row r="26" spans="1:10" x14ac:dyDescent="0.3">
      <c r="A26" s="104">
        <v>43919</v>
      </c>
      <c r="B26" s="105" t="s">
        <v>98</v>
      </c>
      <c r="C26" s="106">
        <v>119</v>
      </c>
      <c r="D26" s="106">
        <f>D27+C26</f>
        <v>1092</v>
      </c>
      <c r="E26" s="107">
        <f>RIVM_Data!EI33</f>
        <v>771</v>
      </c>
      <c r="F26" s="107">
        <v>0</v>
      </c>
      <c r="G26" s="110">
        <f>D26-E26+F26</f>
        <v>321</v>
      </c>
      <c r="H26" s="99"/>
    </row>
    <row r="27" spans="1:10" x14ac:dyDescent="0.3">
      <c r="A27" s="104">
        <v>43918</v>
      </c>
      <c r="B27" s="105" t="s">
        <v>98</v>
      </c>
      <c r="C27" s="106">
        <v>148</v>
      </c>
      <c r="D27" s="106">
        <f>D28+C27</f>
        <v>973</v>
      </c>
      <c r="E27" s="107">
        <f>RIVM_Data!EP33</f>
        <v>639</v>
      </c>
      <c r="F27" s="107">
        <v>0</v>
      </c>
      <c r="G27" s="110">
        <f>D27-E27+F27</f>
        <v>334</v>
      </c>
      <c r="H27" s="99"/>
    </row>
    <row r="28" spans="1:10" x14ac:dyDescent="0.3">
      <c r="A28" s="104">
        <v>43917</v>
      </c>
      <c r="B28" s="105" t="s">
        <v>98</v>
      </c>
      <c r="C28" s="106">
        <v>105</v>
      </c>
      <c r="D28" s="106">
        <f>D29+C28</f>
        <v>825</v>
      </c>
      <c r="E28" s="109"/>
      <c r="F28" s="109"/>
      <c r="G28" s="110"/>
      <c r="H28" s="99"/>
    </row>
    <row r="29" spans="1:10" x14ac:dyDescent="0.3">
      <c r="A29" s="104">
        <v>43916</v>
      </c>
      <c r="B29" s="105" t="s">
        <v>98</v>
      </c>
      <c r="C29" s="106">
        <v>124</v>
      </c>
      <c r="D29" s="106">
        <f>D30+C29</f>
        <v>720</v>
      </c>
      <c r="E29" s="107">
        <f>RIVM_Data!EW33</f>
        <v>434</v>
      </c>
      <c r="F29" s="107">
        <v>4</v>
      </c>
      <c r="G29" s="110">
        <f>D29-E29+F29</f>
        <v>290</v>
      </c>
      <c r="H29" s="99"/>
    </row>
    <row r="30" spans="1:10" x14ac:dyDescent="0.3">
      <c r="A30" s="104">
        <v>43915</v>
      </c>
      <c r="B30" s="105" t="s">
        <v>98</v>
      </c>
      <c r="C30" s="106">
        <v>110</v>
      </c>
      <c r="D30" s="106">
        <f>D31+C30</f>
        <v>596</v>
      </c>
      <c r="E30" s="107">
        <f>RIVM_Data!FD33</f>
        <v>356</v>
      </c>
      <c r="F30" s="107">
        <v>0</v>
      </c>
      <c r="G30" s="110">
        <f>D30-E30+F30</f>
        <v>240</v>
      </c>
      <c r="H30" s="99"/>
    </row>
    <row r="31" spans="1:10" x14ac:dyDescent="0.3">
      <c r="A31" s="104">
        <v>43914</v>
      </c>
      <c r="B31" s="105" t="s">
        <v>98</v>
      </c>
      <c r="C31" s="106">
        <v>74</v>
      </c>
      <c r="D31" s="106">
        <f>D32+C31</f>
        <v>486</v>
      </c>
      <c r="E31" s="107">
        <f>RIVM_Data!FK33</f>
        <v>276</v>
      </c>
      <c r="F31" s="107">
        <v>0</v>
      </c>
      <c r="G31" s="110">
        <f>D31-E31+F31</f>
        <v>210</v>
      </c>
      <c r="H31" s="99"/>
      <c r="J31" s="99"/>
    </row>
    <row r="32" spans="1:10" x14ac:dyDescent="0.3">
      <c r="A32" s="104">
        <v>43913</v>
      </c>
      <c r="B32" s="105" t="s">
        <v>98</v>
      </c>
      <c r="C32" s="106">
        <v>86</v>
      </c>
      <c r="D32" s="106">
        <f>D33+C32</f>
        <v>412</v>
      </c>
      <c r="E32" s="107">
        <f>RIVM_Data!FR33</f>
        <v>213</v>
      </c>
      <c r="F32" s="107">
        <v>0</v>
      </c>
      <c r="G32" s="110">
        <f>D32-E32+F32</f>
        <v>199</v>
      </c>
      <c r="H32" s="99"/>
      <c r="I32" s="99"/>
    </row>
    <row r="33" spans="1:9" x14ac:dyDescent="0.3">
      <c r="A33" s="104">
        <v>43912</v>
      </c>
      <c r="B33" s="105" t="s">
        <v>98</v>
      </c>
      <c r="C33" s="106">
        <v>60</v>
      </c>
      <c r="D33" s="106">
        <f>D34+C33</f>
        <v>326</v>
      </c>
      <c r="E33" s="106"/>
      <c r="F33" s="106"/>
      <c r="G33" s="110"/>
      <c r="H33" s="99"/>
      <c r="I33" s="99"/>
    </row>
    <row r="34" spans="1:9" x14ac:dyDescent="0.3">
      <c r="A34" s="104">
        <v>43911</v>
      </c>
      <c r="B34" s="105" t="s">
        <v>98</v>
      </c>
      <c r="C34" s="106">
        <v>62</v>
      </c>
      <c r="D34" s="106">
        <f>D35+C34</f>
        <v>266</v>
      </c>
      <c r="E34" s="106"/>
      <c r="F34" s="106"/>
      <c r="G34" s="110"/>
      <c r="H34" s="99"/>
      <c r="I34" s="99"/>
    </row>
    <row r="35" spans="1:9" x14ac:dyDescent="0.3">
      <c r="A35" s="104">
        <v>43910</v>
      </c>
      <c r="B35" s="105" t="s">
        <v>98</v>
      </c>
      <c r="C35" s="106">
        <v>55</v>
      </c>
      <c r="D35" s="106">
        <f>D36+C35</f>
        <v>204</v>
      </c>
      <c r="E35" s="106"/>
      <c r="F35" s="106"/>
      <c r="G35" s="110"/>
      <c r="H35" s="99"/>
      <c r="I35" s="99"/>
    </row>
    <row r="36" spans="1:9" x14ac:dyDescent="0.3">
      <c r="A36" s="104">
        <v>43909</v>
      </c>
      <c r="B36" s="105" t="s">
        <v>98</v>
      </c>
      <c r="C36" s="106">
        <v>43</v>
      </c>
      <c r="D36" s="106">
        <f>D37+C36</f>
        <v>149</v>
      </c>
      <c r="E36" s="106"/>
      <c r="F36" s="106"/>
      <c r="G36" s="110"/>
      <c r="H36" s="99"/>
      <c r="I36" s="99"/>
    </row>
    <row r="37" spans="1:9" x14ac:dyDescent="0.3">
      <c r="A37" s="104">
        <v>43908</v>
      </c>
      <c r="B37" s="105" t="s">
        <v>98</v>
      </c>
      <c r="C37" s="106">
        <v>20</v>
      </c>
      <c r="D37" s="106">
        <f>D38+C37</f>
        <v>106</v>
      </c>
      <c r="E37" s="106"/>
      <c r="F37" s="106"/>
      <c r="G37" s="110"/>
      <c r="H37" s="99"/>
      <c r="I37" s="99"/>
    </row>
    <row r="38" spans="1:9" x14ac:dyDescent="0.3">
      <c r="A38" s="104">
        <v>43907</v>
      </c>
      <c r="B38" s="105" t="s">
        <v>98</v>
      </c>
      <c r="C38" s="106">
        <v>22</v>
      </c>
      <c r="D38" s="106">
        <f>D39+C38</f>
        <v>86</v>
      </c>
      <c r="E38" s="106"/>
      <c r="F38" s="106"/>
      <c r="G38" s="110"/>
      <c r="H38" s="99"/>
      <c r="I38" s="99"/>
    </row>
    <row r="39" spans="1:9" x14ac:dyDescent="0.3">
      <c r="A39" s="104">
        <v>43906</v>
      </c>
      <c r="B39" s="105" t="s">
        <v>98</v>
      </c>
      <c r="C39" s="106">
        <v>23</v>
      </c>
      <c r="D39" s="106">
        <f>D40+C39</f>
        <v>64</v>
      </c>
      <c r="E39" s="106"/>
      <c r="F39" s="106"/>
      <c r="G39" s="110"/>
      <c r="H39" s="99"/>
      <c r="I39" s="99"/>
    </row>
    <row r="40" spans="1:9" x14ac:dyDescent="0.3">
      <c r="A40" s="104">
        <v>43905</v>
      </c>
      <c r="B40" s="105" t="s">
        <v>98</v>
      </c>
      <c r="C40" s="106">
        <v>14</v>
      </c>
      <c r="D40" s="106">
        <f>D41+C40</f>
        <v>41</v>
      </c>
      <c r="E40" s="106"/>
      <c r="F40" s="106"/>
      <c r="G40" s="110"/>
      <c r="H40" s="99"/>
      <c r="I40" s="99"/>
    </row>
    <row r="41" spans="1:9" x14ac:dyDescent="0.3">
      <c r="A41" s="104">
        <v>43904</v>
      </c>
      <c r="B41" s="105" t="s">
        <v>98</v>
      </c>
      <c r="C41" s="106">
        <v>10</v>
      </c>
      <c r="D41" s="106">
        <f>D42+C41</f>
        <v>27</v>
      </c>
      <c r="E41" s="106"/>
      <c r="F41" s="106"/>
      <c r="G41" s="110"/>
      <c r="H41" s="99"/>
      <c r="I41" s="99"/>
    </row>
    <row r="42" spans="1:9" x14ac:dyDescent="0.3">
      <c r="A42" s="104">
        <v>43903</v>
      </c>
      <c r="B42" s="105" t="s">
        <v>98</v>
      </c>
      <c r="C42" s="106">
        <v>6</v>
      </c>
      <c r="D42" s="106">
        <f>D43+C42</f>
        <v>17</v>
      </c>
      <c r="E42" s="106"/>
      <c r="F42" s="106"/>
      <c r="G42" s="110"/>
      <c r="H42" s="99"/>
      <c r="I42" s="99"/>
    </row>
    <row r="43" spans="1:9" x14ac:dyDescent="0.3">
      <c r="A43" s="104">
        <v>43902</v>
      </c>
      <c r="B43" s="105" t="s">
        <v>98</v>
      </c>
      <c r="C43" s="106">
        <v>3</v>
      </c>
      <c r="D43" s="106">
        <f>D44+C43</f>
        <v>11</v>
      </c>
      <c r="E43" s="106"/>
      <c r="F43" s="106"/>
      <c r="G43" s="110"/>
      <c r="H43" s="99"/>
      <c r="I43" s="99"/>
    </row>
    <row r="44" spans="1:9" x14ac:dyDescent="0.3">
      <c r="A44" s="104">
        <v>43901</v>
      </c>
      <c r="B44" s="105" t="s">
        <v>98</v>
      </c>
      <c r="C44" s="106">
        <v>3</v>
      </c>
      <c r="D44" s="106">
        <f>D45+C44</f>
        <v>8</v>
      </c>
      <c r="E44" s="106"/>
      <c r="F44" s="106"/>
      <c r="G44" s="110"/>
      <c r="H44" s="99"/>
      <c r="I44" s="99"/>
    </row>
    <row r="45" spans="1:9" x14ac:dyDescent="0.3">
      <c r="A45" s="104">
        <v>43900</v>
      </c>
      <c r="B45" s="105" t="s">
        <v>98</v>
      </c>
      <c r="C45" s="106">
        <v>1</v>
      </c>
      <c r="D45" s="106">
        <f>D46+C45</f>
        <v>5</v>
      </c>
      <c r="E45" s="106"/>
      <c r="F45" s="106"/>
      <c r="G45" s="110"/>
      <c r="H45" s="99"/>
      <c r="I45" s="99"/>
    </row>
    <row r="46" spans="1:9" x14ac:dyDescent="0.3">
      <c r="A46" s="104">
        <v>43899</v>
      </c>
      <c r="B46" s="105" t="s">
        <v>98</v>
      </c>
      <c r="C46" s="106">
        <v>0</v>
      </c>
      <c r="D46" s="106">
        <f>D47+C46</f>
        <v>4</v>
      </c>
      <c r="E46" s="106"/>
      <c r="F46" s="106"/>
      <c r="G46" s="110"/>
      <c r="H46" s="99"/>
      <c r="I46" s="99"/>
    </row>
    <row r="47" spans="1:9" x14ac:dyDescent="0.3">
      <c r="A47" s="104">
        <v>43898</v>
      </c>
      <c r="B47" s="105" t="s">
        <v>98</v>
      </c>
      <c r="C47" s="106">
        <v>2</v>
      </c>
      <c r="D47" s="106">
        <f>D48+C47</f>
        <v>4</v>
      </c>
      <c r="E47" s="106"/>
      <c r="F47" s="106"/>
      <c r="G47" s="110"/>
      <c r="H47" s="99"/>
      <c r="I47" s="99"/>
    </row>
    <row r="48" spans="1:9" x14ac:dyDescent="0.3">
      <c r="A48" s="104">
        <v>43897</v>
      </c>
      <c r="B48" s="105" t="s">
        <v>98</v>
      </c>
      <c r="C48" s="106">
        <v>1</v>
      </c>
      <c r="D48" s="106">
        <f>D49+C48</f>
        <v>2</v>
      </c>
      <c r="E48" s="106"/>
      <c r="F48" s="106"/>
      <c r="G48" s="110"/>
      <c r="H48" s="99"/>
      <c r="I48" s="99"/>
    </row>
    <row r="49" spans="1:9" x14ac:dyDescent="0.3">
      <c r="A49" s="104">
        <v>43896</v>
      </c>
      <c r="B49" s="105" t="s">
        <v>98</v>
      </c>
      <c r="C49" s="106">
        <v>1</v>
      </c>
      <c r="D49" s="106">
        <f>D50+C49</f>
        <v>1</v>
      </c>
      <c r="E49" s="106"/>
      <c r="F49" s="106"/>
      <c r="G49" s="110"/>
      <c r="H49" s="99"/>
      <c r="I49" s="99"/>
    </row>
    <row r="50" spans="1:9" x14ac:dyDescent="0.3">
      <c r="A50" s="104">
        <v>43895</v>
      </c>
      <c r="B50" s="105" t="s">
        <v>98</v>
      </c>
      <c r="C50" s="106">
        <v>0</v>
      </c>
      <c r="D50" s="106">
        <f>D51+C50</f>
        <v>0</v>
      </c>
      <c r="E50" s="106"/>
      <c r="F50" s="106"/>
      <c r="G50" s="110"/>
      <c r="H50" s="99"/>
      <c r="I50" s="99"/>
    </row>
    <row r="51" spans="1:9" x14ac:dyDescent="0.3">
      <c r="A51" s="104">
        <v>43894</v>
      </c>
      <c r="B51" s="105" t="s">
        <v>98</v>
      </c>
      <c r="C51" s="106">
        <v>0</v>
      </c>
      <c r="D51" s="106">
        <f>D52+C51</f>
        <v>0</v>
      </c>
      <c r="E51" s="106"/>
      <c r="F51" s="106"/>
      <c r="G51" s="110"/>
      <c r="H51" s="99"/>
      <c r="I51" s="99"/>
    </row>
    <row r="52" spans="1:9" x14ac:dyDescent="0.3">
      <c r="A52" s="104">
        <v>43893</v>
      </c>
      <c r="B52" s="105" t="s">
        <v>98</v>
      </c>
      <c r="C52" s="106">
        <v>0</v>
      </c>
      <c r="D52" s="106">
        <f>D53+C52</f>
        <v>0</v>
      </c>
      <c r="E52" s="106"/>
      <c r="F52" s="106"/>
      <c r="G52" s="110"/>
      <c r="H52" s="99"/>
      <c r="I52" s="99"/>
    </row>
    <row r="53" spans="1:9" x14ac:dyDescent="0.3">
      <c r="A53" s="104">
        <v>43892</v>
      </c>
      <c r="B53" s="105" t="s">
        <v>98</v>
      </c>
      <c r="C53" s="106">
        <v>0</v>
      </c>
      <c r="D53" s="106">
        <f>D54+C53</f>
        <v>0</v>
      </c>
      <c r="E53" s="106"/>
      <c r="F53" s="106"/>
      <c r="G53" s="110"/>
      <c r="H53" s="99"/>
      <c r="I53" s="99"/>
    </row>
    <row r="54" spans="1:9" x14ac:dyDescent="0.3">
      <c r="A54" s="104">
        <v>43891</v>
      </c>
      <c r="B54" s="105" t="s">
        <v>98</v>
      </c>
      <c r="C54" s="106">
        <v>0</v>
      </c>
      <c r="D54" s="106">
        <f>D55+C54</f>
        <v>0</v>
      </c>
      <c r="E54" s="106"/>
      <c r="F54" s="106"/>
      <c r="G54" s="111"/>
      <c r="H54" s="99"/>
      <c r="I54" s="99"/>
    </row>
    <row r="55" spans="1:9" x14ac:dyDescent="0.3">
      <c r="A55" s="104">
        <v>43890</v>
      </c>
      <c r="B55" s="105" t="s">
        <v>98</v>
      </c>
      <c r="C55" s="106">
        <v>0</v>
      </c>
      <c r="D55" s="106">
        <f>D56+C55</f>
        <v>0</v>
      </c>
      <c r="E55" s="106"/>
      <c r="F55" s="106"/>
      <c r="G55" s="111"/>
      <c r="H55" s="99"/>
      <c r="I55" s="99"/>
    </row>
    <row r="56" spans="1:9" x14ac:dyDescent="0.3">
      <c r="A56" s="104">
        <v>43889</v>
      </c>
      <c r="B56" s="105" t="s">
        <v>98</v>
      </c>
      <c r="C56" s="106">
        <v>0</v>
      </c>
      <c r="D56" s="106">
        <f>D57+C56</f>
        <v>0</v>
      </c>
      <c r="E56" s="106"/>
      <c r="F56" s="106"/>
      <c r="G56" s="111"/>
      <c r="I56" s="99"/>
    </row>
    <row r="57" spans="1:9" x14ac:dyDescent="0.3">
      <c r="A57" s="112">
        <v>43888</v>
      </c>
      <c r="B57" s="113" t="s">
        <v>98</v>
      </c>
      <c r="C57" s="114">
        <v>0</v>
      </c>
      <c r="D57" s="114">
        <f>C57</f>
        <v>0</v>
      </c>
      <c r="E57" s="114"/>
      <c r="F57" s="114"/>
      <c r="G57" s="115"/>
      <c r="I57" s="99"/>
    </row>
    <row r="58" spans="1:9" x14ac:dyDescent="0.3">
      <c r="A58" s="95"/>
      <c r="B58" s="96"/>
      <c r="D58" s="100"/>
      <c r="E58" s="95"/>
      <c r="F58" s="95"/>
      <c r="G58" s="96"/>
      <c r="H58" s="100"/>
      <c r="I58" s="99"/>
    </row>
    <row r="59" spans="1:9" x14ac:dyDescent="0.3">
      <c r="A59" s="95"/>
      <c r="B59" s="96"/>
      <c r="D59" s="100"/>
      <c r="E59" s="95"/>
      <c r="F59" s="95"/>
      <c r="G59" s="96"/>
      <c r="H59" s="100"/>
      <c r="I59" s="99"/>
    </row>
    <row r="60" spans="1:9" x14ac:dyDescent="0.3">
      <c r="A60" s="95"/>
      <c r="B60" s="96"/>
      <c r="D60" s="100"/>
      <c r="E60" s="95"/>
      <c r="F60" s="95"/>
      <c r="G60" s="96"/>
      <c r="I60" s="99"/>
    </row>
    <row r="61" spans="1:9" x14ac:dyDescent="0.3">
      <c r="A61" s="87" t="s">
        <v>4</v>
      </c>
      <c r="I61" s="99"/>
    </row>
    <row r="62" spans="1:9" x14ac:dyDescent="0.3">
      <c r="A62" s="88" t="s">
        <v>8</v>
      </c>
      <c r="E62" s="101" t="s">
        <v>9</v>
      </c>
      <c r="F62" s="101"/>
    </row>
  </sheetData>
  <mergeCells count="1">
    <mergeCell ref="J7:K7"/>
  </mergeCells>
  <hyperlinks>
    <hyperlink ref="E62"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1233</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178</cp:revision>
  <dcterms:created xsi:type="dcterms:W3CDTF">2020-03-25T21:26:52Z</dcterms:created>
  <dcterms:modified xsi:type="dcterms:W3CDTF">2020-04-18T08:20:42Z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