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TheNetherlands\"/>
    </mc:Choice>
  </mc:AlternateContent>
  <bookViews>
    <workbookView xWindow="0" yWindow="0" windowWidth="16380" windowHeight="8190" tabRatio="500" activeTab="1"/>
  </bookViews>
  <sheets>
    <sheet name="Metadata" sheetId="1" r:id="rId1"/>
    <sheet name="RIVM_Data" sheetId="2" r:id="rId2"/>
    <sheet name="DailyTotal" sheetId="3" r:id="rId3"/>
  </sheets>
  <definedNames>
    <definedName name="_xlnm._FilterDatabase" localSheetId="1">RIVM_Data!$G$107:$NH$107</definedName>
  </definedNames>
  <calcPr calcId="162913"/>
  <extLst>
    <ext xmlns:loext="http://schemas.libreoffice.org/" uri="{7626C862-2A13-11E5-B345-FEFF819CDC9F}">
      <loext:extCalcPr stringRefSyntax="CalcA1ExcelA1"/>
    </ext>
  </extLst>
</workbook>
</file>

<file path=xl/calcChain.xml><?xml version="1.0" encoding="utf-8"?>
<calcChain xmlns="http://schemas.openxmlformats.org/spreadsheetml/2006/main">
  <c r="D105" i="3" l="1"/>
  <c r="D104" i="3" s="1"/>
  <c r="D103" i="3" s="1"/>
  <c r="D102" i="3" s="1"/>
  <c r="D101" i="3" s="1"/>
  <c r="D100" i="3" s="1"/>
  <c r="D99" i="3" s="1"/>
  <c r="D98" i="3" s="1"/>
  <c r="D97" i="3" s="1"/>
  <c r="D96" i="3" s="1"/>
  <c r="D95" i="3" s="1"/>
  <c r="D94" i="3" s="1"/>
  <c r="D93" i="3" s="1"/>
  <c r="D92" i="3" s="1"/>
  <c r="D91" i="3" s="1"/>
  <c r="D90" i="3" s="1"/>
  <c r="D89" i="3" s="1"/>
  <c r="D88" i="3" s="1"/>
  <c r="D87" i="3" s="1"/>
  <c r="D86" i="3" s="1"/>
  <c r="D85" i="3" s="1"/>
  <c r="D84" i="3" s="1"/>
  <c r="D83" i="3" s="1"/>
  <c r="D82" i="3" s="1"/>
  <c r="D81" i="3" s="1"/>
  <c r="D80" i="3" s="1"/>
  <c r="SB33" i="2"/>
  <c r="E78" i="3" s="1"/>
  <c r="RU33" i="2"/>
  <c r="E77" i="3" s="1"/>
  <c r="RN33" i="2"/>
  <c r="E75" i="3" s="1"/>
  <c r="PX33" i="2"/>
  <c r="E68" i="3" s="1"/>
  <c r="PQ33" i="2"/>
  <c r="E67" i="3" s="1"/>
  <c r="PJ33" i="2"/>
  <c r="E66" i="3" s="1"/>
  <c r="OS33" i="2"/>
  <c r="OQ33" i="2"/>
  <c r="OG33" i="2"/>
  <c r="OE33" i="2"/>
  <c r="OC33" i="2"/>
  <c r="NS33" i="2"/>
  <c r="NQ33" i="2"/>
  <c r="NC33" i="2"/>
  <c r="NA33" i="2"/>
  <c r="MO33" i="2"/>
  <c r="MM33" i="2"/>
  <c r="LY33" i="2"/>
  <c r="LM33" i="2"/>
  <c r="KY33" i="2"/>
  <c r="KW33" i="2"/>
  <c r="KK33" i="2"/>
  <c r="KI33" i="2"/>
  <c r="JW33" i="2"/>
  <c r="JU33" i="2"/>
  <c r="JI33" i="2"/>
  <c r="IU33" i="2"/>
  <c r="IS33" i="2"/>
  <c r="IG33" i="2"/>
  <c r="IE33" i="2"/>
  <c r="HS33" i="2"/>
  <c r="HQ33" i="2"/>
  <c r="HE33" i="2"/>
  <c r="GO33" i="2"/>
  <c r="FT33" i="2"/>
  <c r="FA33" i="2"/>
  <c r="CW33" i="2"/>
  <c r="CG33" i="2"/>
  <c r="J33" i="2"/>
  <c r="SP30" i="2"/>
  <c r="SP33" i="2" s="1"/>
  <c r="E80" i="3" s="1"/>
  <c r="SI30" i="2"/>
  <c r="SI33" i="2" s="1"/>
  <c r="E79" i="3" s="1"/>
  <c r="SB30" i="2"/>
  <c r="RU30" i="2"/>
  <c r="RN30" i="2"/>
  <c r="RG30" i="2"/>
  <c r="QZ30" i="2"/>
  <c r="QZ33" i="2" s="1"/>
  <c r="E73" i="3" s="1"/>
  <c r="QS30" i="2"/>
  <c r="QS33" i="2" s="1"/>
  <c r="E72" i="3" s="1"/>
  <c r="QL30" i="2"/>
  <c r="QL33" i="2" s="1"/>
  <c r="E71" i="3" s="1"/>
  <c r="QE30" i="2"/>
  <c r="QE33" i="2" s="1"/>
  <c r="E70" i="3" s="1"/>
  <c r="PX30" i="2"/>
  <c r="PQ30" i="2"/>
  <c r="PJ30" i="2"/>
  <c r="PB30" i="2"/>
  <c r="PB33" i="2" s="1"/>
  <c r="OZ30" i="2"/>
  <c r="OZ33" i="2" s="1"/>
  <c r="OX30" i="2"/>
  <c r="OX33" i="2" s="1"/>
  <c r="OU30" i="2"/>
  <c r="OU33" i="2" s="1"/>
  <c r="OS30" i="2"/>
  <c r="OQ30" i="2"/>
  <c r="ON30" i="2"/>
  <c r="ON33" i="2" s="1"/>
  <c r="OL30" i="2"/>
  <c r="OL33" i="2" s="1"/>
  <c r="OJ30" i="2"/>
  <c r="OJ33" i="2" s="1"/>
  <c r="OG30" i="2"/>
  <c r="OE30" i="2"/>
  <c r="OC30" i="2"/>
  <c r="NZ30" i="2"/>
  <c r="NZ33" i="2" s="1"/>
  <c r="NX30" i="2"/>
  <c r="NX33" i="2" s="1"/>
  <c r="NV30" i="2"/>
  <c r="NV33" i="2" s="1"/>
  <c r="NS30" i="2"/>
  <c r="NQ30" i="2"/>
  <c r="NO30" i="2"/>
  <c r="NL30" i="2"/>
  <c r="NL33" i="2" s="1"/>
  <c r="NJ30" i="2"/>
  <c r="NJ33" i="2" s="1"/>
  <c r="NH30" i="2"/>
  <c r="NH33" i="2" s="1"/>
  <c r="NE30" i="2"/>
  <c r="NE33" i="2" s="1"/>
  <c r="NC30" i="2"/>
  <c r="NA30" i="2"/>
  <c r="MX30" i="2"/>
  <c r="MX33" i="2" s="1"/>
  <c r="MV30" i="2"/>
  <c r="MV33" i="2" s="1"/>
  <c r="MT30" i="2"/>
  <c r="MT33" i="2" s="1"/>
  <c r="MQ30" i="2"/>
  <c r="MQ33" i="2" s="1"/>
  <c r="MO30" i="2"/>
  <c r="MM30" i="2"/>
  <c r="MJ30" i="2"/>
  <c r="MJ33" i="2" s="1"/>
  <c r="MH30" i="2"/>
  <c r="MH33" i="2" s="1"/>
  <c r="MF30" i="2"/>
  <c r="MF33" i="2" s="1"/>
  <c r="MC30" i="2"/>
  <c r="MC33" i="2" s="1"/>
  <c r="MA30" i="2"/>
  <c r="LY30" i="2"/>
  <c r="LV30" i="2"/>
  <c r="LV33" i="2" s="1"/>
  <c r="LT30" i="2"/>
  <c r="LT33" i="2" s="1"/>
  <c r="LR30" i="2"/>
  <c r="LR33" i="2" s="1"/>
  <c r="LO30" i="2"/>
  <c r="LO33" i="2" s="1"/>
  <c r="LM30" i="2"/>
  <c r="LK30" i="2"/>
  <c r="LH30" i="2"/>
  <c r="LH33" i="2" s="1"/>
  <c r="LF30" i="2"/>
  <c r="LF33" i="2" s="1"/>
  <c r="LD30" i="2"/>
  <c r="LD33" i="2" s="1"/>
  <c r="LA30" i="2"/>
  <c r="LA33" i="2" s="1"/>
  <c r="KY30" i="2"/>
  <c r="KW30" i="2"/>
  <c r="KT30" i="2"/>
  <c r="KT33" i="2" s="1"/>
  <c r="KR30" i="2"/>
  <c r="KR33" i="2" s="1"/>
  <c r="KP30" i="2"/>
  <c r="KP33" i="2" s="1"/>
  <c r="KM30" i="2"/>
  <c r="KM33" i="2" s="1"/>
  <c r="KK30" i="2"/>
  <c r="KI30" i="2"/>
  <c r="KF30" i="2"/>
  <c r="KF33" i="2" s="1"/>
  <c r="KD30" i="2"/>
  <c r="KD33" i="2" s="1"/>
  <c r="KB30" i="2"/>
  <c r="KB33" i="2" s="1"/>
  <c r="JY30" i="2"/>
  <c r="JY33" i="2" s="1"/>
  <c r="JW30" i="2"/>
  <c r="JU30" i="2"/>
  <c r="JR30" i="2"/>
  <c r="JR33" i="2" s="1"/>
  <c r="JP30" i="2"/>
  <c r="JP33" i="2" s="1"/>
  <c r="JN30" i="2"/>
  <c r="JN33" i="2" s="1"/>
  <c r="JK30" i="2"/>
  <c r="JK33" i="2" s="1"/>
  <c r="JI30" i="2"/>
  <c r="JG30" i="2"/>
  <c r="JD30" i="2"/>
  <c r="JD33" i="2" s="1"/>
  <c r="JB30" i="2"/>
  <c r="JB33" i="2" s="1"/>
  <c r="IZ30" i="2"/>
  <c r="IZ33" i="2" s="1"/>
  <c r="IW30" i="2"/>
  <c r="IW33" i="2" s="1"/>
  <c r="IU30" i="2"/>
  <c r="IS30" i="2"/>
  <c r="IP30" i="2"/>
  <c r="IP33" i="2" s="1"/>
  <c r="IN30" i="2"/>
  <c r="IN33" i="2" s="1"/>
  <c r="IL30" i="2"/>
  <c r="IL33" i="2" s="1"/>
  <c r="II30" i="2"/>
  <c r="II33" i="2" s="1"/>
  <c r="IG30" i="2"/>
  <c r="IE30" i="2"/>
  <c r="IB30" i="2"/>
  <c r="IB33" i="2" s="1"/>
  <c r="HZ30" i="2"/>
  <c r="HZ33" i="2" s="1"/>
  <c r="HX30" i="2"/>
  <c r="HX33" i="2" s="1"/>
  <c r="HU30" i="2"/>
  <c r="HU33" i="2" s="1"/>
  <c r="HS30" i="2"/>
  <c r="HQ30" i="2"/>
  <c r="HN30" i="2"/>
  <c r="HN33" i="2" s="1"/>
  <c r="HL30" i="2"/>
  <c r="HL33" i="2" s="1"/>
  <c r="HJ30" i="2"/>
  <c r="HG30" i="2"/>
  <c r="HG33" i="2" s="1"/>
  <c r="HE30" i="2"/>
  <c r="HC30" i="2"/>
  <c r="HC33" i="2" s="1"/>
  <c r="GZ30" i="2"/>
  <c r="GZ33" i="2" s="1"/>
  <c r="GX30" i="2"/>
  <c r="GX33" i="2" s="1"/>
  <c r="GV30" i="2"/>
  <c r="GQ30" i="2"/>
  <c r="GQ33" i="2" s="1"/>
  <c r="GO30" i="2"/>
  <c r="GJ30" i="2"/>
  <c r="GJ33" i="2" s="1"/>
  <c r="GH30" i="2"/>
  <c r="GH33" i="2" s="1"/>
  <c r="GC30" i="2"/>
  <c r="GC33" i="2" s="1"/>
  <c r="GA30" i="2"/>
  <c r="GA33" i="2" s="1"/>
  <c r="FV30" i="2"/>
  <c r="FV33" i="2" s="1"/>
  <c r="FT30" i="2"/>
  <c r="FO30" i="2"/>
  <c r="FO33" i="2" s="1"/>
  <c r="FM30" i="2"/>
  <c r="FM33" i="2" s="1"/>
  <c r="FH30" i="2"/>
  <c r="FF30" i="2"/>
  <c r="FF33" i="2" s="1"/>
  <c r="FA30" i="2"/>
  <c r="EY30" i="2"/>
  <c r="EY33" i="2" s="1"/>
  <c r="ET30" i="2"/>
  <c r="ET33" i="2" s="1"/>
  <c r="ER30" i="2"/>
  <c r="EM30" i="2"/>
  <c r="EM33" i="2" s="1"/>
  <c r="EK30" i="2"/>
  <c r="EK33" i="2" s="1"/>
  <c r="EF30" i="2"/>
  <c r="EF33" i="2" s="1"/>
  <c r="ED30" i="2"/>
  <c r="ED33" i="2" s="1"/>
  <c r="DY30" i="2"/>
  <c r="DY33" i="2" s="1"/>
  <c r="DW30" i="2"/>
  <c r="DW33" i="2" s="1"/>
  <c r="DR30" i="2"/>
  <c r="DP30" i="2"/>
  <c r="DP33" i="2" s="1"/>
  <c r="DK30" i="2"/>
  <c r="DK33" i="2" s="1"/>
  <c r="DI30" i="2"/>
  <c r="DD30" i="2"/>
  <c r="DD33" i="2" s="1"/>
  <c r="DB30" i="2"/>
  <c r="DB33" i="2" s="1"/>
  <c r="CW30" i="2"/>
  <c r="CU30" i="2"/>
  <c r="CU33" i="2" s="1"/>
  <c r="CP30" i="2"/>
  <c r="CP33" i="2" s="1"/>
  <c r="CN30" i="2"/>
  <c r="CN33" i="2" s="1"/>
  <c r="CI30" i="2"/>
  <c r="CI33" i="2" s="1"/>
  <c r="CG30" i="2"/>
  <c r="CB30" i="2"/>
  <c r="BZ30" i="2"/>
  <c r="BZ33" i="2" s="1"/>
  <c r="BU30" i="2"/>
  <c r="BS30" i="2"/>
  <c r="BS33" i="2" s="1"/>
  <c r="BN30" i="2"/>
  <c r="BN33" i="2" s="1"/>
  <c r="BL30" i="2"/>
  <c r="BG30" i="2"/>
  <c r="BG33" i="2" s="1"/>
  <c r="BE30" i="2"/>
  <c r="AZ30" i="2"/>
  <c r="AZ33" i="2" s="1"/>
  <c r="AX30" i="2"/>
  <c r="AX33" i="2" s="1"/>
  <c r="AS30" i="2"/>
  <c r="AS33" i="2" s="1"/>
  <c r="AQ30" i="2"/>
  <c r="AQ33" i="2" s="1"/>
  <c r="AL30" i="2"/>
  <c r="AL33" i="2" s="1"/>
  <c r="AJ30" i="2"/>
  <c r="AJ33" i="2" s="1"/>
  <c r="AE30" i="2"/>
  <c r="AE33" i="2" s="1"/>
  <c r="AC30" i="2"/>
  <c r="AC33" i="2" s="1"/>
  <c r="X30" i="2"/>
  <c r="V30" i="2"/>
  <c r="V33" i="2" s="1"/>
  <c r="Q30" i="2"/>
  <c r="O30" i="2"/>
  <c r="O33" i="2" s="1"/>
  <c r="J30" i="2"/>
  <c r="H30" i="2"/>
  <c r="D30" i="2"/>
  <c r="D33" i="2" s="1"/>
  <c r="B30" i="2"/>
  <c r="B33" i="2" s="1"/>
  <c r="SQ28" i="2"/>
  <c r="SJ28" i="2"/>
  <c r="SC28" i="2"/>
  <c r="RV28" i="2"/>
  <c r="RO28" i="2"/>
  <c r="RA28" i="2"/>
  <c r="QT28" i="2"/>
  <c r="QM28" i="2"/>
  <c r="QF28" i="2"/>
  <c r="PY28" i="2"/>
  <c r="PR28" i="2"/>
  <c r="PK28" i="2"/>
  <c r="PC28" i="2"/>
  <c r="PA28" i="2"/>
  <c r="OY28" i="2"/>
  <c r="OV28" i="2"/>
  <c r="OT28" i="2"/>
  <c r="OR28" i="2"/>
  <c r="OO28" i="2"/>
  <c r="OM28" i="2"/>
  <c r="OK28" i="2"/>
  <c r="OH28" i="2"/>
  <c r="OD28" i="2"/>
  <c r="OA28" i="2"/>
  <c r="NY28" i="2"/>
  <c r="NW28" i="2"/>
  <c r="NT28" i="2"/>
  <c r="NR28" i="2"/>
  <c r="NM28" i="2"/>
  <c r="NK28" i="2"/>
  <c r="NI28" i="2"/>
  <c r="NF28" i="2"/>
  <c r="ND28" i="2"/>
  <c r="NB28" i="2"/>
  <c r="MY28" i="2"/>
  <c r="MW28" i="2"/>
  <c r="MU28" i="2"/>
  <c r="MR28" i="2"/>
  <c r="MP28" i="2"/>
  <c r="MN28" i="2"/>
  <c r="MK28" i="2"/>
  <c r="MI28" i="2"/>
  <c r="MG28" i="2"/>
  <c r="MD28" i="2"/>
  <c r="LZ28" i="2"/>
  <c r="LW28" i="2"/>
  <c r="LU28" i="2"/>
  <c r="LS28" i="2"/>
  <c r="LP28" i="2"/>
  <c r="LN28" i="2"/>
  <c r="LI28" i="2"/>
  <c r="LG28" i="2"/>
  <c r="LE28" i="2"/>
  <c r="LB28" i="2"/>
  <c r="KZ28" i="2"/>
  <c r="KX28" i="2"/>
  <c r="KU28" i="2"/>
  <c r="KS28" i="2"/>
  <c r="KQ28" i="2"/>
  <c r="KN28" i="2"/>
  <c r="KL28" i="2"/>
  <c r="KJ28" i="2"/>
  <c r="KG28" i="2"/>
  <c r="KE28" i="2"/>
  <c r="KC28" i="2"/>
  <c r="JZ28" i="2"/>
  <c r="JV28" i="2"/>
  <c r="JS28" i="2"/>
  <c r="JQ28" i="2"/>
  <c r="JO28" i="2"/>
  <c r="JL28" i="2"/>
  <c r="JJ28" i="2"/>
  <c r="JE28" i="2"/>
  <c r="JC28" i="2"/>
  <c r="JA28" i="2"/>
  <c r="IX28" i="2"/>
  <c r="IV28" i="2"/>
  <c r="IT28" i="2"/>
  <c r="IQ28" i="2"/>
  <c r="IO28" i="2"/>
  <c r="IM28" i="2"/>
  <c r="IJ28" i="2"/>
  <c r="IH28" i="2"/>
  <c r="IF28" i="2"/>
  <c r="IC28" i="2"/>
  <c r="IA28" i="2"/>
  <c r="HY28" i="2"/>
  <c r="HV28" i="2"/>
  <c r="HT28" i="2"/>
  <c r="HR28" i="2"/>
  <c r="HO28" i="2"/>
  <c r="HM28" i="2"/>
  <c r="HK28" i="2"/>
  <c r="HH28" i="2"/>
  <c r="HF28" i="2"/>
  <c r="HD28" i="2"/>
  <c r="HA28" i="2"/>
  <c r="GY28" i="2"/>
  <c r="GW28" i="2"/>
  <c r="GT28" i="2"/>
  <c r="GS28" i="2"/>
  <c r="GR28" i="2"/>
  <c r="GP28" i="2"/>
  <c r="GM28" i="2"/>
  <c r="GL28" i="2"/>
  <c r="GK28" i="2"/>
  <c r="GI28" i="2"/>
  <c r="GF28" i="2"/>
  <c r="GD28" i="2"/>
  <c r="GB28" i="2"/>
  <c r="FY28" i="2"/>
  <c r="FX28" i="2" s="1"/>
  <c r="FW28" i="2"/>
  <c r="FU28" i="2"/>
  <c r="FR28" i="2"/>
  <c r="FQ28" i="2"/>
  <c r="FP28" i="2"/>
  <c r="FN28" i="2"/>
  <c r="FK28" i="2"/>
  <c r="FJ28" i="2"/>
  <c r="FG28" i="2"/>
  <c r="FD28" i="2"/>
  <c r="FB28" i="2"/>
  <c r="EZ28" i="2"/>
  <c r="EW28" i="2"/>
  <c r="EV28" i="2"/>
  <c r="EU28" i="2"/>
  <c r="EP28" i="2"/>
  <c r="EO28" i="2"/>
  <c r="EN28" i="2"/>
  <c r="EL28" i="2"/>
  <c r="EI28" i="2"/>
  <c r="EH28" i="2"/>
  <c r="EG28" i="2"/>
  <c r="EE28" i="2"/>
  <c r="EB28" i="2"/>
  <c r="DZ28" i="2"/>
  <c r="DX28" i="2"/>
  <c r="DU28" i="2"/>
  <c r="DT28" i="2" s="1"/>
  <c r="DQ28" i="2"/>
  <c r="DN28" i="2"/>
  <c r="DM28" i="2"/>
  <c r="DL28" i="2"/>
  <c r="DJ28" i="2"/>
  <c r="DG28" i="2"/>
  <c r="DF28" i="2"/>
  <c r="DE28" i="2"/>
  <c r="DC28" i="2"/>
  <c r="CZ28" i="2"/>
  <c r="CY28" i="2"/>
  <c r="CX28" i="2"/>
  <c r="CV28" i="2"/>
  <c r="CS28" i="2"/>
  <c r="CR28" i="2"/>
  <c r="CQ28" i="2"/>
  <c r="CO28" i="2"/>
  <c r="CL28" i="2"/>
  <c r="CK28" i="2"/>
  <c r="CJ28" i="2"/>
  <c r="CH28" i="2"/>
  <c r="CE28" i="2"/>
  <c r="CD28" i="2"/>
  <c r="CA28" i="2"/>
  <c r="BX28" i="2"/>
  <c r="BT28" i="2"/>
  <c r="BQ28" i="2"/>
  <c r="BO28" i="2"/>
  <c r="BJ28" i="2"/>
  <c r="BI28" i="2"/>
  <c r="BH28" i="2"/>
  <c r="BF28" i="2"/>
  <c r="BC28" i="2"/>
  <c r="BB28" i="2"/>
  <c r="BA28" i="2"/>
  <c r="AY28" i="2"/>
  <c r="AV28" i="2"/>
  <c r="AU28" i="2" s="1"/>
  <c r="AT28" i="2"/>
  <c r="AR28" i="2"/>
  <c r="AO28" i="2"/>
  <c r="AN28" i="2"/>
  <c r="AM28" i="2"/>
  <c r="AK28" i="2"/>
  <c r="AH28" i="2"/>
  <c r="AG28" i="2"/>
  <c r="AF28" i="2"/>
  <c r="AD28" i="2"/>
  <c r="AA28" i="2"/>
  <c r="Z28" i="2"/>
  <c r="Y28" i="2"/>
  <c r="W28" i="2"/>
  <c r="T28" i="2"/>
  <c r="P28" i="2"/>
  <c r="M28" i="2"/>
  <c r="L28" i="2" s="1"/>
  <c r="K28" i="2"/>
  <c r="F28" i="2"/>
  <c r="E28" i="2"/>
  <c r="C28" i="2"/>
  <c r="SQ27" i="2"/>
  <c r="SJ27" i="2"/>
  <c r="SC27" i="2"/>
  <c r="RV27" i="2"/>
  <c r="RO27" i="2"/>
  <c r="RA27" i="2"/>
  <c r="QT27" i="2"/>
  <c r="QM27" i="2"/>
  <c r="QF27" i="2"/>
  <c r="PY27" i="2"/>
  <c r="PR27" i="2"/>
  <c r="PK27" i="2"/>
  <c r="PC27" i="2"/>
  <c r="PA27" i="2"/>
  <c r="OY27" i="2"/>
  <c r="OV27" i="2"/>
  <c r="OT27" i="2"/>
  <c r="OR27" i="2"/>
  <c r="OO27" i="2"/>
  <c r="OM27" i="2"/>
  <c r="OK27" i="2"/>
  <c r="OH27" i="2"/>
  <c r="OD27" i="2"/>
  <c r="OA27" i="2"/>
  <c r="NY27" i="2"/>
  <c r="NW27" i="2"/>
  <c r="NT27" i="2"/>
  <c r="NR27" i="2"/>
  <c r="NM27" i="2"/>
  <c r="NK27" i="2"/>
  <c r="NI27" i="2"/>
  <c r="NF27" i="2"/>
  <c r="ND27" i="2"/>
  <c r="NB27" i="2"/>
  <c r="MY27" i="2"/>
  <c r="MW27" i="2"/>
  <c r="MU27" i="2"/>
  <c r="MR27" i="2"/>
  <c r="MP27" i="2"/>
  <c r="MN27" i="2"/>
  <c r="MK27" i="2"/>
  <c r="MI27" i="2"/>
  <c r="MG27" i="2"/>
  <c r="MD27" i="2"/>
  <c r="LZ27" i="2"/>
  <c r="LW27" i="2"/>
  <c r="LU27" i="2"/>
  <c r="LS27" i="2"/>
  <c r="LP27" i="2"/>
  <c r="LN27" i="2"/>
  <c r="LI27" i="2"/>
  <c r="LG27" i="2"/>
  <c r="LE27" i="2"/>
  <c r="LB27" i="2"/>
  <c r="KZ27" i="2"/>
  <c r="KX27" i="2"/>
  <c r="KU27" i="2"/>
  <c r="KS27" i="2"/>
  <c r="KQ27" i="2"/>
  <c r="KN27" i="2"/>
  <c r="KL27" i="2"/>
  <c r="KJ27" i="2"/>
  <c r="KG27" i="2"/>
  <c r="KE27" i="2"/>
  <c r="KC27" i="2"/>
  <c r="JZ27" i="2"/>
  <c r="JV27" i="2"/>
  <c r="JS27" i="2"/>
  <c r="JQ27" i="2"/>
  <c r="JO27" i="2"/>
  <c r="JL27" i="2"/>
  <c r="JJ27" i="2"/>
  <c r="JE27" i="2"/>
  <c r="JC27" i="2"/>
  <c r="JA27" i="2"/>
  <c r="IX27" i="2"/>
  <c r="IV27" i="2"/>
  <c r="IT27" i="2"/>
  <c r="IQ27" i="2"/>
  <c r="IO27" i="2"/>
  <c r="IM27" i="2"/>
  <c r="IJ27" i="2"/>
  <c r="IH27" i="2"/>
  <c r="IF27" i="2"/>
  <c r="IC27" i="2"/>
  <c r="IA27" i="2"/>
  <c r="HY27" i="2"/>
  <c r="HV27" i="2"/>
  <c r="HT27" i="2"/>
  <c r="HR27" i="2"/>
  <c r="HO27" i="2"/>
  <c r="HM27" i="2"/>
  <c r="HK27" i="2"/>
  <c r="HH27" i="2"/>
  <c r="HF27" i="2"/>
  <c r="HD27" i="2"/>
  <c r="HA27" i="2"/>
  <c r="GY27" i="2"/>
  <c r="GW27" i="2"/>
  <c r="GT27" i="2"/>
  <c r="GS27" i="2"/>
  <c r="GR27" i="2"/>
  <c r="GP27" i="2"/>
  <c r="GM27" i="2"/>
  <c r="GL27" i="2" s="1"/>
  <c r="GK27" i="2"/>
  <c r="GI27" i="2"/>
  <c r="GF27" i="2"/>
  <c r="GE27" i="2"/>
  <c r="GD27" i="2"/>
  <c r="GB27" i="2"/>
  <c r="FY27" i="2"/>
  <c r="FX27" i="2"/>
  <c r="FW27" i="2"/>
  <c r="FU27" i="2"/>
  <c r="FR27" i="2"/>
  <c r="FQ27" i="2"/>
  <c r="FP27" i="2"/>
  <c r="FN27" i="2"/>
  <c r="FK27" i="2"/>
  <c r="FG27" i="2"/>
  <c r="FD27" i="2"/>
  <c r="FC27" i="2" s="1"/>
  <c r="FB27" i="2"/>
  <c r="EZ27" i="2"/>
  <c r="EW27" i="2"/>
  <c r="EU27" i="2"/>
  <c r="EP27" i="2"/>
  <c r="EO27" i="2"/>
  <c r="EN27" i="2"/>
  <c r="EL27" i="2"/>
  <c r="EI27" i="2"/>
  <c r="EG27" i="2"/>
  <c r="EE27" i="2"/>
  <c r="EB27" i="2"/>
  <c r="EA27" i="2"/>
  <c r="DZ27" i="2"/>
  <c r="DX27" i="2"/>
  <c r="DU27" i="2"/>
  <c r="DT27" i="2"/>
  <c r="DQ27" i="2"/>
  <c r="DN27" i="2"/>
  <c r="DM27" i="2"/>
  <c r="DL27" i="2"/>
  <c r="DG27" i="2"/>
  <c r="DE27" i="2"/>
  <c r="DC27" i="2"/>
  <c r="CZ27" i="2"/>
  <c r="CY27" i="2" s="1"/>
  <c r="CX27" i="2"/>
  <c r="CV27" i="2"/>
  <c r="CS27" i="2"/>
  <c r="CQ27" i="2"/>
  <c r="CO27" i="2"/>
  <c r="CL27" i="2"/>
  <c r="CK27" i="2"/>
  <c r="CJ27" i="2"/>
  <c r="CH27" i="2"/>
  <c r="CE27" i="2"/>
  <c r="CA27" i="2"/>
  <c r="BX27" i="2"/>
  <c r="BW27" i="2"/>
  <c r="BT27" i="2"/>
  <c r="BQ27" i="2"/>
  <c r="BP27" i="2"/>
  <c r="BO27" i="2"/>
  <c r="BJ27" i="2"/>
  <c r="BI27" i="2"/>
  <c r="BH27" i="2"/>
  <c r="BC27" i="2"/>
  <c r="BA27" i="2"/>
  <c r="AY27" i="2"/>
  <c r="AV27" i="2"/>
  <c r="AU27" i="2" s="1"/>
  <c r="AT27" i="2"/>
  <c r="AR27" i="2"/>
  <c r="AO27" i="2"/>
  <c r="AM27" i="2"/>
  <c r="AK27" i="2"/>
  <c r="AH27" i="2"/>
  <c r="AG27" i="2"/>
  <c r="AF27" i="2"/>
  <c r="AD27" i="2"/>
  <c r="AA27" i="2"/>
  <c r="Z27" i="2" s="1"/>
  <c r="W27" i="2"/>
  <c r="T27" i="2"/>
  <c r="S27" i="2"/>
  <c r="P27" i="2"/>
  <c r="M27" i="2"/>
  <c r="L27" i="2"/>
  <c r="K27" i="2"/>
  <c r="F27" i="2"/>
  <c r="E27" i="2"/>
  <c r="C27" i="2"/>
  <c r="SQ26" i="2"/>
  <c r="SJ26" i="2"/>
  <c r="SC26" i="2"/>
  <c r="RV26" i="2"/>
  <c r="RO26" i="2"/>
  <c r="RA26" i="2"/>
  <c r="QT26" i="2"/>
  <c r="QM26" i="2"/>
  <c r="QF26" i="2"/>
  <c r="PY26" i="2"/>
  <c r="PR26" i="2"/>
  <c r="PK26" i="2"/>
  <c r="PC26" i="2"/>
  <c r="PA26" i="2"/>
  <c r="OY26" i="2"/>
  <c r="OV26" i="2"/>
  <c r="OT26" i="2"/>
  <c r="OR26" i="2"/>
  <c r="OO26" i="2"/>
  <c r="OM26" i="2"/>
  <c r="OK26" i="2"/>
  <c r="OH26" i="2"/>
  <c r="OD26" i="2"/>
  <c r="OA26" i="2"/>
  <c r="NY26" i="2"/>
  <c r="NW26" i="2"/>
  <c r="NT26" i="2"/>
  <c r="NR26" i="2"/>
  <c r="NM26" i="2"/>
  <c r="NK26" i="2"/>
  <c r="NI26" i="2"/>
  <c r="NF26" i="2"/>
  <c r="ND26" i="2"/>
  <c r="NB26" i="2"/>
  <c r="MY26" i="2"/>
  <c r="MW26" i="2"/>
  <c r="MU26" i="2"/>
  <c r="MR26" i="2"/>
  <c r="MP26" i="2"/>
  <c r="MN26" i="2"/>
  <c r="MK26" i="2"/>
  <c r="MI26" i="2"/>
  <c r="MG26" i="2"/>
  <c r="MD26" i="2"/>
  <c r="LZ26" i="2"/>
  <c r="LW26" i="2"/>
  <c r="LU26" i="2"/>
  <c r="LS26" i="2"/>
  <c r="LP26" i="2"/>
  <c r="LN26" i="2"/>
  <c r="LI26" i="2"/>
  <c r="LG26" i="2"/>
  <c r="LE26" i="2"/>
  <c r="LB26" i="2"/>
  <c r="KZ26" i="2"/>
  <c r="KX26" i="2"/>
  <c r="KU26" i="2"/>
  <c r="KS26" i="2"/>
  <c r="KQ26" i="2"/>
  <c r="KN26" i="2"/>
  <c r="KL26" i="2"/>
  <c r="KJ26" i="2"/>
  <c r="KG26" i="2"/>
  <c r="KE26" i="2"/>
  <c r="KC26" i="2"/>
  <c r="JZ26" i="2"/>
  <c r="JV26" i="2"/>
  <c r="JS26" i="2"/>
  <c r="JQ26" i="2"/>
  <c r="JO26" i="2"/>
  <c r="JL26" i="2"/>
  <c r="JJ26" i="2"/>
  <c r="JE26" i="2"/>
  <c r="JC26" i="2"/>
  <c r="JA26" i="2"/>
  <c r="IX26" i="2"/>
  <c r="IV26" i="2"/>
  <c r="IT26" i="2"/>
  <c r="IQ26" i="2"/>
  <c r="IO26" i="2"/>
  <c r="IM26" i="2"/>
  <c r="IJ26" i="2"/>
  <c r="IH26" i="2"/>
  <c r="IF26" i="2"/>
  <c r="IC26" i="2"/>
  <c r="IA26" i="2"/>
  <c r="HY26" i="2"/>
  <c r="HV26" i="2"/>
  <c r="HT26" i="2"/>
  <c r="HR26" i="2"/>
  <c r="HO26" i="2"/>
  <c r="HM26" i="2"/>
  <c r="HH26" i="2"/>
  <c r="HF26" i="2"/>
  <c r="HD26" i="2"/>
  <c r="HA26" i="2"/>
  <c r="GY26" i="2"/>
  <c r="GS26" i="2"/>
  <c r="GR26" i="2"/>
  <c r="GP26" i="2"/>
  <c r="GL26" i="2"/>
  <c r="GK26" i="2"/>
  <c r="GI26" i="2"/>
  <c r="GF26" i="2"/>
  <c r="GD26" i="2"/>
  <c r="GB26" i="2"/>
  <c r="FY26" i="2"/>
  <c r="FW26" i="2"/>
  <c r="FU26" i="2"/>
  <c r="FR26" i="2"/>
  <c r="FP26" i="2"/>
  <c r="FN26" i="2"/>
  <c r="FK26" i="2"/>
  <c r="FJ26" i="2"/>
  <c r="FG26" i="2"/>
  <c r="FD26" i="2"/>
  <c r="FB26" i="2"/>
  <c r="EZ26" i="2"/>
  <c r="EW26" i="2"/>
  <c r="EV26" i="2"/>
  <c r="EU26" i="2"/>
  <c r="ES26" i="2"/>
  <c r="EP26" i="2"/>
  <c r="EO26" i="2"/>
  <c r="EN26" i="2"/>
  <c r="EL26" i="2"/>
  <c r="EI26" i="2"/>
  <c r="EH26" i="2"/>
  <c r="EG26" i="2"/>
  <c r="EE26" i="2"/>
  <c r="EB26" i="2"/>
  <c r="DZ26" i="2"/>
  <c r="DX26" i="2"/>
  <c r="DU26" i="2"/>
  <c r="DT26" i="2" s="1"/>
  <c r="DQ26" i="2"/>
  <c r="DN26" i="2"/>
  <c r="DL26" i="2"/>
  <c r="DJ26" i="2"/>
  <c r="DG26" i="2"/>
  <c r="DF26" i="2"/>
  <c r="DE26" i="2"/>
  <c r="DC26" i="2"/>
  <c r="CZ26" i="2"/>
  <c r="CX26" i="2"/>
  <c r="CV26" i="2"/>
  <c r="CS26" i="2"/>
  <c r="CR26" i="2"/>
  <c r="CQ26" i="2"/>
  <c r="CO26" i="2"/>
  <c r="CL26" i="2"/>
  <c r="CK26" i="2"/>
  <c r="CJ26" i="2"/>
  <c r="CH26" i="2"/>
  <c r="CE26" i="2"/>
  <c r="CD26" i="2"/>
  <c r="CC26" i="2"/>
  <c r="CA26" i="2"/>
  <c r="BX26" i="2"/>
  <c r="BV26" i="2"/>
  <c r="BT26" i="2"/>
  <c r="BQ26" i="2"/>
  <c r="BP26" i="2" s="1"/>
  <c r="BO26" i="2"/>
  <c r="BM26" i="2"/>
  <c r="BJ26" i="2"/>
  <c r="BH26" i="2"/>
  <c r="BC26" i="2"/>
  <c r="BB26" i="2"/>
  <c r="BA26" i="2"/>
  <c r="AY26" i="2"/>
  <c r="AV26" i="2"/>
  <c r="AT26" i="2"/>
  <c r="AR26" i="2"/>
  <c r="AO26" i="2"/>
  <c r="AN26" i="2"/>
  <c r="AM26" i="2"/>
  <c r="AK26" i="2"/>
  <c r="AH26" i="2"/>
  <c r="AG26" i="2"/>
  <c r="AF26" i="2"/>
  <c r="AD26" i="2"/>
  <c r="AA26" i="2"/>
  <c r="Z26" i="2"/>
  <c r="Y26" i="2"/>
  <c r="W26" i="2"/>
  <c r="T26" i="2"/>
  <c r="R26" i="2"/>
  <c r="P26" i="2"/>
  <c r="M26" i="2"/>
  <c r="L26" i="2" s="1"/>
  <c r="K26" i="2"/>
  <c r="F26" i="2"/>
  <c r="E26" i="2"/>
  <c r="C26" i="2"/>
  <c r="SQ25" i="2"/>
  <c r="SJ25" i="2"/>
  <c r="SC25" i="2"/>
  <c r="RV25" i="2"/>
  <c r="RO25" i="2"/>
  <c r="RA25" i="2"/>
  <c r="QT25" i="2"/>
  <c r="QM25" i="2"/>
  <c r="QF25" i="2"/>
  <c r="PY25" i="2"/>
  <c r="PR25" i="2"/>
  <c r="PK25" i="2"/>
  <c r="PC25" i="2"/>
  <c r="PA25" i="2"/>
  <c r="OY25" i="2"/>
  <c r="OV25" i="2"/>
  <c r="OT25" i="2"/>
  <c r="OR25" i="2"/>
  <c r="OO25" i="2"/>
  <c r="OM25" i="2"/>
  <c r="OK25" i="2"/>
  <c r="OH25" i="2"/>
  <c r="OF25" i="2"/>
  <c r="OD25" i="2"/>
  <c r="OA25" i="2"/>
  <c r="NY25" i="2"/>
  <c r="NW25" i="2"/>
  <c r="NT25" i="2"/>
  <c r="NR25" i="2"/>
  <c r="NM25" i="2"/>
  <c r="NK25" i="2"/>
  <c r="NI25" i="2"/>
  <c r="NF25" i="2"/>
  <c r="ND25" i="2"/>
  <c r="NB25" i="2"/>
  <c r="MY25" i="2"/>
  <c r="MW25" i="2"/>
  <c r="MU25" i="2"/>
  <c r="MR25" i="2"/>
  <c r="MP25" i="2"/>
  <c r="MN25" i="2"/>
  <c r="MK25" i="2"/>
  <c r="MI25" i="2"/>
  <c r="MG25" i="2"/>
  <c r="MD25" i="2"/>
  <c r="LZ25" i="2"/>
  <c r="LW25" i="2"/>
  <c r="LU25" i="2"/>
  <c r="LS25" i="2"/>
  <c r="LP25" i="2"/>
  <c r="LN25" i="2"/>
  <c r="LI25" i="2"/>
  <c r="LG25" i="2"/>
  <c r="LE25" i="2"/>
  <c r="LB25" i="2"/>
  <c r="KZ25" i="2"/>
  <c r="KX25" i="2"/>
  <c r="KU25" i="2"/>
  <c r="KS25" i="2"/>
  <c r="KQ25" i="2"/>
  <c r="KN25" i="2"/>
  <c r="KL25" i="2"/>
  <c r="KJ25" i="2"/>
  <c r="KG25" i="2"/>
  <c r="KE25" i="2"/>
  <c r="KC25" i="2"/>
  <c r="JZ25" i="2"/>
  <c r="JX25" i="2"/>
  <c r="JV25" i="2"/>
  <c r="JS25" i="2"/>
  <c r="JQ25" i="2"/>
  <c r="JO25" i="2"/>
  <c r="JL25" i="2"/>
  <c r="JJ25" i="2"/>
  <c r="JH25" i="2"/>
  <c r="JE25" i="2"/>
  <c r="JC25" i="2"/>
  <c r="JA25" i="2"/>
  <c r="IX25" i="2"/>
  <c r="IV25" i="2"/>
  <c r="IT25" i="2"/>
  <c r="IQ25" i="2"/>
  <c r="IO25" i="2"/>
  <c r="IM25" i="2"/>
  <c r="IJ25" i="2"/>
  <c r="IH25" i="2"/>
  <c r="IF25" i="2"/>
  <c r="IC25" i="2"/>
  <c r="IA25" i="2"/>
  <c r="HY25" i="2"/>
  <c r="HV25" i="2"/>
  <c r="HT25" i="2"/>
  <c r="HR25" i="2"/>
  <c r="HO25" i="2"/>
  <c r="HM25" i="2"/>
  <c r="HK25" i="2"/>
  <c r="HH25" i="2"/>
  <c r="HF25" i="2"/>
  <c r="HD25" i="2"/>
  <c r="HA25" i="2"/>
  <c r="GY25" i="2"/>
  <c r="GW25" i="2"/>
  <c r="GT25" i="2"/>
  <c r="GS25" i="2" s="1"/>
  <c r="GR25" i="2"/>
  <c r="GP25" i="2"/>
  <c r="GM25" i="2"/>
  <c r="GK25" i="2"/>
  <c r="GI25" i="2"/>
  <c r="GF25" i="2"/>
  <c r="GE25" i="2" s="1"/>
  <c r="GD25" i="2"/>
  <c r="GB25" i="2"/>
  <c r="FY25" i="2"/>
  <c r="FX25" i="2"/>
  <c r="FW25" i="2"/>
  <c r="FU25" i="2"/>
  <c r="FR25" i="2"/>
  <c r="FQ25" i="2"/>
  <c r="FP25" i="2"/>
  <c r="FN25" i="2"/>
  <c r="FK25" i="2"/>
  <c r="FJ25" i="2" s="1"/>
  <c r="FI25" i="2"/>
  <c r="FG25" i="2"/>
  <c r="FD25" i="2"/>
  <c r="FC25" i="2"/>
  <c r="FB25" i="2"/>
  <c r="EZ25" i="2"/>
  <c r="EW25" i="2"/>
  <c r="EU25" i="2"/>
  <c r="EP25" i="2"/>
  <c r="EO25" i="2"/>
  <c r="EN25" i="2"/>
  <c r="EL25" i="2"/>
  <c r="EI25" i="2"/>
  <c r="EG25" i="2"/>
  <c r="EE25" i="2"/>
  <c r="EB25" i="2"/>
  <c r="EA25" i="2"/>
  <c r="DZ25" i="2"/>
  <c r="DX25" i="2"/>
  <c r="DU25" i="2"/>
  <c r="DT25" i="2"/>
  <c r="DS25" i="2"/>
  <c r="DQ25" i="2"/>
  <c r="DN25" i="2"/>
  <c r="DM25" i="2"/>
  <c r="DL25" i="2"/>
  <c r="DJ25" i="2"/>
  <c r="DG25" i="2"/>
  <c r="DF25" i="2" s="1"/>
  <c r="DE25" i="2"/>
  <c r="DC25" i="2"/>
  <c r="CZ25" i="2"/>
  <c r="CY25" i="2"/>
  <c r="CX25" i="2"/>
  <c r="CV25" i="2"/>
  <c r="CS25" i="2"/>
  <c r="CQ25" i="2"/>
  <c r="CO25" i="2"/>
  <c r="CL25" i="2"/>
  <c r="CJ25" i="2"/>
  <c r="CH25" i="2"/>
  <c r="CE25" i="2"/>
  <c r="CA25" i="2"/>
  <c r="BX25" i="2"/>
  <c r="BW25" i="2"/>
  <c r="BV25" i="2"/>
  <c r="BT25" i="2"/>
  <c r="BQ25" i="2"/>
  <c r="BP25" i="2"/>
  <c r="BO25" i="2"/>
  <c r="BM25" i="2"/>
  <c r="BJ25" i="2"/>
  <c r="BI25" i="2"/>
  <c r="BH25" i="2"/>
  <c r="BC25" i="2"/>
  <c r="BB25" i="2" s="1"/>
  <c r="BA25" i="2"/>
  <c r="AY25" i="2"/>
  <c r="AV25" i="2"/>
  <c r="AU25" i="2"/>
  <c r="AT25" i="2"/>
  <c r="AR25" i="2"/>
  <c r="AO25" i="2"/>
  <c r="AM25" i="2"/>
  <c r="AK25" i="2"/>
  <c r="AH25" i="2"/>
  <c r="AG25" i="2" s="1"/>
  <c r="AF25" i="2"/>
  <c r="AD25" i="2"/>
  <c r="AA25" i="2"/>
  <c r="Y25" i="2"/>
  <c r="W25" i="2"/>
  <c r="T25" i="2"/>
  <c r="S25" i="2"/>
  <c r="R25" i="2"/>
  <c r="P25" i="2"/>
  <c r="M25" i="2"/>
  <c r="L25" i="2"/>
  <c r="K25" i="2"/>
  <c r="F25" i="2"/>
  <c r="E25" i="2"/>
  <c r="C25" i="2"/>
  <c r="SQ24" i="2"/>
  <c r="SJ24" i="2"/>
  <c r="SC24" i="2"/>
  <c r="RV24" i="2"/>
  <c r="RO24" i="2"/>
  <c r="RA24" i="2"/>
  <c r="QT24" i="2"/>
  <c r="QM24" i="2"/>
  <c r="QF24" i="2"/>
  <c r="PY24" i="2"/>
  <c r="PR24" i="2"/>
  <c r="PK24" i="2"/>
  <c r="PC24" i="2"/>
  <c r="PA24" i="2"/>
  <c r="OY24" i="2"/>
  <c r="OV24" i="2"/>
  <c r="OT24" i="2"/>
  <c r="OR24" i="2"/>
  <c r="OO24" i="2"/>
  <c r="OM24" i="2"/>
  <c r="OK24" i="2"/>
  <c r="OH24" i="2"/>
  <c r="OF24" i="2"/>
  <c r="OD24" i="2"/>
  <c r="OA24" i="2"/>
  <c r="NY24" i="2"/>
  <c r="NW24" i="2"/>
  <c r="NT24" i="2"/>
  <c r="NR24" i="2"/>
  <c r="NP24" i="2"/>
  <c r="NM24" i="2"/>
  <c r="NK24" i="2"/>
  <c r="NI24" i="2"/>
  <c r="NF24" i="2"/>
  <c r="ND24" i="2"/>
  <c r="NB24" i="2"/>
  <c r="MY24" i="2"/>
  <c r="MW24" i="2"/>
  <c r="MU24" i="2"/>
  <c r="MR24" i="2"/>
  <c r="MP24" i="2"/>
  <c r="MN24" i="2"/>
  <c r="MK24" i="2"/>
  <c r="MI24" i="2"/>
  <c r="MG24" i="2"/>
  <c r="MD24" i="2"/>
  <c r="LZ24" i="2"/>
  <c r="LW24" i="2"/>
  <c r="LU24" i="2"/>
  <c r="LS24" i="2"/>
  <c r="LP24" i="2"/>
  <c r="LN24" i="2"/>
  <c r="LI24" i="2"/>
  <c r="LG24" i="2"/>
  <c r="LE24" i="2"/>
  <c r="LB24" i="2"/>
  <c r="KZ24" i="2"/>
  <c r="KX24" i="2"/>
  <c r="KU24" i="2"/>
  <c r="KS24" i="2"/>
  <c r="KQ24" i="2"/>
  <c r="KN24" i="2"/>
  <c r="KL24" i="2"/>
  <c r="KJ24" i="2"/>
  <c r="KG24" i="2"/>
  <c r="KE24" i="2"/>
  <c r="KC24" i="2"/>
  <c r="JZ24" i="2"/>
  <c r="JX24" i="2"/>
  <c r="JV24" i="2"/>
  <c r="JS24" i="2"/>
  <c r="JQ24" i="2"/>
  <c r="JO24" i="2"/>
  <c r="JL24" i="2"/>
  <c r="JJ24" i="2"/>
  <c r="JH24" i="2"/>
  <c r="JE24" i="2"/>
  <c r="JC24" i="2"/>
  <c r="JA24" i="2"/>
  <c r="IX24" i="2"/>
  <c r="IV24" i="2"/>
  <c r="IT24" i="2"/>
  <c r="IQ24" i="2"/>
  <c r="IO24" i="2"/>
  <c r="IM24" i="2"/>
  <c r="IJ24" i="2"/>
  <c r="IH24" i="2"/>
  <c r="IF24" i="2"/>
  <c r="IC24" i="2"/>
  <c r="IA24" i="2"/>
  <c r="HY24" i="2"/>
  <c r="HV24" i="2"/>
  <c r="HT24" i="2"/>
  <c r="HR24" i="2"/>
  <c r="HO24" i="2"/>
  <c r="HM24" i="2"/>
  <c r="HK24" i="2"/>
  <c r="HH24" i="2"/>
  <c r="HF24" i="2"/>
  <c r="HD24" i="2"/>
  <c r="HA24" i="2"/>
  <c r="GY24" i="2"/>
  <c r="GW24" i="2"/>
  <c r="GT24" i="2"/>
  <c r="GS24" i="2" s="1"/>
  <c r="GR24" i="2"/>
  <c r="GP24" i="2"/>
  <c r="GM24" i="2"/>
  <c r="GL24" i="2"/>
  <c r="GK24" i="2"/>
  <c r="GI24" i="2"/>
  <c r="GF24" i="2"/>
  <c r="GD24" i="2"/>
  <c r="GB24" i="2"/>
  <c r="FY24" i="2"/>
  <c r="FX24" i="2" s="1"/>
  <c r="FW24" i="2"/>
  <c r="FU24" i="2"/>
  <c r="FR24" i="2"/>
  <c r="FP24" i="2"/>
  <c r="FN24" i="2"/>
  <c r="FK24" i="2"/>
  <c r="FJ24" i="2"/>
  <c r="FI24" i="2"/>
  <c r="FG24" i="2"/>
  <c r="FD24" i="2"/>
  <c r="FC24" i="2"/>
  <c r="FB24" i="2"/>
  <c r="EZ24" i="2"/>
  <c r="EW24" i="2"/>
  <c r="EV24" i="2"/>
  <c r="EU24" i="2"/>
  <c r="EP24" i="2"/>
  <c r="EO24" i="2" s="1"/>
  <c r="EN24" i="2"/>
  <c r="EL24" i="2"/>
  <c r="EI24" i="2"/>
  <c r="EH24" i="2"/>
  <c r="EG24" i="2"/>
  <c r="EE24" i="2"/>
  <c r="EB24" i="2"/>
  <c r="DZ24" i="2"/>
  <c r="DX24" i="2"/>
  <c r="DU24" i="2"/>
  <c r="DS24" i="2"/>
  <c r="DQ24" i="2"/>
  <c r="DN24" i="2"/>
  <c r="DL24" i="2"/>
  <c r="DJ24" i="2"/>
  <c r="DG24" i="2"/>
  <c r="DF24" i="2"/>
  <c r="DE24" i="2"/>
  <c r="DC24" i="2"/>
  <c r="CZ24" i="2"/>
  <c r="CY24" i="2"/>
  <c r="CX24" i="2"/>
  <c r="CV24" i="2"/>
  <c r="CS24" i="2"/>
  <c r="CR24" i="2"/>
  <c r="CQ24" i="2"/>
  <c r="CO24" i="2"/>
  <c r="CL24" i="2"/>
  <c r="CK24" i="2" s="1"/>
  <c r="CJ24" i="2"/>
  <c r="CH24" i="2"/>
  <c r="CE24" i="2"/>
  <c r="CD24" i="2"/>
  <c r="CC24" i="2"/>
  <c r="CA24" i="2"/>
  <c r="BX24" i="2"/>
  <c r="BV24" i="2"/>
  <c r="BT24" i="2"/>
  <c r="BQ24" i="2"/>
  <c r="BO24" i="2"/>
  <c r="BM24" i="2"/>
  <c r="BJ24" i="2"/>
  <c r="BH24" i="2"/>
  <c r="BF24" i="2"/>
  <c r="BC24" i="2"/>
  <c r="BB24" i="2"/>
  <c r="BA24" i="2"/>
  <c r="AY24" i="2"/>
  <c r="AV24" i="2"/>
  <c r="AU24" i="2"/>
  <c r="AT24" i="2"/>
  <c r="AR24" i="2"/>
  <c r="AO24" i="2"/>
  <c r="AN24" i="2"/>
  <c r="AM24" i="2"/>
  <c r="AK24" i="2"/>
  <c r="AH24" i="2"/>
  <c r="AG24" i="2" s="1"/>
  <c r="AF24" i="2"/>
  <c r="AD24" i="2"/>
  <c r="AA24" i="2"/>
  <c r="Z24" i="2"/>
  <c r="Y24" i="2"/>
  <c r="W24" i="2"/>
  <c r="T24" i="2"/>
  <c r="R24" i="2"/>
  <c r="P24" i="2"/>
  <c r="M24" i="2"/>
  <c r="K24" i="2"/>
  <c r="F24" i="2"/>
  <c r="E24" i="2"/>
  <c r="C24" i="2"/>
  <c r="SQ23" i="2"/>
  <c r="SJ23" i="2"/>
  <c r="SC23" i="2"/>
  <c r="RV23" i="2"/>
  <c r="RO23" i="2"/>
  <c r="RH23" i="2"/>
  <c r="RA23" i="2"/>
  <c r="QT23" i="2"/>
  <c r="QM23" i="2"/>
  <c r="QF23" i="2"/>
  <c r="PY23" i="2"/>
  <c r="PR23" i="2"/>
  <c r="PK23" i="2"/>
  <c r="PC23" i="2"/>
  <c r="PA23" i="2"/>
  <c r="OY23" i="2"/>
  <c r="OV23" i="2"/>
  <c r="OT23" i="2"/>
  <c r="OR23" i="2"/>
  <c r="OO23" i="2"/>
  <c r="OM23" i="2"/>
  <c r="OK23" i="2"/>
  <c r="OH23" i="2"/>
  <c r="OF23" i="2"/>
  <c r="OD23" i="2"/>
  <c r="OA23" i="2"/>
  <c r="NY23" i="2"/>
  <c r="NW23" i="2"/>
  <c r="NT23" i="2"/>
  <c r="NR23" i="2"/>
  <c r="NP23" i="2"/>
  <c r="NM23" i="2"/>
  <c r="NK23" i="2"/>
  <c r="NI23" i="2"/>
  <c r="NF23" i="2"/>
  <c r="ND23" i="2"/>
  <c r="NB23" i="2"/>
  <c r="MY23" i="2"/>
  <c r="MW23" i="2"/>
  <c r="MU23" i="2"/>
  <c r="MR23" i="2"/>
  <c r="MP23" i="2"/>
  <c r="MN23" i="2"/>
  <c r="MK23" i="2"/>
  <c r="MI23" i="2"/>
  <c r="MG23" i="2"/>
  <c r="MD23" i="2"/>
  <c r="LZ23" i="2"/>
  <c r="LW23" i="2"/>
  <c r="LU23" i="2"/>
  <c r="LS23" i="2"/>
  <c r="LP23" i="2"/>
  <c r="LN23" i="2"/>
  <c r="LI23" i="2"/>
  <c r="LG23" i="2"/>
  <c r="LE23" i="2"/>
  <c r="LB23" i="2"/>
  <c r="KZ23" i="2"/>
  <c r="KX23" i="2"/>
  <c r="KU23" i="2"/>
  <c r="KS23" i="2"/>
  <c r="KQ23" i="2"/>
  <c r="KN23" i="2"/>
  <c r="KL23" i="2"/>
  <c r="KJ23" i="2"/>
  <c r="KG23" i="2"/>
  <c r="KE23" i="2"/>
  <c r="KC23" i="2"/>
  <c r="JZ23" i="2"/>
  <c r="JX23" i="2"/>
  <c r="JV23" i="2"/>
  <c r="JS23" i="2"/>
  <c r="JQ23" i="2"/>
  <c r="JO23" i="2"/>
  <c r="JL23" i="2"/>
  <c r="JJ23" i="2"/>
  <c r="JH23" i="2"/>
  <c r="JE23" i="2"/>
  <c r="JC23" i="2"/>
  <c r="JA23" i="2"/>
  <c r="IX23" i="2"/>
  <c r="IV23" i="2"/>
  <c r="IT23" i="2"/>
  <c r="IQ23" i="2"/>
  <c r="IO23" i="2"/>
  <c r="IM23" i="2"/>
  <c r="IJ23" i="2"/>
  <c r="IH23" i="2"/>
  <c r="IF23" i="2"/>
  <c r="IC23" i="2"/>
  <c r="IA23" i="2"/>
  <c r="HY23" i="2"/>
  <c r="HV23" i="2"/>
  <c r="HT23" i="2"/>
  <c r="HR23" i="2"/>
  <c r="HO23" i="2"/>
  <c r="HM23" i="2"/>
  <c r="HK23" i="2"/>
  <c r="HH23" i="2"/>
  <c r="HF23" i="2"/>
  <c r="HD23" i="2"/>
  <c r="HA23" i="2"/>
  <c r="GY23" i="2"/>
  <c r="GW23" i="2"/>
  <c r="GT23" i="2"/>
  <c r="GS23" i="2"/>
  <c r="GR23" i="2"/>
  <c r="GP23" i="2"/>
  <c r="GM23" i="2"/>
  <c r="GL23" i="2"/>
  <c r="GK23" i="2"/>
  <c r="GI23" i="2"/>
  <c r="GF23" i="2"/>
  <c r="GE23" i="2"/>
  <c r="GD23" i="2"/>
  <c r="GB23" i="2"/>
  <c r="FY23" i="2"/>
  <c r="FX23" i="2"/>
  <c r="FW23" i="2"/>
  <c r="FU23" i="2"/>
  <c r="FR23" i="2"/>
  <c r="FQ23" i="2"/>
  <c r="FP23" i="2"/>
  <c r="FN23" i="2"/>
  <c r="FK23" i="2"/>
  <c r="FJ23" i="2" s="1"/>
  <c r="FI23" i="2"/>
  <c r="FG23" i="2"/>
  <c r="FD23" i="2"/>
  <c r="FC23" i="2" s="1"/>
  <c r="FB23" i="2"/>
  <c r="EZ23" i="2"/>
  <c r="EW23" i="2"/>
  <c r="EU23" i="2"/>
  <c r="ES23" i="2"/>
  <c r="EP23" i="2"/>
  <c r="EO23" i="2" s="1"/>
  <c r="EN23" i="2"/>
  <c r="EL23" i="2"/>
  <c r="EI23" i="2"/>
  <c r="EH23" i="2"/>
  <c r="EG23" i="2"/>
  <c r="EE23" i="2"/>
  <c r="EB23" i="2"/>
  <c r="EA23" i="2"/>
  <c r="DZ23" i="2"/>
  <c r="DX23" i="2"/>
  <c r="DU23" i="2"/>
  <c r="DT23" i="2"/>
  <c r="DS23" i="2"/>
  <c r="DQ23" i="2"/>
  <c r="DN23" i="2"/>
  <c r="DM23" i="2"/>
  <c r="DL23" i="2"/>
  <c r="DJ23" i="2"/>
  <c r="DG23" i="2"/>
  <c r="DF23" i="2" s="1"/>
  <c r="DE23" i="2"/>
  <c r="DC23" i="2"/>
  <c r="CZ23" i="2"/>
  <c r="CY23" i="2"/>
  <c r="CX23" i="2"/>
  <c r="CV23" i="2"/>
  <c r="CS23" i="2"/>
  <c r="CQ23" i="2"/>
  <c r="CO23" i="2"/>
  <c r="CL23" i="2"/>
  <c r="CK23" i="2"/>
  <c r="CJ23" i="2"/>
  <c r="CH23" i="2"/>
  <c r="CE23" i="2"/>
  <c r="CD23" i="2"/>
  <c r="CC23" i="2"/>
  <c r="CA23" i="2"/>
  <c r="BX23" i="2"/>
  <c r="BW23" i="2"/>
  <c r="BV23" i="2"/>
  <c r="BT23" i="2"/>
  <c r="BQ23" i="2"/>
  <c r="BP23" i="2"/>
  <c r="BO23" i="2"/>
  <c r="BM23" i="2"/>
  <c r="BJ23" i="2"/>
  <c r="BI23" i="2"/>
  <c r="BH23" i="2"/>
  <c r="BF23" i="2"/>
  <c r="BC23" i="2"/>
  <c r="BB23" i="2" s="1"/>
  <c r="BA23" i="2"/>
  <c r="AY23" i="2"/>
  <c r="AV23" i="2"/>
  <c r="AU23" i="2"/>
  <c r="AT23" i="2"/>
  <c r="AR23" i="2"/>
  <c r="AO23" i="2"/>
  <c r="AM23" i="2"/>
  <c r="AK23" i="2"/>
  <c r="AH23" i="2"/>
  <c r="AG23" i="2"/>
  <c r="AF23" i="2"/>
  <c r="AD23" i="2"/>
  <c r="AA23" i="2"/>
  <c r="Z23" i="2"/>
  <c r="Y23" i="2"/>
  <c r="W23" i="2"/>
  <c r="T23" i="2"/>
  <c r="S23" i="2"/>
  <c r="R23" i="2"/>
  <c r="P23" i="2"/>
  <c r="M23" i="2"/>
  <c r="K23" i="2"/>
  <c r="F23" i="2"/>
  <c r="E23" i="2"/>
  <c r="C23" i="2"/>
  <c r="SQ22" i="2"/>
  <c r="SJ22" i="2"/>
  <c r="SC22" i="2"/>
  <c r="RV22" i="2"/>
  <c r="RO22" i="2"/>
  <c r="RA22" i="2"/>
  <c r="QT22" i="2"/>
  <c r="QM22" i="2"/>
  <c r="QF22" i="2"/>
  <c r="PY22" i="2"/>
  <c r="PR22" i="2"/>
  <c r="PK22" i="2"/>
  <c r="PC22" i="2"/>
  <c r="PA22" i="2"/>
  <c r="OY22" i="2"/>
  <c r="OV22" i="2"/>
  <c r="OT22" i="2"/>
  <c r="OR22" i="2"/>
  <c r="OO22" i="2"/>
  <c r="OM22" i="2"/>
  <c r="OK22" i="2"/>
  <c r="OH22" i="2"/>
  <c r="OF22" i="2"/>
  <c r="OD22" i="2"/>
  <c r="OA22" i="2"/>
  <c r="NY22" i="2"/>
  <c r="NW22" i="2"/>
  <c r="NT22" i="2"/>
  <c r="NR22" i="2"/>
  <c r="NP22" i="2"/>
  <c r="NM22" i="2"/>
  <c r="NK22" i="2"/>
  <c r="NI22" i="2"/>
  <c r="NF22" i="2"/>
  <c r="ND22" i="2"/>
  <c r="NB22" i="2"/>
  <c r="MY22" i="2"/>
  <c r="MW22" i="2"/>
  <c r="MU22" i="2"/>
  <c r="MR22" i="2"/>
  <c r="MP22" i="2"/>
  <c r="MN22" i="2"/>
  <c r="MK22" i="2"/>
  <c r="MI22" i="2"/>
  <c r="MG22" i="2"/>
  <c r="MD22" i="2"/>
  <c r="LZ22" i="2"/>
  <c r="LW22" i="2"/>
  <c r="LU22" i="2"/>
  <c r="LS22" i="2"/>
  <c r="LP22" i="2"/>
  <c r="LN22" i="2"/>
  <c r="LL22" i="2"/>
  <c r="LI22" i="2"/>
  <c r="LG22" i="2"/>
  <c r="LE22" i="2"/>
  <c r="LB22" i="2"/>
  <c r="KZ22" i="2"/>
  <c r="KX22" i="2"/>
  <c r="KU22" i="2"/>
  <c r="KS22" i="2"/>
  <c r="KQ22" i="2"/>
  <c r="KN22" i="2"/>
  <c r="KL22" i="2"/>
  <c r="KJ22" i="2"/>
  <c r="KG22" i="2"/>
  <c r="KE22" i="2"/>
  <c r="KC22" i="2"/>
  <c r="JZ22" i="2"/>
  <c r="JX22" i="2"/>
  <c r="JV22" i="2"/>
  <c r="JS22" i="2"/>
  <c r="JQ22" i="2"/>
  <c r="JO22" i="2"/>
  <c r="JL22" i="2"/>
  <c r="JJ22" i="2"/>
  <c r="JH22" i="2"/>
  <c r="JE22" i="2"/>
  <c r="JC22" i="2"/>
  <c r="JA22" i="2"/>
  <c r="IX22" i="2"/>
  <c r="IV22" i="2"/>
  <c r="IT22" i="2"/>
  <c r="IQ22" i="2"/>
  <c r="IO22" i="2"/>
  <c r="IM22" i="2"/>
  <c r="IJ22" i="2"/>
  <c r="IH22" i="2"/>
  <c r="IF22" i="2"/>
  <c r="IC22" i="2"/>
  <c r="IA22" i="2"/>
  <c r="HY22" i="2"/>
  <c r="HV22" i="2"/>
  <c r="HT22" i="2"/>
  <c r="HR22" i="2"/>
  <c r="HO22" i="2"/>
  <c r="HM22" i="2"/>
  <c r="HK22" i="2"/>
  <c r="HH22" i="2"/>
  <c r="HF22" i="2"/>
  <c r="HD22" i="2"/>
  <c r="HA22" i="2"/>
  <c r="GY22" i="2"/>
  <c r="GW22" i="2"/>
  <c r="GT22" i="2"/>
  <c r="GS22" i="2" s="1"/>
  <c r="GR22" i="2"/>
  <c r="GP22" i="2"/>
  <c r="GM22" i="2"/>
  <c r="GL22" i="2" s="1"/>
  <c r="GK22" i="2"/>
  <c r="GI22" i="2"/>
  <c r="GF22" i="2"/>
  <c r="GD22" i="2"/>
  <c r="GB22" i="2"/>
  <c r="FY22" i="2"/>
  <c r="FX22" i="2" s="1"/>
  <c r="FW22" i="2"/>
  <c r="FU22" i="2"/>
  <c r="FR22" i="2"/>
  <c r="FQ22" i="2"/>
  <c r="FP22" i="2"/>
  <c r="FN22" i="2"/>
  <c r="FK22" i="2"/>
  <c r="FJ22" i="2"/>
  <c r="FI22" i="2"/>
  <c r="FG22" i="2"/>
  <c r="FD22" i="2"/>
  <c r="FC22" i="2"/>
  <c r="FB22" i="2"/>
  <c r="EZ22" i="2"/>
  <c r="EW22" i="2"/>
  <c r="EV22" i="2"/>
  <c r="EU22" i="2"/>
  <c r="ES22" i="2"/>
  <c r="EP22" i="2"/>
  <c r="EO22" i="2" s="1"/>
  <c r="EN22" i="2"/>
  <c r="EL22" i="2"/>
  <c r="EI22" i="2"/>
  <c r="EH22" i="2"/>
  <c r="EG22" i="2"/>
  <c r="EE22" i="2"/>
  <c r="EB22" i="2"/>
  <c r="DZ22" i="2"/>
  <c r="DX22" i="2"/>
  <c r="DU22" i="2"/>
  <c r="DT22" i="2"/>
  <c r="DS22" i="2"/>
  <c r="DQ22" i="2"/>
  <c r="DN22" i="2"/>
  <c r="DL22" i="2"/>
  <c r="DJ22" i="2"/>
  <c r="DG22" i="2"/>
  <c r="DF22" i="2"/>
  <c r="DE22" i="2"/>
  <c r="DC22" i="2"/>
  <c r="CZ22" i="2"/>
  <c r="CY22" i="2"/>
  <c r="CX22" i="2"/>
  <c r="CV22" i="2"/>
  <c r="CS22" i="2"/>
  <c r="CR22" i="2"/>
  <c r="CQ22" i="2"/>
  <c r="CO22" i="2"/>
  <c r="CL22" i="2"/>
  <c r="CK22" i="2" s="1"/>
  <c r="CJ22" i="2"/>
  <c r="CH22" i="2"/>
  <c r="CE22" i="2"/>
  <c r="CD22" i="2" s="1"/>
  <c r="CC22" i="2"/>
  <c r="CA22" i="2"/>
  <c r="BX22" i="2"/>
  <c r="BV22" i="2"/>
  <c r="BT22" i="2"/>
  <c r="BQ22" i="2"/>
  <c r="BP22" i="2" s="1"/>
  <c r="BO22" i="2"/>
  <c r="BM22" i="2"/>
  <c r="BJ22" i="2"/>
  <c r="BI22" i="2"/>
  <c r="BH22" i="2"/>
  <c r="BF22" i="2"/>
  <c r="BC22" i="2"/>
  <c r="BB22" i="2"/>
  <c r="BA22" i="2"/>
  <c r="AY22" i="2"/>
  <c r="AV22" i="2"/>
  <c r="AU22" i="2"/>
  <c r="AT22" i="2"/>
  <c r="AR22" i="2"/>
  <c r="AO22" i="2"/>
  <c r="AN22" i="2"/>
  <c r="AM22" i="2"/>
  <c r="AK22" i="2"/>
  <c r="AH22" i="2"/>
  <c r="AG22" i="2" s="1"/>
  <c r="AF22" i="2"/>
  <c r="AD22" i="2"/>
  <c r="AA22" i="2"/>
  <c r="Z22" i="2"/>
  <c r="Y22" i="2"/>
  <c r="W22" i="2"/>
  <c r="T22" i="2"/>
  <c r="S22" i="2" s="1"/>
  <c r="R22" i="2"/>
  <c r="P22" i="2"/>
  <c r="M22" i="2"/>
  <c r="K22" i="2"/>
  <c r="I22" i="2"/>
  <c r="F22" i="2"/>
  <c r="E22" i="2"/>
  <c r="C22" i="2"/>
  <c r="SQ21" i="2"/>
  <c r="SJ21" i="2"/>
  <c r="SC21" i="2"/>
  <c r="RV21" i="2"/>
  <c r="RO21" i="2"/>
  <c r="RH21" i="2"/>
  <c r="RA21" i="2"/>
  <c r="QT21" i="2"/>
  <c r="QM21" i="2"/>
  <c r="QF21" i="2"/>
  <c r="PY21" i="2"/>
  <c r="PR21" i="2"/>
  <c r="PK21" i="2"/>
  <c r="PC21" i="2"/>
  <c r="PA21" i="2"/>
  <c r="OY21" i="2"/>
  <c r="OV21" i="2"/>
  <c r="OT21" i="2"/>
  <c r="OR21" i="2"/>
  <c r="OO21" i="2"/>
  <c r="OM21" i="2"/>
  <c r="OK21" i="2"/>
  <c r="OH21" i="2"/>
  <c r="OF21" i="2"/>
  <c r="OD21" i="2"/>
  <c r="OA21" i="2"/>
  <c r="NY21" i="2"/>
  <c r="NW21" i="2"/>
  <c r="NT21" i="2"/>
  <c r="NR21" i="2"/>
  <c r="NP21" i="2"/>
  <c r="NM21" i="2"/>
  <c r="NK21" i="2"/>
  <c r="NI21" i="2"/>
  <c r="NF21" i="2"/>
  <c r="ND21" i="2"/>
  <c r="NB21" i="2"/>
  <c r="MY21" i="2"/>
  <c r="MW21" i="2"/>
  <c r="MU21" i="2"/>
  <c r="MR21" i="2"/>
  <c r="MP21" i="2"/>
  <c r="MN21" i="2"/>
  <c r="MK21" i="2"/>
  <c r="MI21" i="2"/>
  <c r="MG21" i="2"/>
  <c r="MD21" i="2"/>
  <c r="LZ21" i="2"/>
  <c r="LW21" i="2"/>
  <c r="LU21" i="2"/>
  <c r="LS21" i="2"/>
  <c r="LP21" i="2"/>
  <c r="LN21" i="2"/>
  <c r="LL21" i="2"/>
  <c r="LI21" i="2"/>
  <c r="LG21" i="2"/>
  <c r="LE21" i="2"/>
  <c r="LB21" i="2"/>
  <c r="KZ21" i="2"/>
  <c r="KX21" i="2"/>
  <c r="KU21" i="2"/>
  <c r="KS21" i="2"/>
  <c r="KQ21" i="2"/>
  <c r="KN21" i="2"/>
  <c r="KL21" i="2"/>
  <c r="KJ21" i="2"/>
  <c r="KG21" i="2"/>
  <c r="KE21" i="2"/>
  <c r="KC21" i="2"/>
  <c r="JZ21" i="2"/>
  <c r="JX21" i="2"/>
  <c r="JV21" i="2"/>
  <c r="JS21" i="2"/>
  <c r="JQ21" i="2"/>
  <c r="JO21" i="2"/>
  <c r="JL21" i="2"/>
  <c r="JJ21" i="2"/>
  <c r="JH21" i="2"/>
  <c r="JE21" i="2"/>
  <c r="JC21" i="2"/>
  <c r="JA21" i="2"/>
  <c r="IX21" i="2"/>
  <c r="IV21" i="2"/>
  <c r="IT21" i="2"/>
  <c r="IQ21" i="2"/>
  <c r="IO21" i="2"/>
  <c r="IM21" i="2"/>
  <c r="IJ21" i="2"/>
  <c r="IH21" i="2"/>
  <c r="IF21" i="2"/>
  <c r="IC21" i="2"/>
  <c r="IA21" i="2"/>
  <c r="HY21" i="2"/>
  <c r="HV21" i="2"/>
  <c r="HT21" i="2"/>
  <c r="HR21" i="2"/>
  <c r="HO21" i="2"/>
  <c r="HM21" i="2"/>
  <c r="HK21" i="2"/>
  <c r="HH21" i="2"/>
  <c r="HF21" i="2"/>
  <c r="HD21" i="2"/>
  <c r="HA21" i="2"/>
  <c r="GY21" i="2"/>
  <c r="GW21" i="2"/>
  <c r="GT21" i="2"/>
  <c r="GS21" i="2"/>
  <c r="GR21" i="2"/>
  <c r="GP21" i="2"/>
  <c r="GM21" i="2"/>
  <c r="GL21" i="2"/>
  <c r="GK21" i="2"/>
  <c r="GI21" i="2"/>
  <c r="GF21" i="2"/>
  <c r="GE21" i="2" s="1"/>
  <c r="GD21" i="2"/>
  <c r="GB21" i="2"/>
  <c r="FY21" i="2"/>
  <c r="FW21" i="2"/>
  <c r="FU21" i="2"/>
  <c r="FR21" i="2"/>
  <c r="FQ21" i="2"/>
  <c r="FP21" i="2"/>
  <c r="FN21" i="2"/>
  <c r="FK21" i="2"/>
  <c r="FI21" i="2"/>
  <c r="FG21" i="2"/>
  <c r="FD21" i="2"/>
  <c r="FC21" i="2"/>
  <c r="FB21" i="2"/>
  <c r="EZ21" i="2"/>
  <c r="EW21" i="2"/>
  <c r="EV21" i="2" s="1"/>
  <c r="EU21" i="2"/>
  <c r="ES21" i="2"/>
  <c r="EP21" i="2"/>
  <c r="EO21" i="2"/>
  <c r="EN21" i="2"/>
  <c r="EL21" i="2"/>
  <c r="EI21" i="2"/>
  <c r="EH21" i="2"/>
  <c r="EG21" i="2"/>
  <c r="EE21" i="2"/>
  <c r="EB21" i="2"/>
  <c r="EA21" i="2" s="1"/>
  <c r="DZ21" i="2"/>
  <c r="DX21" i="2"/>
  <c r="DU21" i="2"/>
  <c r="DS21" i="2"/>
  <c r="DQ21" i="2"/>
  <c r="DN21" i="2"/>
  <c r="DM21" i="2"/>
  <c r="DL21" i="2"/>
  <c r="DJ21" i="2"/>
  <c r="DG21" i="2"/>
  <c r="DF21" i="2"/>
  <c r="DE21" i="2"/>
  <c r="DC21" i="2"/>
  <c r="CZ21" i="2"/>
  <c r="CY21" i="2"/>
  <c r="CX21" i="2"/>
  <c r="CV21" i="2"/>
  <c r="CS21" i="2"/>
  <c r="CR21" i="2" s="1"/>
  <c r="CQ21" i="2"/>
  <c r="CO21" i="2"/>
  <c r="CL21" i="2"/>
  <c r="CK21" i="2"/>
  <c r="CJ21" i="2"/>
  <c r="CH21" i="2"/>
  <c r="CE21" i="2"/>
  <c r="CD21" i="2"/>
  <c r="CC21" i="2"/>
  <c r="CA21" i="2"/>
  <c r="BX21" i="2"/>
  <c r="BW21" i="2" s="1"/>
  <c r="BV21" i="2"/>
  <c r="BT21" i="2"/>
  <c r="BQ21" i="2"/>
  <c r="BO21" i="2"/>
  <c r="BM21" i="2"/>
  <c r="BJ21" i="2"/>
  <c r="BI21" i="2"/>
  <c r="BH21" i="2"/>
  <c r="BF21" i="2"/>
  <c r="BC21" i="2"/>
  <c r="BB21" i="2"/>
  <c r="BA21" i="2"/>
  <c r="AY21" i="2"/>
  <c r="AV21" i="2"/>
  <c r="AU21" i="2"/>
  <c r="AT21" i="2"/>
  <c r="AR21" i="2"/>
  <c r="AO21" i="2"/>
  <c r="AN21" i="2" s="1"/>
  <c r="AM21" i="2"/>
  <c r="AK21" i="2"/>
  <c r="AH21" i="2"/>
  <c r="AG21" i="2"/>
  <c r="AF21" i="2"/>
  <c r="AD21" i="2"/>
  <c r="AA21" i="2"/>
  <c r="Z21" i="2"/>
  <c r="Y21" i="2"/>
  <c r="W21" i="2"/>
  <c r="T21" i="2"/>
  <c r="S21" i="2" s="1"/>
  <c r="R21" i="2"/>
  <c r="P21" i="2"/>
  <c r="M21" i="2"/>
  <c r="K21" i="2"/>
  <c r="I21" i="2"/>
  <c r="F21" i="2"/>
  <c r="E21" i="2"/>
  <c r="C21" i="2"/>
  <c r="SQ20" i="2"/>
  <c r="SJ20" i="2"/>
  <c r="SC20" i="2"/>
  <c r="RV20" i="2"/>
  <c r="RO20" i="2"/>
  <c r="RH20" i="2"/>
  <c r="RA20" i="2"/>
  <c r="QT20" i="2"/>
  <c r="QM20" i="2"/>
  <c r="QF20" i="2"/>
  <c r="PY20" i="2"/>
  <c r="PR20" i="2"/>
  <c r="PK20" i="2"/>
  <c r="PC20" i="2"/>
  <c r="PA20" i="2"/>
  <c r="OY20" i="2"/>
  <c r="OV20" i="2"/>
  <c r="OT20" i="2"/>
  <c r="OR20" i="2"/>
  <c r="OO20" i="2"/>
  <c r="OM20" i="2"/>
  <c r="OK20" i="2"/>
  <c r="OH20" i="2"/>
  <c r="OF20" i="2"/>
  <c r="OD20" i="2"/>
  <c r="OA20" i="2"/>
  <c r="NY20" i="2"/>
  <c r="NW20" i="2"/>
  <c r="NT20" i="2"/>
  <c r="NR20" i="2"/>
  <c r="NP20" i="2"/>
  <c r="NM20" i="2"/>
  <c r="NK20" i="2"/>
  <c r="NI20" i="2"/>
  <c r="NF20" i="2"/>
  <c r="ND20" i="2"/>
  <c r="NB20" i="2"/>
  <c r="MY20" i="2"/>
  <c r="MW20" i="2"/>
  <c r="MU20" i="2"/>
  <c r="MR20" i="2"/>
  <c r="MP20" i="2"/>
  <c r="MN20" i="2"/>
  <c r="MK20" i="2"/>
  <c r="MI20" i="2"/>
  <c r="MG20" i="2"/>
  <c r="MD20" i="2"/>
  <c r="LZ20" i="2"/>
  <c r="LW20" i="2"/>
  <c r="LU20" i="2"/>
  <c r="LS20" i="2"/>
  <c r="LP20" i="2"/>
  <c r="LN20" i="2"/>
  <c r="LL20" i="2"/>
  <c r="LI20" i="2"/>
  <c r="LG20" i="2"/>
  <c r="LE20" i="2"/>
  <c r="LB20" i="2"/>
  <c r="KZ20" i="2"/>
  <c r="KX20" i="2"/>
  <c r="KU20" i="2"/>
  <c r="KS20" i="2"/>
  <c r="KQ20" i="2"/>
  <c r="KN20" i="2"/>
  <c r="KL20" i="2"/>
  <c r="KJ20" i="2"/>
  <c r="KG20" i="2"/>
  <c r="KE20" i="2"/>
  <c r="KC20" i="2"/>
  <c r="JZ20" i="2"/>
  <c r="JX20" i="2"/>
  <c r="JV20" i="2"/>
  <c r="JS20" i="2"/>
  <c r="JQ20" i="2"/>
  <c r="JO20" i="2"/>
  <c r="JL20" i="2"/>
  <c r="JJ20" i="2"/>
  <c r="JH20" i="2"/>
  <c r="JE20" i="2"/>
  <c r="JC20" i="2"/>
  <c r="JA20" i="2"/>
  <c r="IX20" i="2"/>
  <c r="IV20" i="2"/>
  <c r="IT20" i="2"/>
  <c r="IQ20" i="2"/>
  <c r="IO20" i="2"/>
  <c r="IM20" i="2"/>
  <c r="IJ20" i="2"/>
  <c r="IH20" i="2"/>
  <c r="IF20" i="2"/>
  <c r="IC20" i="2"/>
  <c r="IA20" i="2"/>
  <c r="HY20" i="2"/>
  <c r="HV20" i="2"/>
  <c r="HT20" i="2"/>
  <c r="HR20" i="2"/>
  <c r="HO20" i="2"/>
  <c r="HM20" i="2"/>
  <c r="HK20" i="2"/>
  <c r="HH20" i="2"/>
  <c r="HF20" i="2"/>
  <c r="HD20" i="2"/>
  <c r="HA20" i="2"/>
  <c r="GY20" i="2"/>
  <c r="GW20" i="2"/>
  <c r="GS20" i="2"/>
  <c r="GR20" i="2"/>
  <c r="GP20" i="2"/>
  <c r="GL20" i="2"/>
  <c r="GK20" i="2"/>
  <c r="GI20" i="2"/>
  <c r="GF20" i="2"/>
  <c r="GE20" i="2" s="1"/>
  <c r="GD20" i="2"/>
  <c r="GB20" i="2"/>
  <c r="FY20" i="2"/>
  <c r="FX20" i="2"/>
  <c r="FW20" i="2"/>
  <c r="FU20" i="2"/>
  <c r="FR20" i="2"/>
  <c r="FQ20" i="2" s="1"/>
  <c r="FP20" i="2"/>
  <c r="FN20" i="2"/>
  <c r="FK20" i="2"/>
  <c r="FJ20" i="2"/>
  <c r="FI20" i="2"/>
  <c r="FG20" i="2"/>
  <c r="FD20" i="2"/>
  <c r="FC20" i="2"/>
  <c r="FB20" i="2"/>
  <c r="EZ20" i="2"/>
  <c r="EW20" i="2"/>
  <c r="EV20" i="2" s="1"/>
  <c r="EU20" i="2"/>
  <c r="ES20" i="2"/>
  <c r="EP20" i="2"/>
  <c r="EN20" i="2"/>
  <c r="EL20" i="2"/>
  <c r="EI20" i="2"/>
  <c r="EH20" i="2"/>
  <c r="EG20" i="2"/>
  <c r="EE20" i="2"/>
  <c r="EB20" i="2"/>
  <c r="EA20" i="2"/>
  <c r="DZ20" i="2"/>
  <c r="DX20" i="2"/>
  <c r="DU20" i="2"/>
  <c r="DT20" i="2"/>
  <c r="DS20" i="2"/>
  <c r="DQ20" i="2"/>
  <c r="DN20" i="2"/>
  <c r="DM20" i="2" s="1"/>
  <c r="DL20" i="2"/>
  <c r="DJ20" i="2"/>
  <c r="DG20" i="2"/>
  <c r="DF20" i="2"/>
  <c r="DE20" i="2"/>
  <c r="DC20" i="2"/>
  <c r="CZ20" i="2"/>
  <c r="CY20" i="2"/>
  <c r="CX20" i="2"/>
  <c r="CV20" i="2"/>
  <c r="CS20" i="2"/>
  <c r="CR20" i="2" s="1"/>
  <c r="CQ20" i="2"/>
  <c r="CO20" i="2"/>
  <c r="CL20" i="2"/>
  <c r="CJ20" i="2"/>
  <c r="CH20" i="2"/>
  <c r="CE20" i="2"/>
  <c r="CD20" i="2"/>
  <c r="CC20" i="2"/>
  <c r="CA20" i="2"/>
  <c r="BX20" i="2"/>
  <c r="BW20" i="2"/>
  <c r="BV20" i="2"/>
  <c r="BT20" i="2"/>
  <c r="BQ20" i="2"/>
  <c r="BP20" i="2"/>
  <c r="BO20" i="2"/>
  <c r="BM20" i="2"/>
  <c r="BJ20" i="2"/>
  <c r="BI20" i="2" s="1"/>
  <c r="BH20" i="2"/>
  <c r="BF20" i="2"/>
  <c r="BC20" i="2"/>
  <c r="BB20" i="2"/>
  <c r="BA20" i="2"/>
  <c r="AY20" i="2"/>
  <c r="AV20" i="2"/>
  <c r="AU20" i="2"/>
  <c r="AT20" i="2"/>
  <c r="AR20" i="2"/>
  <c r="AO20" i="2"/>
  <c r="AM20" i="2"/>
  <c r="AK20" i="2"/>
  <c r="AH20" i="2"/>
  <c r="AF20" i="2"/>
  <c r="AD20" i="2"/>
  <c r="AA20" i="2"/>
  <c r="Z20" i="2"/>
  <c r="Y20" i="2"/>
  <c r="W20" i="2"/>
  <c r="T20" i="2"/>
  <c r="S20" i="2" s="1"/>
  <c r="R20" i="2"/>
  <c r="P20" i="2"/>
  <c r="M20" i="2"/>
  <c r="L20" i="2"/>
  <c r="K20" i="2"/>
  <c r="I20" i="2"/>
  <c r="F20" i="2"/>
  <c r="E20" i="2"/>
  <c r="C20" i="2"/>
  <c r="SQ19" i="2"/>
  <c r="SJ19" i="2"/>
  <c r="SC19" i="2"/>
  <c r="RV19" i="2"/>
  <c r="RO19" i="2"/>
  <c r="RH19" i="2"/>
  <c r="RA19" i="2"/>
  <c r="QT19" i="2"/>
  <c r="QM19" i="2"/>
  <c r="QF19" i="2"/>
  <c r="PY19" i="2"/>
  <c r="PR19" i="2"/>
  <c r="PK19" i="2"/>
  <c r="PC19" i="2"/>
  <c r="PA19" i="2"/>
  <c r="OY19" i="2"/>
  <c r="OV19" i="2"/>
  <c r="OT19" i="2"/>
  <c r="OR19" i="2"/>
  <c r="OO19" i="2"/>
  <c r="OM19" i="2"/>
  <c r="OK19" i="2"/>
  <c r="OH19" i="2"/>
  <c r="OF19" i="2"/>
  <c r="OD19" i="2"/>
  <c r="OA19" i="2"/>
  <c r="NY19" i="2"/>
  <c r="NW19" i="2"/>
  <c r="NT19" i="2"/>
  <c r="NR19" i="2"/>
  <c r="NP19" i="2"/>
  <c r="NM19" i="2"/>
  <c r="NK19" i="2"/>
  <c r="NI19" i="2"/>
  <c r="NF19" i="2"/>
  <c r="ND19" i="2"/>
  <c r="NB19" i="2"/>
  <c r="MY19" i="2"/>
  <c r="MW19" i="2"/>
  <c r="MU19" i="2"/>
  <c r="MR19" i="2"/>
  <c r="MP19" i="2"/>
  <c r="MN19" i="2"/>
  <c r="MK19" i="2"/>
  <c r="MI19" i="2"/>
  <c r="MG19" i="2"/>
  <c r="MD19" i="2"/>
  <c r="LZ19" i="2"/>
  <c r="LW19" i="2"/>
  <c r="LU19" i="2"/>
  <c r="LS19" i="2"/>
  <c r="LP19" i="2"/>
  <c r="LN19" i="2"/>
  <c r="LL19" i="2"/>
  <c r="LI19" i="2"/>
  <c r="LG19" i="2"/>
  <c r="LE19" i="2"/>
  <c r="LB19" i="2"/>
  <c r="KZ19" i="2"/>
  <c r="KX19" i="2"/>
  <c r="KU19" i="2"/>
  <c r="KS19" i="2"/>
  <c r="KQ19" i="2"/>
  <c r="KN19" i="2"/>
  <c r="KL19" i="2"/>
  <c r="KJ19" i="2"/>
  <c r="KG19" i="2"/>
  <c r="KE19" i="2"/>
  <c r="KC19" i="2"/>
  <c r="JZ19" i="2"/>
  <c r="JX19" i="2"/>
  <c r="JV19" i="2"/>
  <c r="JS19" i="2"/>
  <c r="JQ19" i="2"/>
  <c r="JO19" i="2"/>
  <c r="JL19" i="2"/>
  <c r="JJ19" i="2"/>
  <c r="JH19" i="2"/>
  <c r="JE19" i="2"/>
  <c r="JC19" i="2"/>
  <c r="JA19" i="2"/>
  <c r="IX19" i="2"/>
  <c r="IV19" i="2"/>
  <c r="IT19" i="2"/>
  <c r="IQ19" i="2"/>
  <c r="IO19" i="2"/>
  <c r="IM19" i="2"/>
  <c r="IJ19" i="2"/>
  <c r="IH19" i="2"/>
  <c r="IF19" i="2"/>
  <c r="IC19" i="2"/>
  <c r="IA19" i="2"/>
  <c r="HY19" i="2"/>
  <c r="HV19" i="2"/>
  <c r="HT19" i="2"/>
  <c r="HR19" i="2"/>
  <c r="HO19" i="2"/>
  <c r="HM19" i="2"/>
  <c r="HK19" i="2"/>
  <c r="HH19" i="2"/>
  <c r="HF19" i="2"/>
  <c r="HD19" i="2"/>
  <c r="HA19" i="2"/>
  <c r="GY19" i="2"/>
  <c r="GW19" i="2"/>
  <c r="GT19" i="2"/>
  <c r="GS19" i="2"/>
  <c r="GR19" i="2"/>
  <c r="GP19" i="2"/>
  <c r="GM19" i="2"/>
  <c r="GL19" i="2"/>
  <c r="GK19" i="2"/>
  <c r="GI19" i="2"/>
  <c r="GF19" i="2"/>
  <c r="GE19" i="2" s="1"/>
  <c r="GD19" i="2"/>
  <c r="GB19" i="2"/>
  <c r="FY19" i="2"/>
  <c r="FX19" i="2" s="1"/>
  <c r="FW19" i="2"/>
  <c r="FU19" i="2"/>
  <c r="FR19" i="2"/>
  <c r="FQ19" i="2"/>
  <c r="FP19" i="2"/>
  <c r="FN19" i="2"/>
  <c r="FK19" i="2"/>
  <c r="FJ19" i="2" s="1"/>
  <c r="FI19" i="2"/>
  <c r="FG19" i="2"/>
  <c r="FD19" i="2"/>
  <c r="FB19" i="2"/>
  <c r="EZ19" i="2"/>
  <c r="EW19" i="2"/>
  <c r="EV19" i="2" s="1"/>
  <c r="EU19" i="2"/>
  <c r="ES19" i="2"/>
  <c r="EP19" i="2"/>
  <c r="EO19" i="2"/>
  <c r="EN19" i="2"/>
  <c r="EL19" i="2"/>
  <c r="EI19" i="2"/>
  <c r="EH19" i="2"/>
  <c r="EG19" i="2"/>
  <c r="EE19" i="2"/>
  <c r="EB19" i="2"/>
  <c r="EA19" i="2" s="1"/>
  <c r="DZ19" i="2"/>
  <c r="DX19" i="2"/>
  <c r="DU19" i="2"/>
  <c r="DT19" i="2" s="1"/>
  <c r="DS19" i="2"/>
  <c r="DQ19" i="2"/>
  <c r="DN19" i="2"/>
  <c r="DM19" i="2"/>
  <c r="DL19" i="2"/>
  <c r="DJ19" i="2"/>
  <c r="DG19" i="2"/>
  <c r="DF19" i="2" s="1"/>
  <c r="DE19" i="2"/>
  <c r="DC19" i="2"/>
  <c r="CZ19" i="2"/>
  <c r="CY19" i="2" s="1"/>
  <c r="CX19" i="2"/>
  <c r="CV19" i="2"/>
  <c r="CS19" i="2"/>
  <c r="CR19" i="2" s="1"/>
  <c r="CQ19" i="2"/>
  <c r="CO19" i="2"/>
  <c r="CL19" i="2"/>
  <c r="CK19" i="2"/>
  <c r="CJ19" i="2"/>
  <c r="CH19" i="2"/>
  <c r="CE19" i="2"/>
  <c r="CD19" i="2"/>
  <c r="CC19" i="2"/>
  <c r="CA19" i="2"/>
  <c r="BX19" i="2"/>
  <c r="BW19" i="2" s="1"/>
  <c r="BV19" i="2"/>
  <c r="BT19" i="2"/>
  <c r="BQ19" i="2"/>
  <c r="BO19" i="2"/>
  <c r="BM19" i="2"/>
  <c r="BJ19" i="2"/>
  <c r="BI19" i="2"/>
  <c r="BH19" i="2"/>
  <c r="BF19" i="2"/>
  <c r="BC19" i="2"/>
  <c r="BB19" i="2"/>
  <c r="BA19" i="2"/>
  <c r="AY19" i="2"/>
  <c r="AV19" i="2"/>
  <c r="AU19" i="2" s="1"/>
  <c r="AT19" i="2"/>
  <c r="AR19" i="2"/>
  <c r="AO19" i="2"/>
  <c r="AN19" i="2" s="1"/>
  <c r="AM19" i="2"/>
  <c r="AK19" i="2"/>
  <c r="AH19" i="2"/>
  <c r="AG19" i="2"/>
  <c r="AF19" i="2"/>
  <c r="AD19" i="2"/>
  <c r="AA19" i="2"/>
  <c r="Z19" i="2"/>
  <c r="Y19" i="2"/>
  <c r="W19" i="2"/>
  <c r="T19" i="2"/>
  <c r="S19" i="2" s="1"/>
  <c r="R19" i="2"/>
  <c r="P19" i="2"/>
  <c r="M19" i="2"/>
  <c r="L19" i="2" s="1"/>
  <c r="K19" i="2"/>
  <c r="I19" i="2"/>
  <c r="F19" i="2"/>
  <c r="E19" i="2"/>
  <c r="C19" i="2"/>
  <c r="SQ18" i="2"/>
  <c r="SJ18" i="2"/>
  <c r="SC18" i="2"/>
  <c r="RV18" i="2"/>
  <c r="RO18" i="2"/>
  <c r="RH18" i="2"/>
  <c r="RA18" i="2"/>
  <c r="QT18" i="2"/>
  <c r="QM18" i="2"/>
  <c r="QF18" i="2"/>
  <c r="PY18" i="2"/>
  <c r="PR18" i="2"/>
  <c r="PK18" i="2"/>
  <c r="PC18" i="2"/>
  <c r="PA18" i="2"/>
  <c r="OY18" i="2"/>
  <c r="OV18" i="2"/>
  <c r="OT18" i="2"/>
  <c r="OR18" i="2"/>
  <c r="OO18" i="2"/>
  <c r="OM18" i="2"/>
  <c r="OK18" i="2"/>
  <c r="OH18" i="2"/>
  <c r="OF18" i="2"/>
  <c r="OD18" i="2"/>
  <c r="OA18" i="2"/>
  <c r="NY18" i="2"/>
  <c r="NW18" i="2"/>
  <c r="NT18" i="2"/>
  <c r="NR18" i="2"/>
  <c r="NP18" i="2"/>
  <c r="NM18" i="2"/>
  <c r="NK18" i="2"/>
  <c r="NI18" i="2"/>
  <c r="NF18" i="2"/>
  <c r="ND18" i="2"/>
  <c r="NB18" i="2"/>
  <c r="MY18" i="2"/>
  <c r="MW18" i="2"/>
  <c r="MU18" i="2"/>
  <c r="MR18" i="2"/>
  <c r="MP18" i="2"/>
  <c r="MN18" i="2"/>
  <c r="MK18" i="2"/>
  <c r="MI18" i="2"/>
  <c r="MG18" i="2"/>
  <c r="MD18" i="2"/>
  <c r="LZ18" i="2"/>
  <c r="LW18" i="2"/>
  <c r="LU18" i="2"/>
  <c r="LS18" i="2"/>
  <c r="LP18" i="2"/>
  <c r="LN18" i="2"/>
  <c r="LL18" i="2"/>
  <c r="LI18" i="2"/>
  <c r="LG18" i="2"/>
  <c r="LE18" i="2"/>
  <c r="LB18" i="2"/>
  <c r="KZ18" i="2"/>
  <c r="KX18" i="2"/>
  <c r="KU18" i="2"/>
  <c r="KS18" i="2"/>
  <c r="KQ18" i="2"/>
  <c r="KN18" i="2"/>
  <c r="KL18" i="2"/>
  <c r="KJ18" i="2"/>
  <c r="KG18" i="2"/>
  <c r="KE18" i="2"/>
  <c r="KC18" i="2"/>
  <c r="JZ18" i="2"/>
  <c r="JX18" i="2"/>
  <c r="JV18" i="2"/>
  <c r="JS18" i="2"/>
  <c r="JQ18" i="2"/>
  <c r="JO18" i="2"/>
  <c r="JL18" i="2"/>
  <c r="JJ18" i="2"/>
  <c r="JH18" i="2"/>
  <c r="JE18" i="2"/>
  <c r="JC18" i="2"/>
  <c r="JA18" i="2"/>
  <c r="IX18" i="2"/>
  <c r="IV18" i="2"/>
  <c r="IT18" i="2"/>
  <c r="IQ18" i="2"/>
  <c r="IO18" i="2"/>
  <c r="IM18" i="2"/>
  <c r="IJ18" i="2"/>
  <c r="IH18" i="2"/>
  <c r="IF18" i="2"/>
  <c r="IC18" i="2"/>
  <c r="IA18" i="2"/>
  <c r="HY18" i="2"/>
  <c r="HV18" i="2"/>
  <c r="HT18" i="2"/>
  <c r="HR18" i="2"/>
  <c r="HO18" i="2"/>
  <c r="HM18" i="2"/>
  <c r="HK18" i="2"/>
  <c r="HH18" i="2"/>
  <c r="HF18" i="2"/>
  <c r="HD18" i="2"/>
  <c r="HA18" i="2"/>
  <c r="GY18" i="2"/>
  <c r="GW18" i="2"/>
  <c r="GT18" i="2"/>
  <c r="GR18" i="2"/>
  <c r="GP18" i="2"/>
  <c r="GM18" i="2"/>
  <c r="GL18" i="2" s="1"/>
  <c r="GK18" i="2"/>
  <c r="GI18" i="2"/>
  <c r="GF18" i="2"/>
  <c r="GE18" i="2" s="1"/>
  <c r="GD18" i="2"/>
  <c r="GB18" i="2"/>
  <c r="FY18" i="2"/>
  <c r="FX18" i="2"/>
  <c r="FW18" i="2"/>
  <c r="FU18" i="2"/>
  <c r="FR18" i="2"/>
  <c r="FQ18" i="2" s="1"/>
  <c r="FP18" i="2"/>
  <c r="FN18" i="2"/>
  <c r="FK18" i="2"/>
  <c r="FJ18" i="2" s="1"/>
  <c r="FI18" i="2"/>
  <c r="FG18" i="2"/>
  <c r="FD18" i="2"/>
  <c r="FC18" i="2" s="1"/>
  <c r="FB18" i="2"/>
  <c r="EZ18" i="2"/>
  <c r="EW18" i="2"/>
  <c r="EV18" i="2"/>
  <c r="EU18" i="2"/>
  <c r="ES18" i="2"/>
  <c r="EP18" i="2"/>
  <c r="EO18" i="2" s="1"/>
  <c r="EN18" i="2"/>
  <c r="EL18" i="2"/>
  <c r="EI18" i="2"/>
  <c r="EH18" i="2" s="1"/>
  <c r="EG18" i="2"/>
  <c r="EE18" i="2"/>
  <c r="EB18" i="2"/>
  <c r="EA18" i="2" s="1"/>
  <c r="DZ18" i="2"/>
  <c r="DX18" i="2"/>
  <c r="DU18" i="2"/>
  <c r="DT18" i="2" s="1"/>
  <c r="DS18" i="2"/>
  <c r="DQ18" i="2"/>
  <c r="DN18" i="2"/>
  <c r="DM18" i="2"/>
  <c r="DL18" i="2"/>
  <c r="DJ18" i="2"/>
  <c r="DG18" i="2"/>
  <c r="DF18" i="2"/>
  <c r="DE18" i="2"/>
  <c r="DC18" i="2"/>
  <c r="CZ18" i="2"/>
  <c r="CY18" i="2" s="1"/>
  <c r="CX18" i="2"/>
  <c r="CV18" i="2"/>
  <c r="CS18" i="2"/>
  <c r="CR18" i="2"/>
  <c r="CQ18" i="2"/>
  <c r="CO18" i="2"/>
  <c r="CL18" i="2"/>
  <c r="CK18" i="2" s="1"/>
  <c r="CJ18" i="2"/>
  <c r="CH18" i="2"/>
  <c r="CE18" i="2"/>
  <c r="CC18" i="2"/>
  <c r="CA18" i="2"/>
  <c r="BX18" i="2"/>
  <c r="BV18" i="2"/>
  <c r="BT18" i="2"/>
  <c r="BQ18" i="2"/>
  <c r="BP18" i="2" s="1"/>
  <c r="BO18" i="2"/>
  <c r="BM18" i="2"/>
  <c r="BJ18" i="2"/>
  <c r="BI18" i="2"/>
  <c r="BH18" i="2"/>
  <c r="BF18" i="2"/>
  <c r="BC18" i="2"/>
  <c r="BB18" i="2"/>
  <c r="BA18" i="2"/>
  <c r="AY18" i="2"/>
  <c r="AV18" i="2"/>
  <c r="AU18" i="2" s="1"/>
  <c r="AT18" i="2"/>
  <c r="AR18" i="2"/>
  <c r="AO18" i="2"/>
  <c r="AN18" i="2"/>
  <c r="AM18" i="2"/>
  <c r="AK18" i="2"/>
  <c r="AH18" i="2"/>
  <c r="AG18" i="2" s="1"/>
  <c r="AF18" i="2"/>
  <c r="AD18" i="2"/>
  <c r="AA18" i="2"/>
  <c r="Z18" i="2"/>
  <c r="Y18" i="2"/>
  <c r="W18" i="2"/>
  <c r="T18" i="2"/>
  <c r="R18" i="2"/>
  <c r="P18" i="2"/>
  <c r="M18" i="2"/>
  <c r="L18" i="2" s="1"/>
  <c r="K18" i="2"/>
  <c r="I18" i="2"/>
  <c r="F18" i="2"/>
  <c r="E18" i="2"/>
  <c r="C18" i="2"/>
  <c r="SQ17" i="2"/>
  <c r="SJ17" i="2"/>
  <c r="SC17" i="2"/>
  <c r="RV17" i="2"/>
  <c r="RO17" i="2"/>
  <c r="RH17" i="2"/>
  <c r="RA17" i="2"/>
  <c r="QT17" i="2"/>
  <c r="QM17" i="2"/>
  <c r="QF17" i="2"/>
  <c r="PY17" i="2"/>
  <c r="PR17" i="2"/>
  <c r="PK17" i="2"/>
  <c r="PC17" i="2"/>
  <c r="PA17" i="2"/>
  <c r="OY17" i="2"/>
  <c r="OV17" i="2"/>
  <c r="OT17" i="2"/>
  <c r="OR17" i="2"/>
  <c r="OO17" i="2"/>
  <c r="OM17" i="2"/>
  <c r="OK17" i="2"/>
  <c r="OH17" i="2"/>
  <c r="OF17" i="2"/>
  <c r="OD17" i="2"/>
  <c r="OA17" i="2"/>
  <c r="NY17" i="2"/>
  <c r="NW17" i="2"/>
  <c r="NT17" i="2"/>
  <c r="NR17" i="2"/>
  <c r="NP17" i="2"/>
  <c r="NM17" i="2"/>
  <c r="NK17" i="2"/>
  <c r="NI17" i="2"/>
  <c r="NF17" i="2"/>
  <c r="ND17" i="2"/>
  <c r="NB17" i="2"/>
  <c r="MY17" i="2"/>
  <c r="MW17" i="2"/>
  <c r="MU17" i="2"/>
  <c r="MR17" i="2"/>
  <c r="MP17" i="2"/>
  <c r="MN17" i="2"/>
  <c r="MK17" i="2"/>
  <c r="MI17" i="2"/>
  <c r="MG17" i="2"/>
  <c r="MD17" i="2"/>
  <c r="LZ17" i="2"/>
  <c r="LW17" i="2"/>
  <c r="LU17" i="2"/>
  <c r="LS17" i="2"/>
  <c r="LP17" i="2"/>
  <c r="LN17" i="2"/>
  <c r="LL17" i="2"/>
  <c r="LI17" i="2"/>
  <c r="LG17" i="2"/>
  <c r="LE17" i="2"/>
  <c r="LB17" i="2"/>
  <c r="KZ17" i="2"/>
  <c r="KX17" i="2"/>
  <c r="KU17" i="2"/>
  <c r="KS17" i="2"/>
  <c r="KQ17" i="2"/>
  <c r="KN17" i="2"/>
  <c r="KL17" i="2"/>
  <c r="KJ17" i="2"/>
  <c r="KG17" i="2"/>
  <c r="KE17" i="2"/>
  <c r="KC17" i="2"/>
  <c r="JZ17" i="2"/>
  <c r="JX17" i="2"/>
  <c r="JV17" i="2"/>
  <c r="JS17" i="2"/>
  <c r="JQ17" i="2"/>
  <c r="JO17" i="2"/>
  <c r="JL17" i="2"/>
  <c r="JJ17" i="2"/>
  <c r="JH17" i="2"/>
  <c r="JE17" i="2"/>
  <c r="JC17" i="2"/>
  <c r="JA17" i="2"/>
  <c r="IX17" i="2"/>
  <c r="IV17" i="2"/>
  <c r="IT17" i="2"/>
  <c r="IQ17" i="2"/>
  <c r="IO17" i="2"/>
  <c r="IM17" i="2"/>
  <c r="IJ17" i="2"/>
  <c r="IH17" i="2"/>
  <c r="IF17" i="2"/>
  <c r="IC17" i="2"/>
  <c r="IA17" i="2"/>
  <c r="HY17" i="2"/>
  <c r="HV17" i="2"/>
  <c r="HT17" i="2"/>
  <c r="HR17" i="2"/>
  <c r="HO17" i="2"/>
  <c r="HM17" i="2"/>
  <c r="HK17" i="2"/>
  <c r="HH17" i="2"/>
  <c r="HF17" i="2"/>
  <c r="HD17" i="2"/>
  <c r="HA17" i="2"/>
  <c r="GY17" i="2"/>
  <c r="GW17" i="2"/>
  <c r="GT17" i="2"/>
  <c r="GS17" i="2"/>
  <c r="GR17" i="2"/>
  <c r="GP17" i="2"/>
  <c r="GM17" i="2"/>
  <c r="GL17" i="2" s="1"/>
  <c r="GK17" i="2"/>
  <c r="GI17" i="2"/>
  <c r="GF17" i="2"/>
  <c r="GE17" i="2" s="1"/>
  <c r="GD17" i="2"/>
  <c r="GB17" i="2"/>
  <c r="FY17" i="2"/>
  <c r="FX17" i="2" s="1"/>
  <c r="FW17" i="2"/>
  <c r="FU17" i="2"/>
  <c r="FR17" i="2"/>
  <c r="FQ17" i="2"/>
  <c r="FP17" i="2"/>
  <c r="FN17" i="2"/>
  <c r="FK17" i="2"/>
  <c r="FI17" i="2"/>
  <c r="FG17" i="2"/>
  <c r="FD17" i="2"/>
  <c r="FC17" i="2" s="1"/>
  <c r="FB17" i="2"/>
  <c r="EZ17" i="2"/>
  <c r="EW17" i="2"/>
  <c r="EV17" i="2"/>
  <c r="EU17" i="2"/>
  <c r="ES17" i="2"/>
  <c r="EP17" i="2"/>
  <c r="EO17" i="2"/>
  <c r="EN17" i="2"/>
  <c r="EL17" i="2"/>
  <c r="EI17" i="2"/>
  <c r="EG17" i="2"/>
  <c r="EE17" i="2"/>
  <c r="EB17" i="2"/>
  <c r="EA17" i="2" s="1"/>
  <c r="DZ17" i="2"/>
  <c r="DX17" i="2"/>
  <c r="DU17" i="2"/>
  <c r="DT17" i="2" s="1"/>
  <c r="DS17" i="2"/>
  <c r="DQ17" i="2"/>
  <c r="DN17" i="2"/>
  <c r="DL17" i="2"/>
  <c r="DJ17" i="2"/>
  <c r="DG17" i="2"/>
  <c r="DE17" i="2"/>
  <c r="DC17" i="2"/>
  <c r="CZ17" i="2"/>
  <c r="CY17" i="2" s="1"/>
  <c r="CX17" i="2"/>
  <c r="CV17" i="2"/>
  <c r="CS17" i="2"/>
  <c r="CR17" i="2"/>
  <c r="CQ17" i="2"/>
  <c r="CO17" i="2"/>
  <c r="CL17" i="2"/>
  <c r="CK17" i="2"/>
  <c r="CJ17" i="2"/>
  <c r="CH17" i="2"/>
  <c r="CE17" i="2"/>
  <c r="CD17" i="2" s="1"/>
  <c r="CC17" i="2"/>
  <c r="CA17" i="2"/>
  <c r="BX17" i="2"/>
  <c r="BW17" i="2" s="1"/>
  <c r="BV17" i="2"/>
  <c r="BT17" i="2"/>
  <c r="BQ17" i="2"/>
  <c r="BP17" i="2" s="1"/>
  <c r="BO17" i="2"/>
  <c r="BM17" i="2"/>
  <c r="BJ17" i="2"/>
  <c r="BI17" i="2" s="1"/>
  <c r="BH17" i="2"/>
  <c r="BF17" i="2"/>
  <c r="BC17" i="2"/>
  <c r="BA17" i="2"/>
  <c r="AY17" i="2"/>
  <c r="AV17" i="2"/>
  <c r="AU17" i="2" s="1"/>
  <c r="AT17" i="2"/>
  <c r="AR17" i="2"/>
  <c r="AO17" i="2"/>
  <c r="AN17" i="2"/>
  <c r="AM17" i="2"/>
  <c r="AK17" i="2"/>
  <c r="AH17" i="2"/>
  <c r="AG17" i="2"/>
  <c r="AF17" i="2"/>
  <c r="AD17" i="2"/>
  <c r="AA17" i="2"/>
  <c r="Z17" i="2" s="1"/>
  <c r="Y17" i="2"/>
  <c r="W17" i="2"/>
  <c r="T17" i="2"/>
  <c r="S17" i="2" s="1"/>
  <c r="R17" i="2"/>
  <c r="P17" i="2"/>
  <c r="M17" i="2"/>
  <c r="L17" i="2" s="1"/>
  <c r="K17" i="2"/>
  <c r="I17" i="2"/>
  <c r="F17" i="2"/>
  <c r="E17" i="2"/>
  <c r="C17" i="2"/>
  <c r="SQ16" i="2"/>
  <c r="SJ16" i="2"/>
  <c r="SC16" i="2"/>
  <c r="RV16" i="2"/>
  <c r="RO16" i="2"/>
  <c r="RH16" i="2"/>
  <c r="RA16" i="2"/>
  <c r="QT16" i="2"/>
  <c r="QM16" i="2"/>
  <c r="QF16" i="2"/>
  <c r="PY16" i="2"/>
  <c r="PR16" i="2"/>
  <c r="PK16" i="2"/>
  <c r="PC16" i="2"/>
  <c r="PA16" i="2"/>
  <c r="OY16" i="2"/>
  <c r="OV16" i="2"/>
  <c r="OT16" i="2"/>
  <c r="OR16" i="2"/>
  <c r="OO16" i="2"/>
  <c r="OM16" i="2"/>
  <c r="OK16" i="2"/>
  <c r="OH16" i="2"/>
  <c r="OF16" i="2"/>
  <c r="OD16" i="2"/>
  <c r="OA16" i="2"/>
  <c r="NY16" i="2"/>
  <c r="NW16" i="2"/>
  <c r="NT16" i="2"/>
  <c r="NR16" i="2"/>
  <c r="NP16" i="2"/>
  <c r="NM16" i="2"/>
  <c r="NK16" i="2"/>
  <c r="NI16" i="2"/>
  <c r="NF16" i="2"/>
  <c r="ND16" i="2"/>
  <c r="NB16" i="2"/>
  <c r="MY16" i="2"/>
  <c r="MW16" i="2"/>
  <c r="MU16" i="2"/>
  <c r="MR16" i="2"/>
  <c r="MP16" i="2"/>
  <c r="MN16" i="2"/>
  <c r="MK16" i="2"/>
  <c r="MI16" i="2"/>
  <c r="MG16" i="2"/>
  <c r="MD16" i="2"/>
  <c r="LZ16" i="2"/>
  <c r="LW16" i="2"/>
  <c r="LU16" i="2"/>
  <c r="LS16" i="2"/>
  <c r="LP16" i="2"/>
  <c r="LN16" i="2"/>
  <c r="LL16" i="2"/>
  <c r="LI16" i="2"/>
  <c r="LG16" i="2"/>
  <c r="LE16" i="2"/>
  <c r="LB16" i="2"/>
  <c r="KZ16" i="2"/>
  <c r="KX16" i="2"/>
  <c r="KU16" i="2"/>
  <c r="KS16" i="2"/>
  <c r="KQ16" i="2"/>
  <c r="KN16" i="2"/>
  <c r="KL16" i="2"/>
  <c r="KJ16" i="2"/>
  <c r="KG16" i="2"/>
  <c r="KE16" i="2"/>
  <c r="KC16" i="2"/>
  <c r="JZ16" i="2"/>
  <c r="JX16" i="2"/>
  <c r="JV16" i="2"/>
  <c r="JS16" i="2"/>
  <c r="JQ16" i="2"/>
  <c r="JO16" i="2"/>
  <c r="JL16" i="2"/>
  <c r="JJ16" i="2"/>
  <c r="JH16" i="2"/>
  <c r="JE16" i="2"/>
  <c r="JC16" i="2"/>
  <c r="JA16" i="2"/>
  <c r="IX16" i="2"/>
  <c r="IV16" i="2"/>
  <c r="IT16" i="2"/>
  <c r="IQ16" i="2"/>
  <c r="IO16" i="2"/>
  <c r="IM16" i="2"/>
  <c r="IJ16" i="2"/>
  <c r="IH16" i="2"/>
  <c r="IF16" i="2"/>
  <c r="IC16" i="2"/>
  <c r="IA16" i="2"/>
  <c r="HY16" i="2"/>
  <c r="HV16" i="2"/>
  <c r="HT16" i="2"/>
  <c r="HR16" i="2"/>
  <c r="HO16" i="2"/>
  <c r="HM16" i="2"/>
  <c r="HK16" i="2"/>
  <c r="HH16" i="2"/>
  <c r="HF16" i="2"/>
  <c r="HD16" i="2"/>
  <c r="HA16" i="2"/>
  <c r="GY16" i="2"/>
  <c r="GW16" i="2"/>
  <c r="GT16" i="2"/>
  <c r="GR16" i="2"/>
  <c r="GP16" i="2"/>
  <c r="GM16" i="2"/>
  <c r="GL16" i="2" s="1"/>
  <c r="GK16" i="2"/>
  <c r="GI16" i="2"/>
  <c r="GF16" i="2"/>
  <c r="GE16" i="2"/>
  <c r="GD16" i="2"/>
  <c r="GB16" i="2"/>
  <c r="FY16" i="2"/>
  <c r="FX16" i="2"/>
  <c r="FW16" i="2"/>
  <c r="FU16" i="2"/>
  <c r="FR16" i="2"/>
  <c r="FQ16" i="2" s="1"/>
  <c r="FP16" i="2"/>
  <c r="FN16" i="2"/>
  <c r="FK16" i="2"/>
  <c r="FJ16" i="2" s="1"/>
  <c r="FI16" i="2"/>
  <c r="FG16" i="2"/>
  <c r="FD16" i="2"/>
  <c r="FC16" i="2" s="1"/>
  <c r="FB16" i="2"/>
  <c r="EZ16" i="2"/>
  <c r="EW16" i="2"/>
  <c r="EV16" i="2"/>
  <c r="EU16" i="2"/>
  <c r="ES16" i="2"/>
  <c r="EP16" i="2"/>
  <c r="EN16" i="2"/>
  <c r="EL16" i="2"/>
  <c r="EI16" i="2"/>
  <c r="EH16" i="2" s="1"/>
  <c r="EG16" i="2"/>
  <c r="EE16" i="2"/>
  <c r="EB16" i="2"/>
  <c r="EA16" i="2"/>
  <c r="DZ16" i="2"/>
  <c r="DX16" i="2"/>
  <c r="DU16" i="2"/>
  <c r="DT16" i="2"/>
  <c r="DS16" i="2"/>
  <c r="DQ16" i="2"/>
  <c r="DN16" i="2"/>
  <c r="DM16" i="2" s="1"/>
  <c r="DL16" i="2"/>
  <c r="DJ16" i="2"/>
  <c r="DG16" i="2"/>
  <c r="DF16" i="2" s="1"/>
  <c r="DE16" i="2"/>
  <c r="DC16" i="2"/>
  <c r="CZ16" i="2"/>
  <c r="CY16" i="2" s="1"/>
  <c r="CX16" i="2"/>
  <c r="CV16" i="2"/>
  <c r="CS16" i="2"/>
  <c r="CR16" i="2" s="1"/>
  <c r="CQ16" i="2"/>
  <c r="CO16" i="2"/>
  <c r="CL16" i="2"/>
  <c r="CJ16" i="2"/>
  <c r="CH16" i="2"/>
  <c r="CE16" i="2"/>
  <c r="CD16" i="2" s="1"/>
  <c r="CC16" i="2"/>
  <c r="CA16" i="2"/>
  <c r="BX16" i="2"/>
  <c r="BW16" i="2"/>
  <c r="BV16" i="2"/>
  <c r="BT16" i="2"/>
  <c r="BQ16" i="2"/>
  <c r="BP16" i="2"/>
  <c r="BO16" i="2"/>
  <c r="BM16" i="2"/>
  <c r="BJ16" i="2"/>
  <c r="BI16" i="2" s="1"/>
  <c r="BH16" i="2"/>
  <c r="BF16" i="2"/>
  <c r="BC16" i="2"/>
  <c r="BB16" i="2" s="1"/>
  <c r="BA16" i="2"/>
  <c r="AY16" i="2"/>
  <c r="AV16" i="2"/>
  <c r="AU16" i="2" s="1"/>
  <c r="AT16" i="2"/>
  <c r="AR16" i="2"/>
  <c r="AO16" i="2"/>
  <c r="AN16" i="2" s="1"/>
  <c r="AM16" i="2"/>
  <c r="AK16" i="2"/>
  <c r="AH16" i="2"/>
  <c r="AF16" i="2"/>
  <c r="AD16" i="2"/>
  <c r="AA16" i="2"/>
  <c r="Z16" i="2" s="1"/>
  <c r="Y16" i="2"/>
  <c r="W16" i="2"/>
  <c r="T16" i="2"/>
  <c r="S16" i="2"/>
  <c r="R16" i="2"/>
  <c r="P16" i="2"/>
  <c r="M16" i="2"/>
  <c r="L16" i="2"/>
  <c r="K16" i="2"/>
  <c r="I16" i="2"/>
  <c r="F16" i="2"/>
  <c r="E16" i="2"/>
  <c r="C16" i="2"/>
  <c r="SQ15" i="2"/>
  <c r="SJ15" i="2"/>
  <c r="SC15" i="2"/>
  <c r="RV15" i="2"/>
  <c r="RO15" i="2"/>
  <c r="RH15" i="2"/>
  <c r="RA15" i="2"/>
  <c r="QT15" i="2"/>
  <c r="QM15" i="2"/>
  <c r="QF15" i="2"/>
  <c r="PY15" i="2"/>
  <c r="PR15" i="2"/>
  <c r="PK15" i="2"/>
  <c r="PC15" i="2"/>
  <c r="PA15" i="2"/>
  <c r="OY15" i="2"/>
  <c r="OV15" i="2"/>
  <c r="OT15" i="2"/>
  <c r="OR15" i="2"/>
  <c r="OO15" i="2"/>
  <c r="OM15" i="2"/>
  <c r="OK15" i="2"/>
  <c r="OH15" i="2"/>
  <c r="OF15" i="2"/>
  <c r="OD15" i="2"/>
  <c r="OA15" i="2"/>
  <c r="NY15" i="2"/>
  <c r="NW15" i="2"/>
  <c r="NT15" i="2"/>
  <c r="NR15" i="2"/>
  <c r="NP15" i="2"/>
  <c r="NM15" i="2"/>
  <c r="NK15" i="2"/>
  <c r="NI15" i="2"/>
  <c r="NF15" i="2"/>
  <c r="ND15" i="2"/>
  <c r="NB15" i="2"/>
  <c r="MY15" i="2"/>
  <c r="MW15" i="2"/>
  <c r="MU15" i="2"/>
  <c r="MR15" i="2"/>
  <c r="MP15" i="2"/>
  <c r="MN15" i="2"/>
  <c r="MK15" i="2"/>
  <c r="MI15" i="2"/>
  <c r="MG15" i="2"/>
  <c r="MD15" i="2"/>
  <c r="LZ15" i="2"/>
  <c r="LW15" i="2"/>
  <c r="LU15" i="2"/>
  <c r="LS15" i="2"/>
  <c r="LP15" i="2"/>
  <c r="LN15" i="2"/>
  <c r="LL15" i="2"/>
  <c r="LI15" i="2"/>
  <c r="LG15" i="2"/>
  <c r="LE15" i="2"/>
  <c r="LB15" i="2"/>
  <c r="KZ15" i="2"/>
  <c r="KX15" i="2"/>
  <c r="KU15" i="2"/>
  <c r="KS15" i="2"/>
  <c r="KQ15" i="2"/>
  <c r="KN15" i="2"/>
  <c r="KL15" i="2"/>
  <c r="KJ15" i="2"/>
  <c r="KG15" i="2"/>
  <c r="KE15" i="2"/>
  <c r="KC15" i="2"/>
  <c r="JZ15" i="2"/>
  <c r="JX15" i="2"/>
  <c r="JV15" i="2"/>
  <c r="JS15" i="2"/>
  <c r="JQ15" i="2"/>
  <c r="JO15" i="2"/>
  <c r="JL15" i="2"/>
  <c r="JJ15" i="2"/>
  <c r="JH15" i="2"/>
  <c r="JE15" i="2"/>
  <c r="JC15" i="2"/>
  <c r="JA15" i="2"/>
  <c r="IX15" i="2"/>
  <c r="IV15" i="2"/>
  <c r="IT15" i="2"/>
  <c r="IQ15" i="2"/>
  <c r="IO15" i="2"/>
  <c r="IM15" i="2"/>
  <c r="IJ15" i="2"/>
  <c r="IH15" i="2"/>
  <c r="IF15" i="2"/>
  <c r="IC15" i="2"/>
  <c r="IA15" i="2"/>
  <c r="HY15" i="2"/>
  <c r="HV15" i="2"/>
  <c r="HT15" i="2"/>
  <c r="HR15" i="2"/>
  <c r="HO15" i="2"/>
  <c r="HM15" i="2"/>
  <c r="HK15" i="2"/>
  <c r="HH15" i="2"/>
  <c r="HF15" i="2"/>
  <c r="HD15" i="2"/>
  <c r="HA15" i="2"/>
  <c r="GY15" i="2"/>
  <c r="GW15" i="2"/>
  <c r="GT15" i="2"/>
  <c r="GS15" i="2" s="1"/>
  <c r="GR15" i="2"/>
  <c r="GP15" i="2"/>
  <c r="GM15" i="2"/>
  <c r="GL15" i="2" s="1"/>
  <c r="GK15" i="2"/>
  <c r="GI15" i="2"/>
  <c r="GF15" i="2"/>
  <c r="GE15" i="2"/>
  <c r="GD15" i="2"/>
  <c r="GB15" i="2"/>
  <c r="FY15" i="2"/>
  <c r="FW15" i="2"/>
  <c r="FU15" i="2"/>
  <c r="FR15" i="2"/>
  <c r="FQ15" i="2" s="1"/>
  <c r="FP15" i="2"/>
  <c r="FN15" i="2"/>
  <c r="FK15" i="2"/>
  <c r="FJ15" i="2"/>
  <c r="FI15" i="2"/>
  <c r="FG15" i="2"/>
  <c r="FD15" i="2"/>
  <c r="FC15" i="2"/>
  <c r="FB15" i="2"/>
  <c r="EZ15" i="2"/>
  <c r="EW15" i="2"/>
  <c r="EV15" i="2" s="1"/>
  <c r="EU15" i="2"/>
  <c r="ES15" i="2"/>
  <c r="EP15" i="2"/>
  <c r="EO15" i="2" s="1"/>
  <c r="EN15" i="2"/>
  <c r="EL15" i="2"/>
  <c r="EI15" i="2"/>
  <c r="EH15" i="2" s="1"/>
  <c r="EG15" i="2"/>
  <c r="EE15" i="2"/>
  <c r="EB15" i="2"/>
  <c r="EA15" i="2" s="1"/>
  <c r="DZ15" i="2"/>
  <c r="DX15" i="2"/>
  <c r="DU15" i="2"/>
  <c r="DS15" i="2"/>
  <c r="DQ15" i="2"/>
  <c r="DN15" i="2"/>
  <c r="DM15" i="2" s="1"/>
  <c r="DL15" i="2"/>
  <c r="DJ15" i="2"/>
  <c r="DG15" i="2"/>
  <c r="DF15" i="2"/>
  <c r="DE15" i="2"/>
  <c r="DC15" i="2"/>
  <c r="CZ15" i="2"/>
  <c r="CY15" i="2"/>
  <c r="CX15" i="2"/>
  <c r="CV15" i="2"/>
  <c r="CS15" i="2"/>
  <c r="CR15" i="2" s="1"/>
  <c r="CQ15" i="2"/>
  <c r="CO15" i="2"/>
  <c r="CL15" i="2"/>
  <c r="CK15" i="2" s="1"/>
  <c r="CJ15" i="2"/>
  <c r="CH15" i="2"/>
  <c r="CE15" i="2"/>
  <c r="CD15" i="2" s="1"/>
  <c r="CC15" i="2"/>
  <c r="CA15" i="2"/>
  <c r="BX15" i="2"/>
  <c r="BW15" i="2" s="1"/>
  <c r="BV15" i="2"/>
  <c r="BT15" i="2"/>
  <c r="BQ15" i="2"/>
  <c r="BO15" i="2"/>
  <c r="BM15" i="2"/>
  <c r="BJ15" i="2"/>
  <c r="BI15" i="2" s="1"/>
  <c r="BH15" i="2"/>
  <c r="BF15" i="2"/>
  <c r="BC15" i="2"/>
  <c r="BB15" i="2"/>
  <c r="BA15" i="2"/>
  <c r="AY15" i="2"/>
  <c r="AV15" i="2"/>
  <c r="AU15" i="2"/>
  <c r="AT15" i="2"/>
  <c r="AR15" i="2"/>
  <c r="AO15" i="2"/>
  <c r="AN15" i="2" s="1"/>
  <c r="AM15" i="2"/>
  <c r="AK15" i="2"/>
  <c r="AH15" i="2"/>
  <c r="AG15" i="2" s="1"/>
  <c r="AF15" i="2"/>
  <c r="AD15" i="2"/>
  <c r="AA15" i="2"/>
  <c r="Z15" i="2" s="1"/>
  <c r="Y15" i="2"/>
  <c r="W15" i="2"/>
  <c r="T15" i="2"/>
  <c r="S15" i="2"/>
  <c r="R15" i="2"/>
  <c r="P15" i="2"/>
  <c r="M15" i="2"/>
  <c r="K15" i="2"/>
  <c r="I15" i="2"/>
  <c r="F15" i="2"/>
  <c r="E15" i="2"/>
  <c r="C15" i="2"/>
  <c r="SQ14" i="2"/>
  <c r="SJ14" i="2"/>
  <c r="SC14" i="2"/>
  <c r="RV14" i="2"/>
  <c r="RO14" i="2"/>
  <c r="RH14" i="2"/>
  <c r="RA14" i="2"/>
  <c r="QT14" i="2"/>
  <c r="QM14" i="2"/>
  <c r="QF14" i="2"/>
  <c r="PY14" i="2"/>
  <c r="PR14" i="2"/>
  <c r="PK14" i="2"/>
  <c r="PC14" i="2"/>
  <c r="PA14" i="2"/>
  <c r="OY14" i="2"/>
  <c r="OV14" i="2"/>
  <c r="OT14" i="2"/>
  <c r="OR14" i="2"/>
  <c r="OO14" i="2"/>
  <c r="OM14" i="2"/>
  <c r="OK14" i="2"/>
  <c r="OH14" i="2"/>
  <c r="OF14" i="2"/>
  <c r="OD14" i="2"/>
  <c r="OA14" i="2"/>
  <c r="NY14" i="2"/>
  <c r="NW14" i="2"/>
  <c r="NT14" i="2"/>
  <c r="NR14" i="2"/>
  <c r="NP14" i="2"/>
  <c r="NM14" i="2"/>
  <c r="NK14" i="2"/>
  <c r="NI14" i="2"/>
  <c r="NF14" i="2"/>
  <c r="ND14" i="2"/>
  <c r="NB14" i="2"/>
  <c r="MY14" i="2"/>
  <c r="MW14" i="2"/>
  <c r="MU14" i="2"/>
  <c r="MR14" i="2"/>
  <c r="MP14" i="2"/>
  <c r="MN14" i="2"/>
  <c r="MK14" i="2"/>
  <c r="MI14" i="2"/>
  <c r="MG14" i="2"/>
  <c r="MD14" i="2"/>
  <c r="LZ14" i="2"/>
  <c r="LW14" i="2"/>
  <c r="LU14" i="2"/>
  <c r="LS14" i="2"/>
  <c r="LP14" i="2"/>
  <c r="LN14" i="2"/>
  <c r="LL14" i="2"/>
  <c r="LI14" i="2"/>
  <c r="LG14" i="2"/>
  <c r="LE14" i="2"/>
  <c r="LB14" i="2"/>
  <c r="KZ14" i="2"/>
  <c r="KX14" i="2"/>
  <c r="KU14" i="2"/>
  <c r="KS14" i="2"/>
  <c r="KQ14" i="2"/>
  <c r="KN14" i="2"/>
  <c r="KL14" i="2"/>
  <c r="KJ14" i="2"/>
  <c r="KG14" i="2"/>
  <c r="KE14" i="2"/>
  <c r="KC14" i="2"/>
  <c r="JZ14" i="2"/>
  <c r="JX14" i="2"/>
  <c r="JV14" i="2"/>
  <c r="JS14" i="2"/>
  <c r="JQ14" i="2"/>
  <c r="JO14" i="2"/>
  <c r="JL14" i="2"/>
  <c r="JJ14" i="2"/>
  <c r="JH14" i="2"/>
  <c r="JE14" i="2"/>
  <c r="JC14" i="2"/>
  <c r="JA14" i="2"/>
  <c r="IX14" i="2"/>
  <c r="IV14" i="2"/>
  <c r="IT14" i="2"/>
  <c r="IQ14" i="2"/>
  <c r="IO14" i="2"/>
  <c r="IM14" i="2"/>
  <c r="IJ14" i="2"/>
  <c r="IH14" i="2"/>
  <c r="IF14" i="2"/>
  <c r="IC14" i="2"/>
  <c r="IA14" i="2"/>
  <c r="HY14" i="2"/>
  <c r="HV14" i="2"/>
  <c r="HT14" i="2"/>
  <c r="HR14" i="2"/>
  <c r="HO14" i="2"/>
  <c r="HM14" i="2"/>
  <c r="HK14" i="2"/>
  <c r="HH14" i="2"/>
  <c r="HF14" i="2"/>
  <c r="HD14" i="2"/>
  <c r="HA14" i="2"/>
  <c r="GY14" i="2"/>
  <c r="GW14" i="2"/>
  <c r="GT14" i="2"/>
  <c r="GS14" i="2"/>
  <c r="GR14" i="2"/>
  <c r="GP14" i="2"/>
  <c r="GM14" i="2"/>
  <c r="GL14" i="2"/>
  <c r="GK14" i="2"/>
  <c r="GI14" i="2"/>
  <c r="GF14" i="2"/>
  <c r="GE14" i="2" s="1"/>
  <c r="GD14" i="2"/>
  <c r="GB14" i="2"/>
  <c r="FY14" i="2"/>
  <c r="FX14" i="2" s="1"/>
  <c r="FW14" i="2"/>
  <c r="FU14" i="2"/>
  <c r="FR14" i="2"/>
  <c r="FQ14" i="2" s="1"/>
  <c r="FP14" i="2"/>
  <c r="FN14" i="2"/>
  <c r="FK14" i="2"/>
  <c r="FJ14" i="2" s="1"/>
  <c r="FI14" i="2"/>
  <c r="FG14" i="2"/>
  <c r="FD14" i="2"/>
  <c r="FB14" i="2"/>
  <c r="EZ14" i="2"/>
  <c r="EW14" i="2"/>
  <c r="EV14" i="2" s="1"/>
  <c r="EU14" i="2"/>
  <c r="ES14" i="2"/>
  <c r="EP14" i="2"/>
  <c r="EO14" i="2"/>
  <c r="EN14" i="2"/>
  <c r="EL14" i="2"/>
  <c r="EI14" i="2"/>
  <c r="EH14" i="2"/>
  <c r="EG14" i="2"/>
  <c r="EE14" i="2"/>
  <c r="EB14" i="2"/>
  <c r="EA14" i="2" s="1"/>
  <c r="DZ14" i="2"/>
  <c r="DX14" i="2"/>
  <c r="DU14" i="2"/>
  <c r="DT14" i="2" s="1"/>
  <c r="DS14" i="2"/>
  <c r="DQ14" i="2"/>
  <c r="DN14" i="2"/>
  <c r="DM14" i="2" s="1"/>
  <c r="DL14" i="2"/>
  <c r="DJ14" i="2"/>
  <c r="DG14" i="2"/>
  <c r="DF14" i="2"/>
  <c r="DE14" i="2"/>
  <c r="DC14" i="2"/>
  <c r="CZ14" i="2"/>
  <c r="CX14" i="2"/>
  <c r="CV14" i="2"/>
  <c r="CS14" i="2"/>
  <c r="CR14" i="2" s="1"/>
  <c r="CQ14" i="2"/>
  <c r="CO14" i="2"/>
  <c r="CL14" i="2"/>
  <c r="CK14" i="2"/>
  <c r="CJ14" i="2"/>
  <c r="CH14" i="2"/>
  <c r="CE14" i="2"/>
  <c r="CD14" i="2"/>
  <c r="CC14" i="2"/>
  <c r="CA14" i="2"/>
  <c r="BX14" i="2"/>
  <c r="BV14" i="2"/>
  <c r="BT14" i="2"/>
  <c r="BQ14" i="2"/>
  <c r="BP14" i="2" s="1"/>
  <c r="BO14" i="2"/>
  <c r="BM14" i="2"/>
  <c r="BJ14" i="2"/>
  <c r="BI14" i="2" s="1"/>
  <c r="BH14" i="2"/>
  <c r="BF14" i="2"/>
  <c r="BC14" i="2"/>
  <c r="BB14" i="2" s="1"/>
  <c r="BA14" i="2"/>
  <c r="AY14" i="2"/>
  <c r="AV14" i="2"/>
  <c r="AT14" i="2"/>
  <c r="AR14" i="2"/>
  <c r="AO14" i="2"/>
  <c r="AN14" i="2" s="1"/>
  <c r="AM14" i="2"/>
  <c r="AK14" i="2"/>
  <c r="AH14" i="2"/>
  <c r="AG14" i="2"/>
  <c r="AF14" i="2"/>
  <c r="AD14" i="2"/>
  <c r="AA14" i="2"/>
  <c r="Z14" i="2"/>
  <c r="Y14" i="2"/>
  <c r="W14" i="2"/>
  <c r="T14" i="2"/>
  <c r="S14" i="2" s="1"/>
  <c r="R14" i="2"/>
  <c r="P14" i="2"/>
  <c r="M14" i="2"/>
  <c r="L14" i="2" s="1"/>
  <c r="K14" i="2"/>
  <c r="I14" i="2"/>
  <c r="F14" i="2"/>
  <c r="E14" i="2"/>
  <c r="C14" i="2"/>
  <c r="SQ13" i="2"/>
  <c r="SJ13" i="2"/>
  <c r="SC13" i="2"/>
  <c r="RV13" i="2"/>
  <c r="RO13" i="2"/>
  <c r="RH13" i="2"/>
  <c r="RA13" i="2"/>
  <c r="QT13" i="2"/>
  <c r="QM13" i="2"/>
  <c r="QF13" i="2"/>
  <c r="PY13" i="2"/>
  <c r="PR13" i="2"/>
  <c r="PK13" i="2"/>
  <c r="PC13" i="2"/>
  <c r="PA13" i="2"/>
  <c r="OY13" i="2"/>
  <c r="OV13" i="2"/>
  <c r="OT13" i="2"/>
  <c r="OR13" i="2"/>
  <c r="OO13" i="2"/>
  <c r="OM13" i="2"/>
  <c r="OK13" i="2"/>
  <c r="OH13" i="2"/>
  <c r="OF13" i="2"/>
  <c r="OD13" i="2"/>
  <c r="OA13" i="2"/>
  <c r="NY13" i="2"/>
  <c r="NW13" i="2"/>
  <c r="NT13" i="2"/>
  <c r="NR13" i="2"/>
  <c r="NP13" i="2"/>
  <c r="NM13" i="2"/>
  <c r="NK13" i="2"/>
  <c r="NI13" i="2"/>
  <c r="NF13" i="2"/>
  <c r="ND13" i="2"/>
  <c r="NB13" i="2"/>
  <c r="MY13" i="2"/>
  <c r="MW13" i="2"/>
  <c r="MU13" i="2"/>
  <c r="MR13" i="2"/>
  <c r="MP13" i="2"/>
  <c r="MN13" i="2"/>
  <c r="MK13" i="2"/>
  <c r="MI13" i="2"/>
  <c r="MG13" i="2"/>
  <c r="MD13" i="2"/>
  <c r="LZ13" i="2"/>
  <c r="LW13" i="2"/>
  <c r="LU13" i="2"/>
  <c r="LS13" i="2"/>
  <c r="LP13" i="2"/>
  <c r="LN13" i="2"/>
  <c r="LL13" i="2"/>
  <c r="LI13" i="2"/>
  <c r="LG13" i="2"/>
  <c r="LE13" i="2"/>
  <c r="LB13" i="2"/>
  <c r="KZ13" i="2"/>
  <c r="KX13" i="2"/>
  <c r="KU13" i="2"/>
  <c r="KS13" i="2"/>
  <c r="KQ13" i="2"/>
  <c r="KN13" i="2"/>
  <c r="KL13" i="2"/>
  <c r="KJ13" i="2"/>
  <c r="KG13" i="2"/>
  <c r="KE13" i="2"/>
  <c r="KC13" i="2"/>
  <c r="JZ13" i="2"/>
  <c r="JX13" i="2"/>
  <c r="JV13" i="2"/>
  <c r="JS13" i="2"/>
  <c r="JQ13" i="2"/>
  <c r="JO13" i="2"/>
  <c r="JL13" i="2"/>
  <c r="JJ13" i="2"/>
  <c r="JH13" i="2"/>
  <c r="JE13" i="2"/>
  <c r="JC13" i="2"/>
  <c r="JA13" i="2"/>
  <c r="IX13" i="2"/>
  <c r="IV13" i="2"/>
  <c r="IT13" i="2"/>
  <c r="IQ13" i="2"/>
  <c r="IO13" i="2"/>
  <c r="IM13" i="2"/>
  <c r="IJ13" i="2"/>
  <c r="IH13" i="2"/>
  <c r="IF13" i="2"/>
  <c r="IC13" i="2"/>
  <c r="IA13" i="2"/>
  <c r="HY13" i="2"/>
  <c r="HV13" i="2"/>
  <c r="HT13" i="2"/>
  <c r="HR13" i="2"/>
  <c r="HO13" i="2"/>
  <c r="HM13" i="2"/>
  <c r="HK13" i="2"/>
  <c r="HH13" i="2"/>
  <c r="HF13" i="2"/>
  <c r="HD13" i="2"/>
  <c r="HA13" i="2"/>
  <c r="GY13" i="2"/>
  <c r="GW13" i="2"/>
  <c r="GT13" i="2"/>
  <c r="GS13" i="2"/>
  <c r="GR13" i="2"/>
  <c r="GP13" i="2"/>
  <c r="GM13" i="2"/>
  <c r="GL13" i="2"/>
  <c r="GK13" i="2"/>
  <c r="GI13" i="2"/>
  <c r="GF13" i="2"/>
  <c r="GE13" i="2"/>
  <c r="GD13" i="2"/>
  <c r="GB13" i="2"/>
  <c r="FY13" i="2"/>
  <c r="FX13" i="2"/>
  <c r="FW13" i="2"/>
  <c r="FU13" i="2"/>
  <c r="FR13" i="2"/>
  <c r="FQ13" i="2"/>
  <c r="FP13" i="2"/>
  <c r="FN13" i="2"/>
  <c r="FK13" i="2"/>
  <c r="FJ13" i="2"/>
  <c r="FI13" i="2"/>
  <c r="FG13" i="2"/>
  <c r="FD13" i="2"/>
  <c r="FC13" i="2" s="1"/>
  <c r="FB13" i="2"/>
  <c r="EZ13" i="2"/>
  <c r="EW13" i="2"/>
  <c r="EU13" i="2"/>
  <c r="ES13" i="2"/>
  <c r="EP13" i="2"/>
  <c r="EO13" i="2"/>
  <c r="EN13" i="2"/>
  <c r="EL13" i="2"/>
  <c r="EI13" i="2"/>
  <c r="EH13" i="2"/>
  <c r="EG13" i="2"/>
  <c r="EE13" i="2"/>
  <c r="EB13" i="2"/>
  <c r="EA13" i="2"/>
  <c r="DZ13" i="2"/>
  <c r="DX13" i="2"/>
  <c r="DU13" i="2"/>
  <c r="DT13" i="2"/>
  <c r="DS13" i="2"/>
  <c r="DQ13" i="2"/>
  <c r="DN13" i="2"/>
  <c r="DM13" i="2"/>
  <c r="DL13" i="2"/>
  <c r="DJ13" i="2"/>
  <c r="DG13" i="2"/>
  <c r="DF13" i="2"/>
  <c r="DE13" i="2"/>
  <c r="DC13" i="2"/>
  <c r="CZ13" i="2"/>
  <c r="CX13" i="2"/>
  <c r="CV13" i="2"/>
  <c r="CS13" i="2"/>
  <c r="CR13" i="2" s="1"/>
  <c r="CQ13" i="2"/>
  <c r="CO13" i="2"/>
  <c r="CL13" i="2"/>
  <c r="CK13" i="2"/>
  <c r="CJ13" i="2"/>
  <c r="CH13" i="2"/>
  <c r="CE13" i="2"/>
  <c r="CD13" i="2"/>
  <c r="CC13" i="2"/>
  <c r="CA13" i="2"/>
  <c r="BX13" i="2"/>
  <c r="BW13" i="2"/>
  <c r="BV13" i="2"/>
  <c r="BT13" i="2"/>
  <c r="BQ13" i="2"/>
  <c r="BP13" i="2"/>
  <c r="BO13" i="2"/>
  <c r="BM13" i="2"/>
  <c r="BJ13" i="2"/>
  <c r="BI13" i="2"/>
  <c r="BH13" i="2"/>
  <c r="BF13" i="2"/>
  <c r="BC13" i="2"/>
  <c r="BB13" i="2"/>
  <c r="BA13" i="2"/>
  <c r="AY13" i="2"/>
  <c r="AV13" i="2"/>
  <c r="AU13" i="2" s="1"/>
  <c r="AT13" i="2"/>
  <c r="AR13" i="2"/>
  <c r="AO13" i="2"/>
  <c r="AM13" i="2"/>
  <c r="AK13" i="2"/>
  <c r="AH13" i="2"/>
  <c r="AG13" i="2"/>
  <c r="AF13" i="2"/>
  <c r="AD13" i="2"/>
  <c r="AA13" i="2"/>
  <c r="Z13" i="2"/>
  <c r="Y13" i="2"/>
  <c r="W13" i="2"/>
  <c r="T13" i="2"/>
  <c r="S13" i="2"/>
  <c r="R13" i="2"/>
  <c r="P13" i="2"/>
  <c r="M13" i="2"/>
  <c r="L13" i="2"/>
  <c r="K13" i="2"/>
  <c r="I13" i="2"/>
  <c r="F13" i="2"/>
  <c r="E13" i="2"/>
  <c r="C13" i="2"/>
  <c r="SQ12" i="2"/>
  <c r="SJ12" i="2"/>
  <c r="SC12" i="2"/>
  <c r="RV12" i="2"/>
  <c r="RO12" i="2"/>
  <c r="RH12" i="2"/>
  <c r="RA12" i="2"/>
  <c r="QT12" i="2"/>
  <c r="QM12" i="2"/>
  <c r="QF12" i="2"/>
  <c r="PY12" i="2"/>
  <c r="PR12" i="2"/>
  <c r="PK12" i="2"/>
  <c r="PC12" i="2"/>
  <c r="PA12" i="2"/>
  <c r="OY12" i="2"/>
  <c r="OV12" i="2"/>
  <c r="OT12" i="2"/>
  <c r="OR12" i="2"/>
  <c r="OO12" i="2"/>
  <c r="OM12" i="2"/>
  <c r="OK12" i="2"/>
  <c r="OH12" i="2"/>
  <c r="OF12" i="2"/>
  <c r="OD12" i="2"/>
  <c r="OA12" i="2"/>
  <c r="NY12" i="2"/>
  <c r="NW12" i="2"/>
  <c r="NT12" i="2"/>
  <c r="NR12" i="2"/>
  <c r="NP12" i="2"/>
  <c r="NM12" i="2"/>
  <c r="NK12" i="2"/>
  <c r="NI12" i="2"/>
  <c r="NF12" i="2"/>
  <c r="ND12" i="2"/>
  <c r="NB12" i="2"/>
  <c r="MY12" i="2"/>
  <c r="MW12" i="2"/>
  <c r="MU12" i="2"/>
  <c r="MR12" i="2"/>
  <c r="MP12" i="2"/>
  <c r="MN12" i="2"/>
  <c r="MK12" i="2"/>
  <c r="MI12" i="2"/>
  <c r="MG12" i="2"/>
  <c r="MD12" i="2"/>
  <c r="LZ12" i="2"/>
  <c r="LW12" i="2"/>
  <c r="LU12" i="2"/>
  <c r="LS12" i="2"/>
  <c r="LP12" i="2"/>
  <c r="LN12" i="2"/>
  <c r="LL12" i="2"/>
  <c r="LI12" i="2"/>
  <c r="LG12" i="2"/>
  <c r="LE12" i="2"/>
  <c r="LB12" i="2"/>
  <c r="LC12" i="2" s="1"/>
  <c r="KZ12" i="2"/>
  <c r="KX12" i="2"/>
  <c r="KU12" i="2"/>
  <c r="KS12" i="2"/>
  <c r="KQ12" i="2"/>
  <c r="KO12" i="2"/>
  <c r="KN12" i="2"/>
  <c r="KL12" i="2"/>
  <c r="KJ12" i="2"/>
  <c r="KG12" i="2"/>
  <c r="KE12" i="2"/>
  <c r="KC12" i="2"/>
  <c r="JZ12" i="2"/>
  <c r="JX12" i="2"/>
  <c r="JV12" i="2"/>
  <c r="JS12" i="2"/>
  <c r="JQ12" i="2"/>
  <c r="JO12" i="2"/>
  <c r="JL12" i="2"/>
  <c r="JJ12" i="2"/>
  <c r="JH12" i="2"/>
  <c r="JE12" i="2"/>
  <c r="JC12" i="2"/>
  <c r="JA12" i="2"/>
  <c r="IX12" i="2"/>
  <c r="IV12" i="2"/>
  <c r="IT12" i="2"/>
  <c r="IQ12" i="2"/>
  <c r="IO12" i="2"/>
  <c r="IM12" i="2"/>
  <c r="IJ12" i="2"/>
  <c r="IH12" i="2"/>
  <c r="IF12" i="2"/>
  <c r="IC12" i="2"/>
  <c r="IA12" i="2"/>
  <c r="HY12" i="2"/>
  <c r="HV12" i="2"/>
  <c r="HT12" i="2"/>
  <c r="HR12" i="2"/>
  <c r="HO12" i="2"/>
  <c r="HM12" i="2"/>
  <c r="HK12" i="2"/>
  <c r="HH12" i="2"/>
  <c r="HF12" i="2"/>
  <c r="HD12" i="2"/>
  <c r="HA12" i="2"/>
  <c r="GY12" i="2"/>
  <c r="GW12" i="2"/>
  <c r="GT12" i="2"/>
  <c r="GS12" i="2"/>
  <c r="GR12" i="2"/>
  <c r="GP12" i="2"/>
  <c r="GM12" i="2"/>
  <c r="GL12" i="2"/>
  <c r="GK12" i="2"/>
  <c r="GI12" i="2"/>
  <c r="GF12" i="2"/>
  <c r="GE12" i="2" s="1"/>
  <c r="GD12" i="2"/>
  <c r="GB12" i="2"/>
  <c r="FY12" i="2"/>
  <c r="FX12" i="2" s="1"/>
  <c r="FW12" i="2"/>
  <c r="FU12" i="2"/>
  <c r="FR12" i="2"/>
  <c r="FQ12" i="2" s="1"/>
  <c r="FP12" i="2"/>
  <c r="FN12" i="2"/>
  <c r="FK12" i="2"/>
  <c r="FJ12" i="2"/>
  <c r="FI12" i="2"/>
  <c r="FG12" i="2"/>
  <c r="FD12" i="2"/>
  <c r="FC12" i="2"/>
  <c r="FB12" i="2"/>
  <c r="EZ12" i="2"/>
  <c r="EW12" i="2"/>
  <c r="EV12" i="2"/>
  <c r="EU12" i="2"/>
  <c r="ES12" i="2"/>
  <c r="EP12" i="2"/>
  <c r="EO12" i="2" s="1"/>
  <c r="EN12" i="2"/>
  <c r="EL12" i="2"/>
  <c r="EI12" i="2"/>
  <c r="EH12" i="2" s="1"/>
  <c r="EG12" i="2"/>
  <c r="EE12" i="2"/>
  <c r="EB12" i="2"/>
  <c r="EA12" i="2"/>
  <c r="DZ12" i="2"/>
  <c r="DX12" i="2"/>
  <c r="DU12" i="2"/>
  <c r="DT12" i="2"/>
  <c r="DS12" i="2"/>
  <c r="DQ12" i="2"/>
  <c r="DN12" i="2"/>
  <c r="DL12" i="2"/>
  <c r="DJ12" i="2"/>
  <c r="DG12" i="2"/>
  <c r="DF12" i="2"/>
  <c r="DE12" i="2"/>
  <c r="DC12" i="2"/>
  <c r="CZ12" i="2"/>
  <c r="CY12" i="2"/>
  <c r="CX12" i="2"/>
  <c r="CV12" i="2"/>
  <c r="CS12" i="2"/>
  <c r="CR12" i="2"/>
  <c r="CQ12" i="2"/>
  <c r="CO12" i="2"/>
  <c r="CL12" i="2"/>
  <c r="CK12" i="2" s="1"/>
  <c r="CJ12" i="2"/>
  <c r="CH12" i="2"/>
  <c r="CE12" i="2"/>
  <c r="CD12" i="2" s="1"/>
  <c r="CC12" i="2"/>
  <c r="CA12" i="2"/>
  <c r="BX12" i="2"/>
  <c r="BW12" i="2"/>
  <c r="BV12" i="2"/>
  <c r="BT12" i="2"/>
  <c r="BQ12" i="2"/>
  <c r="BP12" i="2" s="1"/>
  <c r="BO12" i="2"/>
  <c r="BM12" i="2"/>
  <c r="BJ12" i="2"/>
  <c r="BH12" i="2"/>
  <c r="BF12" i="2"/>
  <c r="BC12" i="2"/>
  <c r="BB12" i="2"/>
  <c r="BA12" i="2"/>
  <c r="AY12" i="2"/>
  <c r="AV12" i="2"/>
  <c r="AU12" i="2"/>
  <c r="AT12" i="2"/>
  <c r="AR12" i="2"/>
  <c r="AO12" i="2"/>
  <c r="AN12" i="2"/>
  <c r="AM12" i="2"/>
  <c r="AK12" i="2"/>
  <c r="AH12" i="2"/>
  <c r="AG12" i="2" s="1"/>
  <c r="AF12" i="2"/>
  <c r="AD12" i="2"/>
  <c r="AA12" i="2"/>
  <c r="Z12" i="2" s="1"/>
  <c r="Y12" i="2"/>
  <c r="W12" i="2"/>
  <c r="T12" i="2"/>
  <c r="S12" i="2"/>
  <c r="R12" i="2"/>
  <c r="P12" i="2"/>
  <c r="M12" i="2"/>
  <c r="L12" i="2"/>
  <c r="K12" i="2"/>
  <c r="I12" i="2"/>
  <c r="F12" i="2"/>
  <c r="E12" i="2"/>
  <c r="C12" i="2"/>
  <c r="SQ11" i="2"/>
  <c r="SJ11" i="2"/>
  <c r="SC11" i="2"/>
  <c r="RV11" i="2"/>
  <c r="RO11" i="2"/>
  <c r="RH11" i="2"/>
  <c r="RA11" i="2"/>
  <c r="QT11" i="2"/>
  <c r="QM11" i="2"/>
  <c r="QF11" i="2"/>
  <c r="PY11" i="2"/>
  <c r="PR11" i="2"/>
  <c r="PK11" i="2"/>
  <c r="PC11" i="2"/>
  <c r="PA11" i="2"/>
  <c r="OY11" i="2"/>
  <c r="OV11" i="2"/>
  <c r="OT11" i="2"/>
  <c r="OR11" i="2"/>
  <c r="OO11" i="2"/>
  <c r="OM11" i="2"/>
  <c r="OK11" i="2"/>
  <c r="OH11" i="2"/>
  <c r="OF11" i="2"/>
  <c r="OD11" i="2"/>
  <c r="OA11" i="2"/>
  <c r="NY11" i="2"/>
  <c r="NW11" i="2"/>
  <c r="NT11" i="2"/>
  <c r="NR11" i="2"/>
  <c r="NP11" i="2"/>
  <c r="NM11" i="2"/>
  <c r="NK11" i="2"/>
  <c r="NI11" i="2"/>
  <c r="NG11" i="2"/>
  <c r="NF11" i="2"/>
  <c r="ND11" i="2"/>
  <c r="NB11" i="2"/>
  <c r="MY11" i="2"/>
  <c r="MW11" i="2"/>
  <c r="MU11" i="2"/>
  <c r="MS11" i="2"/>
  <c r="MR11" i="2"/>
  <c r="MP11" i="2"/>
  <c r="MN11" i="2"/>
  <c r="MK11" i="2"/>
  <c r="MI11" i="2"/>
  <c r="MG11" i="2"/>
  <c r="MD11" i="2"/>
  <c r="LZ11" i="2"/>
  <c r="LW11" i="2"/>
  <c r="LU11" i="2"/>
  <c r="LS11" i="2"/>
  <c r="LP11" i="2"/>
  <c r="LN11" i="2"/>
  <c r="LL11" i="2"/>
  <c r="LI11" i="2"/>
  <c r="LG11" i="2"/>
  <c r="LE11" i="2"/>
  <c r="LC11" i="2"/>
  <c r="LB11" i="2"/>
  <c r="KZ11" i="2"/>
  <c r="KX11" i="2"/>
  <c r="KU11" i="2"/>
  <c r="KS11" i="2"/>
  <c r="KQ11" i="2"/>
  <c r="KO11" i="2"/>
  <c r="KN11" i="2"/>
  <c r="KL11" i="2"/>
  <c r="KJ11" i="2"/>
  <c r="KG11" i="2"/>
  <c r="KE11" i="2"/>
  <c r="KC11" i="2"/>
  <c r="JZ11" i="2"/>
  <c r="JX11" i="2"/>
  <c r="JV11" i="2"/>
  <c r="JS11" i="2"/>
  <c r="JQ11" i="2"/>
  <c r="JO11" i="2"/>
  <c r="JL11" i="2"/>
  <c r="JJ11" i="2"/>
  <c r="JH11" i="2"/>
  <c r="JE11" i="2"/>
  <c r="JC11" i="2"/>
  <c r="JA11" i="2"/>
  <c r="IY11" i="2"/>
  <c r="IX11" i="2"/>
  <c r="IV11" i="2"/>
  <c r="IT11" i="2"/>
  <c r="IQ11" i="2"/>
  <c r="IO11" i="2"/>
  <c r="IM11" i="2"/>
  <c r="IK11" i="2"/>
  <c r="IJ11" i="2"/>
  <c r="IH11" i="2"/>
  <c r="IF11" i="2"/>
  <c r="IC11" i="2"/>
  <c r="IA11" i="2"/>
  <c r="HY11" i="2"/>
  <c r="HV11" i="2"/>
  <c r="HT11" i="2"/>
  <c r="HR11" i="2"/>
  <c r="HO11" i="2"/>
  <c r="HM11" i="2"/>
  <c r="HK11" i="2"/>
  <c r="HH11" i="2"/>
  <c r="HF11" i="2"/>
  <c r="HD11" i="2"/>
  <c r="HA11" i="2"/>
  <c r="GY11" i="2"/>
  <c r="GW11" i="2"/>
  <c r="GT11" i="2"/>
  <c r="GS11" i="2"/>
  <c r="GR11" i="2"/>
  <c r="GP11" i="2"/>
  <c r="GM11" i="2"/>
  <c r="GL11" i="2"/>
  <c r="GK11" i="2"/>
  <c r="GI11" i="2"/>
  <c r="GF11" i="2"/>
  <c r="GE11" i="2"/>
  <c r="GD11" i="2"/>
  <c r="GB11" i="2"/>
  <c r="FY11" i="2"/>
  <c r="FX11" i="2" s="1"/>
  <c r="FW11" i="2"/>
  <c r="FU11" i="2"/>
  <c r="FR11" i="2"/>
  <c r="FQ11" i="2" s="1"/>
  <c r="FP11" i="2"/>
  <c r="FN11" i="2"/>
  <c r="FK11" i="2"/>
  <c r="FJ11" i="2"/>
  <c r="FI11" i="2"/>
  <c r="FG11" i="2"/>
  <c r="FD11" i="2"/>
  <c r="FC11" i="2"/>
  <c r="FB11" i="2"/>
  <c r="EZ11" i="2"/>
  <c r="EW11" i="2"/>
  <c r="EU11" i="2"/>
  <c r="ES11" i="2"/>
  <c r="EP11" i="2"/>
  <c r="EO11" i="2"/>
  <c r="EN11" i="2"/>
  <c r="EL11" i="2"/>
  <c r="EI11" i="2"/>
  <c r="EH11" i="2"/>
  <c r="EG11" i="2"/>
  <c r="EE11" i="2"/>
  <c r="EB11" i="2"/>
  <c r="EA11" i="2"/>
  <c r="DZ11" i="2"/>
  <c r="DX11" i="2"/>
  <c r="DU11" i="2"/>
  <c r="DT11" i="2" s="1"/>
  <c r="DS11" i="2"/>
  <c r="DQ11" i="2"/>
  <c r="DN11" i="2"/>
  <c r="DM11" i="2" s="1"/>
  <c r="DL11" i="2"/>
  <c r="DJ11" i="2"/>
  <c r="DG11" i="2"/>
  <c r="DF11" i="2"/>
  <c r="DE11" i="2"/>
  <c r="DC11" i="2"/>
  <c r="CZ11" i="2"/>
  <c r="CY11" i="2" s="1"/>
  <c r="CX11" i="2"/>
  <c r="CV11" i="2"/>
  <c r="CS11" i="2"/>
  <c r="CQ11" i="2"/>
  <c r="CO11" i="2"/>
  <c r="CL11" i="2"/>
  <c r="CK11" i="2"/>
  <c r="CJ11" i="2"/>
  <c r="CH11" i="2"/>
  <c r="CE11" i="2"/>
  <c r="CD11" i="2"/>
  <c r="CC11" i="2"/>
  <c r="CA11" i="2"/>
  <c r="BX11" i="2"/>
  <c r="BW11" i="2"/>
  <c r="BV11" i="2"/>
  <c r="BT11" i="2"/>
  <c r="BQ11" i="2"/>
  <c r="BP11" i="2" s="1"/>
  <c r="BO11" i="2"/>
  <c r="BM11" i="2"/>
  <c r="BJ11" i="2"/>
  <c r="BI11" i="2" s="1"/>
  <c r="BH11" i="2"/>
  <c r="BF11" i="2"/>
  <c r="BC11" i="2"/>
  <c r="BB11" i="2"/>
  <c r="BA11" i="2"/>
  <c r="AY11" i="2"/>
  <c r="AV11" i="2"/>
  <c r="AT11" i="2"/>
  <c r="AR11" i="2"/>
  <c r="AO11" i="2"/>
  <c r="AM11" i="2"/>
  <c r="AK11" i="2"/>
  <c r="AH11" i="2"/>
  <c r="AG11" i="2"/>
  <c r="AF11" i="2"/>
  <c r="AD11" i="2"/>
  <c r="AA11" i="2"/>
  <c r="Z11" i="2"/>
  <c r="Y11" i="2"/>
  <c r="W11" i="2"/>
  <c r="T11" i="2"/>
  <c r="S11" i="2"/>
  <c r="R11" i="2"/>
  <c r="P11" i="2"/>
  <c r="M11" i="2"/>
  <c r="L11" i="2" s="1"/>
  <c r="K11" i="2"/>
  <c r="I11" i="2"/>
  <c r="F11" i="2"/>
  <c r="E11" i="2"/>
  <c r="C11" i="2"/>
  <c r="SQ10" i="2"/>
  <c r="SJ10" i="2"/>
  <c r="SC10" i="2"/>
  <c r="RV10" i="2"/>
  <c r="RO10" i="2"/>
  <c r="RH10" i="2"/>
  <c r="RA10" i="2"/>
  <c r="QT10" i="2"/>
  <c r="QM10" i="2"/>
  <c r="QF10" i="2"/>
  <c r="PY10" i="2"/>
  <c r="PR10" i="2"/>
  <c r="PK10" i="2"/>
  <c r="PC10" i="2"/>
  <c r="PA10" i="2"/>
  <c r="OY10" i="2"/>
  <c r="OV10" i="2"/>
  <c r="OT10" i="2"/>
  <c r="OR10" i="2"/>
  <c r="OO10" i="2"/>
  <c r="OM10" i="2"/>
  <c r="OK10" i="2"/>
  <c r="OH10" i="2"/>
  <c r="OF10" i="2"/>
  <c r="OD10" i="2"/>
  <c r="OA10" i="2"/>
  <c r="NY10" i="2"/>
  <c r="NW10" i="2"/>
  <c r="NT10" i="2"/>
  <c r="NR10" i="2"/>
  <c r="NP10" i="2"/>
  <c r="NM10" i="2"/>
  <c r="NK10" i="2"/>
  <c r="NI10" i="2"/>
  <c r="NF10" i="2"/>
  <c r="NG10" i="2" s="1"/>
  <c r="ND10" i="2"/>
  <c r="NB10" i="2"/>
  <c r="MY10" i="2"/>
  <c r="MW10" i="2"/>
  <c r="MU10" i="2"/>
  <c r="MR10" i="2"/>
  <c r="MS10" i="2" s="1"/>
  <c r="MP10" i="2"/>
  <c r="MN10" i="2"/>
  <c r="MK10" i="2"/>
  <c r="MI10" i="2"/>
  <c r="MG10" i="2"/>
  <c r="MD10" i="2"/>
  <c r="LZ10" i="2"/>
  <c r="LW10" i="2"/>
  <c r="LU10" i="2"/>
  <c r="LS10" i="2"/>
  <c r="LP10" i="2"/>
  <c r="LN10" i="2"/>
  <c r="LL10" i="2"/>
  <c r="LI10" i="2"/>
  <c r="LG10" i="2"/>
  <c r="LE10" i="2"/>
  <c r="LB10" i="2"/>
  <c r="LC10" i="2" s="1"/>
  <c r="KZ10" i="2"/>
  <c r="KX10" i="2"/>
  <c r="KU10" i="2"/>
  <c r="KS10" i="2"/>
  <c r="KQ10" i="2"/>
  <c r="KN10" i="2"/>
  <c r="KO10" i="2" s="1"/>
  <c r="KL10" i="2"/>
  <c r="KJ10" i="2"/>
  <c r="KG10" i="2"/>
  <c r="KE10" i="2"/>
  <c r="KC10" i="2"/>
  <c r="JZ10" i="2"/>
  <c r="JX10" i="2"/>
  <c r="JV10" i="2"/>
  <c r="JS10" i="2"/>
  <c r="JQ10" i="2"/>
  <c r="JO10" i="2"/>
  <c r="JL10" i="2"/>
  <c r="JJ10" i="2"/>
  <c r="JH10" i="2"/>
  <c r="JE10" i="2"/>
  <c r="JC10" i="2"/>
  <c r="JA10" i="2"/>
  <c r="IX10" i="2"/>
  <c r="IY10" i="2" s="1"/>
  <c r="IV10" i="2"/>
  <c r="IT10" i="2"/>
  <c r="IQ10" i="2"/>
  <c r="IO10" i="2"/>
  <c r="IM10" i="2"/>
  <c r="IJ10" i="2"/>
  <c r="IK10" i="2" s="1"/>
  <c r="IH10" i="2"/>
  <c r="IF10" i="2"/>
  <c r="IC10" i="2"/>
  <c r="IA10" i="2"/>
  <c r="HY10" i="2"/>
  <c r="HV10" i="2"/>
  <c r="HT10" i="2"/>
  <c r="HR10" i="2"/>
  <c r="HO10" i="2"/>
  <c r="HM10" i="2"/>
  <c r="HK10" i="2"/>
  <c r="HH10" i="2"/>
  <c r="HF10" i="2"/>
  <c r="HD10" i="2"/>
  <c r="HA10" i="2"/>
  <c r="GY10" i="2"/>
  <c r="GW10" i="2"/>
  <c r="GT10" i="2"/>
  <c r="GS10" i="2"/>
  <c r="GR10" i="2"/>
  <c r="GP10" i="2"/>
  <c r="GM10" i="2"/>
  <c r="GK10" i="2"/>
  <c r="GI10" i="2"/>
  <c r="GF10" i="2"/>
  <c r="GD10" i="2"/>
  <c r="GB10" i="2"/>
  <c r="FY10" i="2"/>
  <c r="FX10" i="2"/>
  <c r="FW10" i="2"/>
  <c r="FU10" i="2"/>
  <c r="FR10" i="2"/>
  <c r="FQ10" i="2"/>
  <c r="FP10" i="2"/>
  <c r="FN10" i="2"/>
  <c r="FK10" i="2"/>
  <c r="FL10" i="2" s="1"/>
  <c r="FJ10" i="2"/>
  <c r="FI10" i="2"/>
  <c r="FG10" i="2"/>
  <c r="FD10" i="2"/>
  <c r="FC10" i="2" s="1"/>
  <c r="FB10" i="2"/>
  <c r="EZ10" i="2"/>
  <c r="EW10" i="2"/>
  <c r="EV10" i="2" s="1"/>
  <c r="EU10" i="2"/>
  <c r="ES10" i="2"/>
  <c r="EP10" i="2"/>
  <c r="EN10" i="2"/>
  <c r="EL10" i="2"/>
  <c r="EI10" i="2"/>
  <c r="EH10" i="2"/>
  <c r="EG10" i="2"/>
  <c r="EE10" i="2"/>
  <c r="EB10" i="2"/>
  <c r="DZ10" i="2"/>
  <c r="DX10" i="2"/>
  <c r="DU10" i="2"/>
  <c r="DT10" i="2"/>
  <c r="DS10" i="2"/>
  <c r="DQ10" i="2"/>
  <c r="DN10" i="2"/>
  <c r="DM10" i="2"/>
  <c r="DL10" i="2"/>
  <c r="DJ10" i="2"/>
  <c r="DG10" i="2"/>
  <c r="DF10" i="2"/>
  <c r="DE10" i="2"/>
  <c r="DC10" i="2"/>
  <c r="CZ10" i="2"/>
  <c r="CY10" i="2" s="1"/>
  <c r="CX10" i="2"/>
  <c r="CV10" i="2"/>
  <c r="CS10" i="2"/>
  <c r="CR10" i="2" s="1"/>
  <c r="CQ10" i="2"/>
  <c r="CO10" i="2"/>
  <c r="CL10" i="2"/>
  <c r="CJ10" i="2"/>
  <c r="CH10" i="2"/>
  <c r="CE10" i="2"/>
  <c r="CD10" i="2" s="1"/>
  <c r="CC10" i="2"/>
  <c r="CA10" i="2"/>
  <c r="BX10" i="2"/>
  <c r="BV10" i="2"/>
  <c r="BT10" i="2"/>
  <c r="BQ10" i="2"/>
  <c r="BP10" i="2"/>
  <c r="BO10" i="2"/>
  <c r="BM10" i="2"/>
  <c r="BJ10" i="2"/>
  <c r="BI10" i="2"/>
  <c r="BH10" i="2"/>
  <c r="BF10" i="2"/>
  <c r="BC10" i="2"/>
  <c r="BB10" i="2"/>
  <c r="BA10" i="2"/>
  <c r="AY10" i="2"/>
  <c r="AV10" i="2"/>
  <c r="AU10" i="2" s="1"/>
  <c r="AT10" i="2"/>
  <c r="AR10" i="2"/>
  <c r="AO10" i="2"/>
  <c r="AN10" i="2" s="1"/>
  <c r="AM10" i="2"/>
  <c r="AK10" i="2"/>
  <c r="AH10" i="2"/>
  <c r="AF10" i="2"/>
  <c r="AD10" i="2"/>
  <c r="AA10" i="2"/>
  <c r="Z10" i="2"/>
  <c r="Y10" i="2"/>
  <c r="W10" i="2"/>
  <c r="T10" i="2"/>
  <c r="R10" i="2"/>
  <c r="P10" i="2"/>
  <c r="M10" i="2"/>
  <c r="L10" i="2"/>
  <c r="K10" i="2"/>
  <c r="I10" i="2"/>
  <c r="F10" i="2"/>
  <c r="E10" i="2"/>
  <c r="C10" i="2"/>
  <c r="SQ9" i="2"/>
  <c r="SJ9" i="2"/>
  <c r="SC9" i="2"/>
  <c r="SC30" i="2" s="1"/>
  <c r="RV9" i="2"/>
  <c r="RV30" i="2" s="1"/>
  <c r="RO9" i="2"/>
  <c r="RO30" i="2" s="1"/>
  <c r="RH9" i="2"/>
  <c r="RA9" i="2"/>
  <c r="RA30" i="2" s="1"/>
  <c r="QT9" i="2"/>
  <c r="QT30" i="2" s="1"/>
  <c r="QM9" i="2"/>
  <c r="QF9" i="2"/>
  <c r="PY9" i="2"/>
  <c r="PY30" i="2" s="1"/>
  <c r="PR9" i="2"/>
  <c r="PR30" i="2" s="1"/>
  <c r="PK9" i="2"/>
  <c r="PK30" i="2" s="1"/>
  <c r="PC9" i="2"/>
  <c r="PA9" i="2"/>
  <c r="PA30" i="2" s="1"/>
  <c r="OY9" i="2"/>
  <c r="OV9" i="2"/>
  <c r="OT9" i="2"/>
  <c r="OT30" i="2" s="1"/>
  <c r="OR9" i="2"/>
  <c r="OR30" i="2" s="1"/>
  <c r="OO9" i="2"/>
  <c r="OM9" i="2"/>
  <c r="OK9" i="2"/>
  <c r="OH9" i="2"/>
  <c r="OF9" i="2"/>
  <c r="OD9" i="2"/>
  <c r="OA9" i="2"/>
  <c r="NY9" i="2"/>
  <c r="NY30" i="2" s="1"/>
  <c r="NW9" i="2"/>
  <c r="NT9" i="2"/>
  <c r="NR9" i="2"/>
  <c r="NP9" i="2"/>
  <c r="NM9" i="2"/>
  <c r="NK9" i="2"/>
  <c r="NK30" i="2" s="1"/>
  <c r="NI9" i="2"/>
  <c r="NF9" i="2"/>
  <c r="NF30" i="2" s="1"/>
  <c r="NG12" i="2" s="1"/>
  <c r="ND9" i="2"/>
  <c r="NB9" i="2"/>
  <c r="MY9" i="2"/>
  <c r="MW9" i="2"/>
  <c r="MU9" i="2"/>
  <c r="MR9" i="2"/>
  <c r="MR30" i="2" s="1"/>
  <c r="MS12" i="2" s="1"/>
  <c r="MP9" i="2"/>
  <c r="MP30" i="2" s="1"/>
  <c r="MN9" i="2"/>
  <c r="MK9" i="2"/>
  <c r="MI9" i="2"/>
  <c r="MG9" i="2"/>
  <c r="MD9" i="2"/>
  <c r="LZ9" i="2"/>
  <c r="LZ30" i="2" s="1"/>
  <c r="LW9" i="2"/>
  <c r="LU9" i="2"/>
  <c r="LU30" i="2" s="1"/>
  <c r="LS9" i="2"/>
  <c r="LP9" i="2"/>
  <c r="LN9" i="2"/>
  <c r="LN30" i="2" s="1"/>
  <c r="LL9" i="2"/>
  <c r="LI9" i="2"/>
  <c r="LG9" i="2"/>
  <c r="LG30" i="2" s="1"/>
  <c r="LE9" i="2"/>
  <c r="LB9" i="2"/>
  <c r="LB30" i="2" s="1"/>
  <c r="KZ9" i="2"/>
  <c r="KZ30" i="2" s="1"/>
  <c r="KX9" i="2"/>
  <c r="KU9" i="2"/>
  <c r="KS9" i="2"/>
  <c r="KQ9" i="2"/>
  <c r="KN9" i="2"/>
  <c r="KN30" i="2" s="1"/>
  <c r="KL9" i="2"/>
  <c r="KL30" i="2" s="1"/>
  <c r="KJ9" i="2"/>
  <c r="KG9" i="2"/>
  <c r="KE9" i="2"/>
  <c r="KE30" i="2" s="1"/>
  <c r="KC9" i="2"/>
  <c r="JZ9" i="2"/>
  <c r="JX9" i="2"/>
  <c r="JV9" i="2"/>
  <c r="JV30" i="2" s="1"/>
  <c r="JS9" i="2"/>
  <c r="JQ9" i="2"/>
  <c r="JQ30" i="2" s="1"/>
  <c r="JO9" i="2"/>
  <c r="JL9" i="2"/>
  <c r="JJ9" i="2"/>
  <c r="JJ30" i="2" s="1"/>
  <c r="JH9" i="2"/>
  <c r="JE9" i="2"/>
  <c r="JC9" i="2"/>
  <c r="JC30" i="2" s="1"/>
  <c r="JA9" i="2"/>
  <c r="IX9" i="2"/>
  <c r="IX30" i="2" s="1"/>
  <c r="IY12" i="2" s="1"/>
  <c r="IV9" i="2"/>
  <c r="IV30" i="2" s="1"/>
  <c r="IT9" i="2"/>
  <c r="IT30" i="2" s="1"/>
  <c r="IQ9" i="2"/>
  <c r="IO9" i="2"/>
  <c r="IM9" i="2"/>
  <c r="IJ9" i="2"/>
  <c r="IJ30" i="2" s="1"/>
  <c r="IK12" i="2" s="1"/>
  <c r="IH9" i="2"/>
  <c r="IH30" i="2" s="1"/>
  <c r="IF9" i="2"/>
  <c r="IF30" i="2" s="1"/>
  <c r="IC9" i="2"/>
  <c r="IA9" i="2"/>
  <c r="IA30" i="2" s="1"/>
  <c r="HY9" i="2"/>
  <c r="HV9" i="2"/>
  <c r="HT9" i="2"/>
  <c r="HT30" i="2" s="1"/>
  <c r="HR9" i="2"/>
  <c r="HR30" i="2" s="1"/>
  <c r="HO9" i="2"/>
  <c r="HM9" i="2"/>
  <c r="HM30" i="2" s="1"/>
  <c r="HK9" i="2"/>
  <c r="HH9" i="2"/>
  <c r="HF9" i="2"/>
  <c r="HD9" i="2"/>
  <c r="HD30" i="2" s="1"/>
  <c r="HA9" i="2"/>
  <c r="GY9" i="2"/>
  <c r="GY30" i="2" s="1"/>
  <c r="GW9" i="2"/>
  <c r="GT9" i="2"/>
  <c r="GS9" i="2"/>
  <c r="GR9" i="2"/>
  <c r="GR30" i="2" s="1"/>
  <c r="GP9" i="2"/>
  <c r="GM9" i="2"/>
  <c r="GK9" i="2"/>
  <c r="GI9" i="2"/>
  <c r="GI30" i="2" s="1"/>
  <c r="GF9" i="2"/>
  <c r="GD9" i="2"/>
  <c r="GD30" i="2" s="1"/>
  <c r="GB9" i="2"/>
  <c r="GB30" i="2" s="1"/>
  <c r="FY9" i="2"/>
  <c r="FX9" i="2"/>
  <c r="FW9" i="2"/>
  <c r="FW30" i="2" s="1"/>
  <c r="FU9" i="2"/>
  <c r="FU30" i="2" s="1"/>
  <c r="FR9" i="2"/>
  <c r="FQ9" i="2"/>
  <c r="FP9" i="2"/>
  <c r="FN9" i="2"/>
  <c r="FK9" i="2"/>
  <c r="FK30" i="2" s="1"/>
  <c r="FJ9" i="2"/>
  <c r="FI9" i="2"/>
  <c r="FG9" i="2"/>
  <c r="FG30" i="2" s="1"/>
  <c r="FD9" i="2"/>
  <c r="FC9" i="2"/>
  <c r="FB9" i="2"/>
  <c r="FB30" i="2" s="1"/>
  <c r="EZ9" i="2"/>
  <c r="EZ30" i="2" s="1"/>
  <c r="EW9" i="2"/>
  <c r="EV9" i="2"/>
  <c r="EU9" i="2"/>
  <c r="EU30" i="2" s="1"/>
  <c r="ES9" i="2"/>
  <c r="EP9" i="2"/>
  <c r="EO9" i="2"/>
  <c r="EN9" i="2"/>
  <c r="EN30" i="2" s="1"/>
  <c r="EL9" i="2"/>
  <c r="EI9" i="2"/>
  <c r="EG9" i="2"/>
  <c r="EE9" i="2"/>
  <c r="EB9" i="2"/>
  <c r="DZ9" i="2"/>
  <c r="DX9" i="2"/>
  <c r="DX30" i="2" s="1"/>
  <c r="DU9" i="2"/>
  <c r="DT9" i="2"/>
  <c r="DS9" i="2"/>
  <c r="DQ9" i="2"/>
  <c r="DN9" i="2"/>
  <c r="DM9" i="2"/>
  <c r="DL9" i="2"/>
  <c r="DJ9" i="2"/>
  <c r="DH9" i="2"/>
  <c r="DG9" i="2"/>
  <c r="DG30" i="2" s="1"/>
  <c r="DH12" i="2" s="1"/>
  <c r="DF9" i="2"/>
  <c r="DE9" i="2"/>
  <c r="DC9" i="2"/>
  <c r="DC30" i="2" s="1"/>
  <c r="CZ9" i="2"/>
  <c r="CY9" i="2"/>
  <c r="CX9" i="2"/>
  <c r="CX30" i="2" s="1"/>
  <c r="CV9" i="2"/>
  <c r="CV30" i="2" s="1"/>
  <c r="CS9" i="2"/>
  <c r="CR9" i="2"/>
  <c r="CQ9" i="2"/>
  <c r="CO9" i="2"/>
  <c r="CL9" i="2"/>
  <c r="CJ9" i="2"/>
  <c r="CH9" i="2"/>
  <c r="CH30" i="2" s="1"/>
  <c r="CE9" i="2"/>
  <c r="CC9" i="2"/>
  <c r="CA9" i="2"/>
  <c r="CA30" i="2" s="1"/>
  <c r="BX9" i="2"/>
  <c r="BV9" i="2"/>
  <c r="BT9" i="2"/>
  <c r="BT30" i="2" s="1"/>
  <c r="BQ9" i="2"/>
  <c r="BP9" i="2"/>
  <c r="BO9" i="2"/>
  <c r="BO30" i="2" s="1"/>
  <c r="BM9" i="2"/>
  <c r="BJ9" i="2"/>
  <c r="BH9" i="2"/>
  <c r="BF9" i="2"/>
  <c r="BD9" i="2"/>
  <c r="BC9" i="2"/>
  <c r="BC30" i="2" s="1"/>
  <c r="BB9" i="2"/>
  <c r="BA9" i="2"/>
  <c r="AY9" i="2"/>
  <c r="AY30" i="2" s="1"/>
  <c r="AV9" i="2"/>
  <c r="AU9" i="2"/>
  <c r="AT9" i="2"/>
  <c r="AT30" i="2" s="1"/>
  <c r="AR9" i="2"/>
  <c r="AR30" i="2" s="1"/>
  <c r="AO9" i="2"/>
  <c r="AN9" i="2"/>
  <c r="AM9" i="2"/>
  <c r="AK9" i="2"/>
  <c r="AH9" i="2"/>
  <c r="AG9" i="2" s="1"/>
  <c r="AF9" i="2"/>
  <c r="AF30" i="2" s="1"/>
  <c r="AD9" i="2"/>
  <c r="AA9" i="2"/>
  <c r="Y9" i="2"/>
  <c r="W9" i="2"/>
  <c r="W30" i="2" s="1"/>
  <c r="T9" i="2"/>
  <c r="R9" i="2"/>
  <c r="P9" i="2"/>
  <c r="M9" i="2"/>
  <c r="L9" i="2"/>
  <c r="K9" i="2"/>
  <c r="K30" i="2" s="1"/>
  <c r="I9" i="2"/>
  <c r="F9" i="2"/>
  <c r="E9" i="2"/>
  <c r="E30" i="2" s="1"/>
  <c r="C9" i="2"/>
  <c r="JT16" i="2" l="1"/>
  <c r="HW12" i="2"/>
  <c r="AN13" i="2"/>
  <c r="CD18" i="2"/>
  <c r="L30" i="2"/>
  <c r="MB28" i="2"/>
  <c r="MB27" i="2"/>
  <c r="MB26" i="2"/>
  <c r="MA33" i="2"/>
  <c r="MB24" i="2"/>
  <c r="MB25" i="2"/>
  <c r="MB23" i="2"/>
  <c r="MB22" i="2"/>
  <c r="MB21" i="2"/>
  <c r="MB20" i="2"/>
  <c r="MB19" i="2"/>
  <c r="MB17" i="2"/>
  <c r="MB18" i="2"/>
  <c r="MB16" i="2"/>
  <c r="MB15" i="2"/>
  <c r="MB13" i="2"/>
  <c r="MB11" i="2"/>
  <c r="MB10" i="2"/>
  <c r="MB9" i="2"/>
  <c r="MB12" i="2"/>
  <c r="FK33" i="2"/>
  <c r="E29" i="3" s="1"/>
  <c r="FL23" i="2"/>
  <c r="FL20" i="2"/>
  <c r="FL16" i="2"/>
  <c r="FL24" i="2"/>
  <c r="FL15" i="2"/>
  <c r="FL13" i="2"/>
  <c r="HA30" i="2"/>
  <c r="HB28" i="2" s="1"/>
  <c r="HB9" i="2"/>
  <c r="MW30" i="2"/>
  <c r="P30" i="2"/>
  <c r="CQ30" i="2"/>
  <c r="EB30" i="2"/>
  <c r="EA9" i="2"/>
  <c r="EA30" i="2" s="1"/>
  <c r="EO30" i="2"/>
  <c r="FL9" i="2"/>
  <c r="HV30" i="2"/>
  <c r="HW9" i="2"/>
  <c r="IO30" i="2"/>
  <c r="KS30" i="2"/>
  <c r="MY30" i="2"/>
  <c r="MZ9" i="2"/>
  <c r="PC30" i="2"/>
  <c r="PD9" i="2" s="1"/>
  <c r="LQ10" i="2"/>
  <c r="DV11" i="2"/>
  <c r="FL11" i="2"/>
  <c r="BW14" i="2"/>
  <c r="EX16" i="2"/>
  <c r="HP16" i="2"/>
  <c r="CL30" i="2"/>
  <c r="CM9" i="2" s="1"/>
  <c r="CY14" i="2"/>
  <c r="GM30" i="2"/>
  <c r="GL9" i="2"/>
  <c r="GL30" i="2" s="1"/>
  <c r="R30" i="2"/>
  <c r="BC33" i="2"/>
  <c r="E13" i="3" s="1"/>
  <c r="BD25" i="2"/>
  <c r="BD20" i="2"/>
  <c r="BD18" i="2"/>
  <c r="BD22" i="2"/>
  <c r="BD16" i="2"/>
  <c r="BD15" i="2"/>
  <c r="BD10" i="2"/>
  <c r="BD30" i="2" s="1"/>
  <c r="BD13" i="2"/>
  <c r="CE30" i="2"/>
  <c r="CF18" i="2" s="1"/>
  <c r="CD9" i="2"/>
  <c r="DN30" i="2"/>
  <c r="DO9" i="2"/>
  <c r="EC9" i="2"/>
  <c r="EP30" i="2"/>
  <c r="EQ9" i="2" s="1"/>
  <c r="HF30" i="2"/>
  <c r="IQ30" i="2"/>
  <c r="IR9" i="2" s="1"/>
  <c r="KU30" i="2"/>
  <c r="KV9" i="2"/>
  <c r="MI30" i="2"/>
  <c r="OM30" i="2"/>
  <c r="DH11" i="2"/>
  <c r="FL12" i="2"/>
  <c r="HI12" i="2"/>
  <c r="CY13" i="2"/>
  <c r="MB14" i="2"/>
  <c r="OP16" i="2"/>
  <c r="T30" i="2"/>
  <c r="S9" i="2"/>
  <c r="DQ30" i="2"/>
  <c r="EE30" i="2"/>
  <c r="HH30" i="2"/>
  <c r="HI10" i="2" s="1"/>
  <c r="HI9" i="2"/>
  <c r="MK30" i="2"/>
  <c r="ML9" i="2" s="1"/>
  <c r="OO30" i="2"/>
  <c r="OP9" i="2"/>
  <c r="CF10" i="2"/>
  <c r="BD11" i="2"/>
  <c r="ID12" i="2"/>
  <c r="NU12" i="2"/>
  <c r="EC13" i="2"/>
  <c r="CM16" i="2"/>
  <c r="IR17" i="2"/>
  <c r="KV17" i="2"/>
  <c r="BP19" i="2"/>
  <c r="HI22" i="2"/>
  <c r="L24" i="2"/>
  <c r="BD24" i="2"/>
  <c r="HW10" i="2"/>
  <c r="DZ30" i="2"/>
  <c r="FX30" i="2"/>
  <c r="LI30" i="2"/>
  <c r="LJ9" i="2" s="1"/>
  <c r="F30" i="2"/>
  <c r="G12" i="2" s="1"/>
  <c r="G9" i="2"/>
  <c r="U9" i="2"/>
  <c r="GF30" i="2"/>
  <c r="GG11" i="2" s="1"/>
  <c r="GE9" i="2"/>
  <c r="IC30" i="2"/>
  <c r="ID9" i="2" s="1"/>
  <c r="KG30" i="2"/>
  <c r="KH9" i="2"/>
  <c r="EQ10" i="2"/>
  <c r="BD12" i="2"/>
  <c r="ML12" i="2"/>
  <c r="GG15" i="2"/>
  <c r="HW16" i="2"/>
  <c r="OP17" i="2"/>
  <c r="FL22" i="2"/>
  <c r="CM23" i="2"/>
  <c r="AA30" i="2"/>
  <c r="AB9" i="2" s="1"/>
  <c r="Z9" i="2"/>
  <c r="JE30" i="2"/>
  <c r="JF9" i="2"/>
  <c r="AH30" i="2"/>
  <c r="AI16" i="2" s="1"/>
  <c r="AI9" i="2"/>
  <c r="CJ30" i="2"/>
  <c r="DG33" i="2"/>
  <c r="E21" i="3" s="1"/>
  <c r="DH22" i="2"/>
  <c r="DH20" i="2"/>
  <c r="DH24" i="2"/>
  <c r="DH18" i="2"/>
  <c r="DH16" i="2"/>
  <c r="DH23" i="2"/>
  <c r="DH15" i="2"/>
  <c r="DH10" i="2"/>
  <c r="DH30" i="2" s="1"/>
  <c r="EI30" i="2"/>
  <c r="EH9" i="2"/>
  <c r="FR30" i="2"/>
  <c r="FS9" i="2" s="1"/>
  <c r="GG9" i="2"/>
  <c r="GT30" i="2"/>
  <c r="GU12" i="2" s="1"/>
  <c r="OA30" i="2"/>
  <c r="OB9" i="2"/>
  <c r="AB10" i="2"/>
  <c r="EC10" i="2"/>
  <c r="EC11" i="2"/>
  <c r="EQ12" i="2"/>
  <c r="U13" i="2"/>
  <c r="LJ16" i="2"/>
  <c r="FL17" i="2"/>
  <c r="BJ30" i="2"/>
  <c r="BK9" i="2"/>
  <c r="NM30" i="2"/>
  <c r="U11" i="2"/>
  <c r="EH17" i="2"/>
  <c r="AM30" i="2"/>
  <c r="BI9" i="2"/>
  <c r="BI30" i="2" s="1"/>
  <c r="BX30" i="2"/>
  <c r="BY20" i="2" s="1"/>
  <c r="BW9" i="2"/>
  <c r="CK9" i="2"/>
  <c r="HO30" i="2"/>
  <c r="HP9" i="2" s="1"/>
  <c r="JS30" i="2"/>
  <c r="JT9" i="2"/>
  <c r="LW30" i="2"/>
  <c r="LX17" i="2" s="1"/>
  <c r="CM10" i="2"/>
  <c r="GL10" i="2"/>
  <c r="AU11" i="2"/>
  <c r="DA11" i="2"/>
  <c r="DO12" i="2"/>
  <c r="EC12" i="2"/>
  <c r="DH13" i="2"/>
  <c r="EV13" i="2"/>
  <c r="HW13" i="2"/>
  <c r="DV15" i="2"/>
  <c r="HI16" i="2"/>
  <c r="DO17" i="2"/>
  <c r="DM17" i="2"/>
  <c r="AD30" i="2"/>
  <c r="AO30" i="2"/>
  <c r="BA30" i="2"/>
  <c r="CS30" i="2"/>
  <c r="CT25" i="2" s="1"/>
  <c r="DE30" i="2"/>
  <c r="EL30" i="2"/>
  <c r="EW30" i="2"/>
  <c r="EX13" i="2" s="1"/>
  <c r="GP30" i="2"/>
  <c r="HB12" i="2"/>
  <c r="LJ12" i="2"/>
  <c r="AB13" i="2"/>
  <c r="CM13" i="2"/>
  <c r="EJ13" i="2"/>
  <c r="GU13" i="2"/>
  <c r="LC13" i="2"/>
  <c r="U15" i="2"/>
  <c r="GU16" i="2"/>
  <c r="LC16" i="2"/>
  <c r="ID17" i="2"/>
  <c r="KH17" i="2"/>
  <c r="AB18" i="2"/>
  <c r="CF21" i="2"/>
  <c r="DH21" i="2"/>
  <c r="AW23" i="2"/>
  <c r="CM25" i="2"/>
  <c r="CK25" i="2"/>
  <c r="KJ30" i="2"/>
  <c r="KX30" i="2"/>
  <c r="MN30" i="2"/>
  <c r="NB30" i="2"/>
  <c r="NP30" i="2"/>
  <c r="OD30" i="2"/>
  <c r="S10" i="2"/>
  <c r="BW10" i="2"/>
  <c r="EA10" i="2"/>
  <c r="GE10" i="2"/>
  <c r="AN11" i="2"/>
  <c r="CR11" i="2"/>
  <c r="CR30" i="2" s="1"/>
  <c r="EV11" i="2"/>
  <c r="EV30" i="2" s="1"/>
  <c r="BI12" i="2"/>
  <c r="DM12" i="2"/>
  <c r="DM30" i="2" s="1"/>
  <c r="KV12" i="2"/>
  <c r="PD12" i="2"/>
  <c r="KO13" i="2"/>
  <c r="AU14" i="2"/>
  <c r="AU30" i="2" s="1"/>
  <c r="FL14" i="2"/>
  <c r="KO16" i="2"/>
  <c r="BK17" i="2"/>
  <c r="OB17" i="2"/>
  <c r="NG18" i="2"/>
  <c r="AB19" i="2"/>
  <c r="AN20" i="2"/>
  <c r="FC28" i="2"/>
  <c r="ND30" i="2"/>
  <c r="NR30" i="2"/>
  <c r="FS12" i="2"/>
  <c r="KH12" i="2"/>
  <c r="OP12" i="2"/>
  <c r="EC15" i="2"/>
  <c r="DH17" i="2"/>
  <c r="HP17" i="2"/>
  <c r="JT17" i="2"/>
  <c r="FL18" i="2"/>
  <c r="GU18" i="2"/>
  <c r="GS18" i="2"/>
  <c r="IY18" i="2"/>
  <c r="LC18" i="2"/>
  <c r="OB18" i="2"/>
  <c r="MZ24" i="2"/>
  <c r="HP27" i="2"/>
  <c r="LJ27" i="2"/>
  <c r="OP27" i="2"/>
  <c r="CF28" i="2"/>
  <c r="DH28" i="2"/>
  <c r="IJ33" i="2"/>
  <c r="E40" i="3" s="1"/>
  <c r="IK23" i="2"/>
  <c r="IK21" i="2"/>
  <c r="IK28" i="2"/>
  <c r="IK24" i="2"/>
  <c r="IK19" i="2"/>
  <c r="IK17" i="2"/>
  <c r="IK15" i="2"/>
  <c r="IK14" i="2"/>
  <c r="JL30" i="2"/>
  <c r="JM9" i="2" s="1"/>
  <c r="JZ30" i="2"/>
  <c r="KA10" i="2" s="1"/>
  <c r="KN33" i="2"/>
  <c r="E48" i="3" s="1"/>
  <c r="KO28" i="2"/>
  <c r="KO23" i="2"/>
  <c r="KO21" i="2"/>
  <c r="KO17" i="2"/>
  <c r="KO15" i="2"/>
  <c r="KO14" i="2"/>
  <c r="KO19" i="2"/>
  <c r="LB33" i="2"/>
  <c r="E50" i="3" s="1"/>
  <c r="LC28" i="2"/>
  <c r="LC24" i="2"/>
  <c r="LC23" i="2"/>
  <c r="LC21" i="2"/>
  <c r="LC17" i="2"/>
  <c r="LC15" i="2"/>
  <c r="LC14" i="2"/>
  <c r="LP30" i="2"/>
  <c r="LQ16" i="2" s="1"/>
  <c r="MD30" i="2"/>
  <c r="ME12" i="2" s="1"/>
  <c r="MR33" i="2"/>
  <c r="E56" i="3" s="1"/>
  <c r="MS21" i="2"/>
  <c r="MS19" i="2"/>
  <c r="MS23" i="2"/>
  <c r="MS22" i="2"/>
  <c r="MS17" i="2"/>
  <c r="MS28" i="2"/>
  <c r="MS15" i="2"/>
  <c r="MS14" i="2"/>
  <c r="NF33" i="2"/>
  <c r="E58" i="3" s="1"/>
  <c r="NG28" i="2"/>
  <c r="NG21" i="2"/>
  <c r="NG19" i="2"/>
  <c r="NG23" i="2"/>
  <c r="NG22" i="2"/>
  <c r="NG17" i="2"/>
  <c r="NG15" i="2"/>
  <c r="NG14" i="2"/>
  <c r="NT30" i="2"/>
  <c r="OH30" i="2"/>
  <c r="OV30" i="2"/>
  <c r="AG10" i="2"/>
  <c r="AG30" i="2" s="1"/>
  <c r="CK10" i="2"/>
  <c r="EO10" i="2"/>
  <c r="GG12" i="2"/>
  <c r="JT12" i="2"/>
  <c r="OB12" i="2"/>
  <c r="DH14" i="2"/>
  <c r="GG14" i="2"/>
  <c r="EQ16" i="2"/>
  <c r="NG16" i="2"/>
  <c r="CF17" i="2"/>
  <c r="FS17" i="2"/>
  <c r="NN17" i="2"/>
  <c r="BK18" i="2"/>
  <c r="HP18" i="2"/>
  <c r="JT18" i="2"/>
  <c r="FC19" i="2"/>
  <c r="HI20" i="2"/>
  <c r="LQ20" i="2"/>
  <c r="ML20" i="2"/>
  <c r="OP20" i="2"/>
  <c r="LJ22" i="2"/>
  <c r="ME22" i="2"/>
  <c r="KA24" i="2"/>
  <c r="Y30" i="2"/>
  <c r="EG30" i="2"/>
  <c r="FN30" i="2"/>
  <c r="FY30" i="2"/>
  <c r="FZ15" i="2" s="1"/>
  <c r="GK30" i="2"/>
  <c r="IK9" i="2"/>
  <c r="IY9" i="2"/>
  <c r="KA9" i="2"/>
  <c r="KO9" i="2"/>
  <c r="LC9" i="2"/>
  <c r="LQ9" i="2"/>
  <c r="ME9" i="2"/>
  <c r="MS9" i="2"/>
  <c r="NG9" i="2"/>
  <c r="NU9" i="2"/>
  <c r="QF30" i="2"/>
  <c r="SJ30" i="2"/>
  <c r="JF12" i="2"/>
  <c r="CF13" i="2"/>
  <c r="EQ13" i="2"/>
  <c r="FE13" i="2"/>
  <c r="GN13" i="2"/>
  <c r="IY13" i="2"/>
  <c r="NG13" i="2"/>
  <c r="EX15" i="2"/>
  <c r="DO16" i="2"/>
  <c r="IY16" i="2"/>
  <c r="MS16" i="2"/>
  <c r="G17" i="2"/>
  <c r="JF17" i="2"/>
  <c r="LJ17" i="2"/>
  <c r="U18" i="2"/>
  <c r="LC19" i="2"/>
  <c r="ID20" i="2"/>
  <c r="KH20" i="2"/>
  <c r="HI24" i="2"/>
  <c r="LQ24" i="2"/>
  <c r="IX33" i="2"/>
  <c r="E42" i="3" s="1"/>
  <c r="IY28" i="2"/>
  <c r="IY24" i="2"/>
  <c r="IY23" i="2"/>
  <c r="IY21" i="2"/>
  <c r="IY17" i="2"/>
  <c r="IY19" i="2"/>
  <c r="IY22" i="2"/>
  <c r="IY15" i="2"/>
  <c r="IY14" i="2"/>
  <c r="M30" i="2"/>
  <c r="BQ30" i="2"/>
  <c r="BR21" i="2" s="1"/>
  <c r="DU30" i="2"/>
  <c r="DV21" i="2" s="1"/>
  <c r="C30" i="2"/>
  <c r="N9" i="2"/>
  <c r="AK30" i="2"/>
  <c r="AV30" i="2"/>
  <c r="AW14" i="2" s="1"/>
  <c r="BH30" i="2"/>
  <c r="CO30" i="2"/>
  <c r="CZ30" i="2"/>
  <c r="DA13" i="2" s="1"/>
  <c r="DL30" i="2"/>
  <c r="DV9" i="2"/>
  <c r="FD30" i="2"/>
  <c r="FE19" i="2" s="1"/>
  <c r="FP30" i="2"/>
  <c r="FZ9" i="2"/>
  <c r="HY30" i="2"/>
  <c r="IM30" i="2"/>
  <c r="JA30" i="2"/>
  <c r="JO30" i="2"/>
  <c r="KC30" i="2"/>
  <c r="KQ30" i="2"/>
  <c r="LE30" i="2"/>
  <c r="LS30" i="2"/>
  <c r="MG30" i="2"/>
  <c r="MU30" i="2"/>
  <c r="NI30" i="2"/>
  <c r="NW30" i="2"/>
  <c r="OK30" i="2"/>
  <c r="OY30" i="2"/>
  <c r="QM30" i="2"/>
  <c r="SQ30" i="2"/>
  <c r="IR12" i="2"/>
  <c r="IK13" i="2"/>
  <c r="MS13" i="2"/>
  <c r="BD14" i="2"/>
  <c r="FE14" i="2"/>
  <c r="BY15" i="2"/>
  <c r="AP16" i="2"/>
  <c r="IK16" i="2"/>
  <c r="ME16" i="2"/>
  <c r="BD17" i="2"/>
  <c r="PD17" i="2"/>
  <c r="G18" i="2"/>
  <c r="FL21" i="2"/>
  <c r="FJ21" i="2"/>
  <c r="ML25" i="2"/>
  <c r="DO18" i="2"/>
  <c r="IK18" i="2"/>
  <c r="KO18" i="2"/>
  <c r="MS18" i="2"/>
  <c r="OW18" i="2"/>
  <c r="BD19" i="2"/>
  <c r="CF19" i="2"/>
  <c r="IY20" i="2"/>
  <c r="LC20" i="2"/>
  <c r="NG20" i="2"/>
  <c r="N21" i="2"/>
  <c r="AB21" i="2"/>
  <c r="BD21" i="2"/>
  <c r="KV22" i="2"/>
  <c r="NU24" i="2"/>
  <c r="EJ27" i="2"/>
  <c r="EH27" i="2"/>
  <c r="FC14" i="2"/>
  <c r="FC30" i="2" s="1"/>
  <c r="L15" i="2"/>
  <c r="BP15" i="2"/>
  <c r="BP30" i="2" s="1"/>
  <c r="DT15" i="2"/>
  <c r="DT30" i="2" s="1"/>
  <c r="FX15" i="2"/>
  <c r="AG16" i="2"/>
  <c r="CK16" i="2"/>
  <c r="EO16" i="2"/>
  <c r="GS16" i="2"/>
  <c r="GS30" i="2" s="1"/>
  <c r="BB17" i="2"/>
  <c r="BB30" i="2" s="1"/>
  <c r="DF17" i="2"/>
  <c r="DF30" i="2" s="1"/>
  <c r="FJ17" i="2"/>
  <c r="FJ30" i="2" s="1"/>
  <c r="S18" i="2"/>
  <c r="BW18" i="2"/>
  <c r="EC18" i="2"/>
  <c r="HB18" i="2"/>
  <c r="JF18" i="2"/>
  <c r="LJ18" i="2"/>
  <c r="DH19" i="2"/>
  <c r="EJ19" i="2"/>
  <c r="N20" i="2"/>
  <c r="HP20" i="2"/>
  <c r="JT20" i="2"/>
  <c r="LX20" i="2"/>
  <c r="OB20" i="2"/>
  <c r="GG21" i="2"/>
  <c r="N22" i="2"/>
  <c r="AB22" i="2"/>
  <c r="LQ22" i="2"/>
  <c r="PD22" i="2"/>
  <c r="CR23" i="2"/>
  <c r="DV23" i="2"/>
  <c r="HP25" i="2"/>
  <c r="JT25" i="2"/>
  <c r="CM27" i="2"/>
  <c r="EQ18" i="2"/>
  <c r="HW18" i="2"/>
  <c r="KA18" i="2"/>
  <c r="ME18" i="2"/>
  <c r="FL19" i="2"/>
  <c r="GN19" i="2"/>
  <c r="EQ20" i="2"/>
  <c r="FE20" i="2"/>
  <c r="GG20" i="2"/>
  <c r="IK20" i="2"/>
  <c r="KO20" i="2"/>
  <c r="MS20" i="2"/>
  <c r="FE21" i="2"/>
  <c r="EC22" i="2"/>
  <c r="EA22" i="2"/>
  <c r="CF23" i="2"/>
  <c r="DV24" i="2"/>
  <c r="DT24" i="2"/>
  <c r="KH24" i="2"/>
  <c r="NG24" i="2"/>
  <c r="H33" i="2"/>
  <c r="I28" i="2"/>
  <c r="I27" i="2"/>
  <c r="I25" i="2"/>
  <c r="I26" i="2"/>
  <c r="I24" i="2"/>
  <c r="I23" i="2"/>
  <c r="I30" i="2" s="1"/>
  <c r="FE18" i="2"/>
  <c r="IR18" i="2"/>
  <c r="KV18" i="2"/>
  <c r="MZ18" i="2"/>
  <c r="PD18" i="2"/>
  <c r="U19" i="2"/>
  <c r="CM20" i="2"/>
  <c r="DA20" i="2"/>
  <c r="EC20" i="2"/>
  <c r="JF20" i="2"/>
  <c r="LJ20" i="2"/>
  <c r="NN20" i="2"/>
  <c r="DA21" i="2"/>
  <c r="DO22" i="2"/>
  <c r="DM22" i="2"/>
  <c r="IK22" i="2"/>
  <c r="LC22" i="2"/>
  <c r="OP22" i="2"/>
  <c r="N23" i="2"/>
  <c r="JT28" i="2"/>
  <c r="FS18" i="2"/>
  <c r="HI18" i="2"/>
  <c r="LQ18" i="2"/>
  <c r="NU18" i="2"/>
  <c r="AW19" i="2"/>
  <c r="AI20" i="2"/>
  <c r="AW20" i="2"/>
  <c r="HW20" i="2"/>
  <c r="KA20" i="2"/>
  <c r="ME20" i="2"/>
  <c r="AW21" i="2"/>
  <c r="HB22" i="2"/>
  <c r="BP24" i="2"/>
  <c r="JT24" i="2"/>
  <c r="MS24" i="2"/>
  <c r="EQ25" i="2"/>
  <c r="DA26" i="2"/>
  <c r="CY26" i="2"/>
  <c r="CY30" i="2" s="1"/>
  <c r="ID18" i="2"/>
  <c r="KH18" i="2"/>
  <c r="ML18" i="2"/>
  <c r="OP18" i="2"/>
  <c r="DA19" i="2"/>
  <c r="U20" i="2"/>
  <c r="IR20" i="2"/>
  <c r="KV20" i="2"/>
  <c r="PD20" i="2"/>
  <c r="GN21" i="2"/>
  <c r="KO22" i="2"/>
  <c r="KO24" i="2"/>
  <c r="AG20" i="2"/>
  <c r="CK20" i="2"/>
  <c r="EO20" i="2"/>
  <c r="L21" i="2"/>
  <c r="BP21" i="2"/>
  <c r="DT21" i="2"/>
  <c r="FX21" i="2"/>
  <c r="L22" i="2"/>
  <c r="KH22" i="2"/>
  <c r="OB22" i="2"/>
  <c r="L23" i="2"/>
  <c r="GG24" i="2"/>
  <c r="JF24" i="2"/>
  <c r="ML24" i="2"/>
  <c r="AP27" i="2"/>
  <c r="ER33" i="2"/>
  <c r="ES27" i="2"/>
  <c r="ES28" i="2"/>
  <c r="ES25" i="2"/>
  <c r="ES24" i="2"/>
  <c r="ES30" i="2" s="1"/>
  <c r="LK33" i="2"/>
  <c r="LL28" i="2"/>
  <c r="LL27" i="2"/>
  <c r="LL25" i="2"/>
  <c r="LL26" i="2"/>
  <c r="LL24" i="2"/>
  <c r="LL23" i="2"/>
  <c r="LL30" i="2" s="1"/>
  <c r="JT22" i="2"/>
  <c r="EJ23" i="2"/>
  <c r="EX23" i="2"/>
  <c r="EV23" i="2"/>
  <c r="U24" i="2"/>
  <c r="EC24" i="2"/>
  <c r="FE24" i="2"/>
  <c r="FS24" i="2"/>
  <c r="FQ24" i="2"/>
  <c r="IR24" i="2"/>
  <c r="AI25" i="2"/>
  <c r="EX25" i="2"/>
  <c r="GN25" i="2"/>
  <c r="GL25" i="2"/>
  <c r="HW25" i="2"/>
  <c r="JF25" i="2"/>
  <c r="S26" i="2"/>
  <c r="U26" i="2"/>
  <c r="AW26" i="2"/>
  <c r="AU26" i="2"/>
  <c r="HI26" i="2"/>
  <c r="ID26" i="2"/>
  <c r="PD26" i="2"/>
  <c r="AB27" i="2"/>
  <c r="BP28" i="2"/>
  <c r="BR28" i="2"/>
  <c r="RG33" i="2"/>
  <c r="E74" i="3" s="1"/>
  <c r="RH28" i="2"/>
  <c r="RH27" i="2"/>
  <c r="RH26" i="2"/>
  <c r="RH25" i="2"/>
  <c r="RH24" i="2"/>
  <c r="RH22" i="2"/>
  <c r="RH30" i="2" s="1"/>
  <c r="BK22" i="2"/>
  <c r="BW22" i="2"/>
  <c r="FS22" i="2"/>
  <c r="GG22" i="2"/>
  <c r="GE22" i="2"/>
  <c r="JF22" i="2"/>
  <c r="MZ22" i="2"/>
  <c r="DA23" i="2"/>
  <c r="AW24" i="2"/>
  <c r="BK24" i="2"/>
  <c r="BI24" i="2"/>
  <c r="CM24" i="2"/>
  <c r="DA24" i="2"/>
  <c r="DO24" i="2"/>
  <c r="DM24" i="2"/>
  <c r="EQ24" i="2"/>
  <c r="ID24" i="2"/>
  <c r="FL25" i="2"/>
  <c r="FE26" i="2"/>
  <c r="FC26" i="2"/>
  <c r="IY26" i="2"/>
  <c r="JT26" i="2"/>
  <c r="KO26" i="2"/>
  <c r="ME26" i="2"/>
  <c r="CF27" i="2"/>
  <c r="CD27" i="2"/>
  <c r="IR27" i="2"/>
  <c r="JM27" i="2"/>
  <c r="KH27" i="2"/>
  <c r="CB33" i="2"/>
  <c r="CC27" i="2"/>
  <c r="CC28" i="2"/>
  <c r="CC25" i="2"/>
  <c r="CC30" i="2" s="1"/>
  <c r="CM22" i="2"/>
  <c r="GU22" i="2"/>
  <c r="IR22" i="2"/>
  <c r="ML22" i="2"/>
  <c r="AB23" i="2"/>
  <c r="AP23" i="2"/>
  <c r="AN23" i="2"/>
  <c r="BD23" i="2"/>
  <c r="G24" i="2"/>
  <c r="HP24" i="2"/>
  <c r="PD24" i="2"/>
  <c r="CF25" i="2"/>
  <c r="CD25" i="2"/>
  <c r="DH25" i="2"/>
  <c r="DV25" i="2"/>
  <c r="EJ25" i="2"/>
  <c r="EH25" i="2"/>
  <c r="HI25" i="2"/>
  <c r="IR25" i="2"/>
  <c r="KA25" i="2"/>
  <c r="FX26" i="2"/>
  <c r="HI27" i="2"/>
  <c r="LC27" i="2"/>
  <c r="MS27" i="2"/>
  <c r="OI27" i="2"/>
  <c r="G28" i="2"/>
  <c r="BE33" i="2"/>
  <c r="BF27" i="2"/>
  <c r="BF26" i="2"/>
  <c r="BF25" i="2"/>
  <c r="BF30" i="2" s="1"/>
  <c r="ID22" i="2"/>
  <c r="GN23" i="2"/>
  <c r="LJ24" i="2"/>
  <c r="OP24" i="2"/>
  <c r="AP25" i="2"/>
  <c r="PD25" i="2"/>
  <c r="EX27" i="2"/>
  <c r="ID28" i="2"/>
  <c r="G22" i="2"/>
  <c r="HP22" i="2"/>
  <c r="FE23" i="2"/>
  <c r="KV24" i="2"/>
  <c r="OB24" i="2"/>
  <c r="N25" i="2"/>
  <c r="AB25" i="2"/>
  <c r="Z25" i="2"/>
  <c r="GU25" i="2"/>
  <c r="LQ25" i="2"/>
  <c r="BD26" i="2"/>
  <c r="DO26" i="2"/>
  <c r="DM26" i="2"/>
  <c r="JF26" i="2"/>
  <c r="KV26" i="2"/>
  <c r="LQ26" i="2"/>
  <c r="ML26" i="2"/>
  <c r="G80" i="3"/>
  <c r="D79" i="3"/>
  <c r="LC25" i="2"/>
  <c r="OI25" i="2"/>
  <c r="HP26" i="2"/>
  <c r="LJ26" i="2"/>
  <c r="NU26" i="2"/>
  <c r="OP26" i="2"/>
  <c r="DH27" i="2"/>
  <c r="ID27" i="2"/>
  <c r="NN27" i="2"/>
  <c r="PD27" i="2"/>
  <c r="AB28" i="2"/>
  <c r="GG28" i="2"/>
  <c r="JF28" i="2"/>
  <c r="BL33" i="2"/>
  <c r="BM28" i="2"/>
  <c r="BM27" i="2"/>
  <c r="BM30" i="2" s="1"/>
  <c r="DI33" i="2"/>
  <c r="DJ27" i="2"/>
  <c r="DJ30" i="2" s="1"/>
  <c r="JG33" i="2"/>
  <c r="JH28" i="2"/>
  <c r="JH27" i="2"/>
  <c r="JH26" i="2"/>
  <c r="JH30" i="2" s="1"/>
  <c r="JX28" i="2"/>
  <c r="JX27" i="2"/>
  <c r="JX26" i="2"/>
  <c r="JX30" i="2" s="1"/>
  <c r="KO25" i="2"/>
  <c r="NU25" i="2"/>
  <c r="DV26" i="2"/>
  <c r="FL26" i="2"/>
  <c r="IK26" i="2"/>
  <c r="KA26" i="2"/>
  <c r="CT27" i="2"/>
  <c r="GU27" i="2"/>
  <c r="IY27" i="2"/>
  <c r="JT27" i="2"/>
  <c r="KO27" i="2"/>
  <c r="ME27" i="2"/>
  <c r="BD28" i="2"/>
  <c r="EC28" i="2"/>
  <c r="FS28" i="2"/>
  <c r="IR28" i="2"/>
  <c r="HJ33" i="2"/>
  <c r="HK26" i="2"/>
  <c r="HK30" i="2" s="1"/>
  <c r="S24" i="2"/>
  <c r="BW24" i="2"/>
  <c r="EA24" i="2"/>
  <c r="GE24" i="2"/>
  <c r="AN25" i="2"/>
  <c r="AN30" i="2" s="1"/>
  <c r="CR25" i="2"/>
  <c r="EV25" i="2"/>
  <c r="NG25" i="2"/>
  <c r="G26" i="2"/>
  <c r="DH26" i="2"/>
  <c r="GG26" i="2"/>
  <c r="HB26" i="2"/>
  <c r="HW26" i="2"/>
  <c r="NG26" i="2"/>
  <c r="OB26" i="2"/>
  <c r="EQ27" i="2"/>
  <c r="IK27" i="2"/>
  <c r="KA27" i="2"/>
  <c r="DA28" i="2"/>
  <c r="DO28" i="2"/>
  <c r="HP28" i="2"/>
  <c r="Q33" i="2"/>
  <c r="R28" i="2"/>
  <c r="R27" i="2"/>
  <c r="GV33" i="2"/>
  <c r="GW26" i="2"/>
  <c r="GW30" i="2" s="1"/>
  <c r="IY25" i="2"/>
  <c r="MS25" i="2"/>
  <c r="BW26" i="2"/>
  <c r="EC26" i="2"/>
  <c r="EA26" i="2"/>
  <c r="FS26" i="2"/>
  <c r="FQ26" i="2"/>
  <c r="FQ30" i="2" s="1"/>
  <c r="IR26" i="2"/>
  <c r="KH26" i="2"/>
  <c r="FL27" i="2"/>
  <c r="JF27" i="2"/>
  <c r="KV27" i="2"/>
  <c r="LQ27" i="2"/>
  <c r="ML27" i="2"/>
  <c r="U28" i="2"/>
  <c r="GN28" i="2"/>
  <c r="DS28" i="2"/>
  <c r="DS26" i="2"/>
  <c r="DS27" i="2"/>
  <c r="DS30" i="2" s="1"/>
  <c r="DR33" i="2"/>
  <c r="NO33" i="2"/>
  <c r="NP28" i="2"/>
  <c r="NP27" i="2"/>
  <c r="NP25" i="2"/>
  <c r="NP26" i="2"/>
  <c r="OF28" i="2"/>
  <c r="OF27" i="2"/>
  <c r="OF26" i="2"/>
  <c r="OF30" i="2" s="1"/>
  <c r="IK25" i="2"/>
  <c r="ME25" i="2"/>
  <c r="BK26" i="2"/>
  <c r="BI26" i="2"/>
  <c r="LC26" i="2"/>
  <c r="MS26" i="2"/>
  <c r="OI26" i="2"/>
  <c r="BD27" i="2"/>
  <c r="GN27" i="2"/>
  <c r="HW27" i="2"/>
  <c r="NG27" i="2"/>
  <c r="OB27" i="2"/>
  <c r="AW28" i="2"/>
  <c r="BK28" i="2"/>
  <c r="EJ28" i="2"/>
  <c r="FL28" i="2"/>
  <c r="X33" i="2"/>
  <c r="Y27" i="2"/>
  <c r="BU33" i="2"/>
  <c r="BV28" i="2"/>
  <c r="BV27" i="2"/>
  <c r="BV30" i="2" s="1"/>
  <c r="FH33" i="2"/>
  <c r="FI28" i="2"/>
  <c r="FI26" i="2"/>
  <c r="FI30" i="2" s="1"/>
  <c r="FI27" i="2"/>
  <c r="AN27" i="2"/>
  <c r="CR27" i="2"/>
  <c r="EV27" i="2"/>
  <c r="GE26" i="2"/>
  <c r="BB27" i="2"/>
  <c r="DF27" i="2"/>
  <c r="FJ27" i="2"/>
  <c r="S28" i="2"/>
  <c r="BW28" i="2"/>
  <c r="EA28" i="2"/>
  <c r="GE28" i="2"/>
  <c r="NM33" i="2" l="1"/>
  <c r="E59" i="3" s="1"/>
  <c r="NN28" i="2"/>
  <c r="NN21" i="2"/>
  <c r="NN19" i="2"/>
  <c r="NN23" i="2"/>
  <c r="NN14" i="2"/>
  <c r="NN13" i="2"/>
  <c r="NN15" i="2"/>
  <c r="NN11" i="2"/>
  <c r="NN10" i="2"/>
  <c r="OH33" i="2"/>
  <c r="E62" i="3" s="1"/>
  <c r="OI28" i="2"/>
  <c r="OI24" i="2"/>
  <c r="OI21" i="2"/>
  <c r="OI19" i="2"/>
  <c r="OI17" i="2"/>
  <c r="OI23" i="2"/>
  <c r="OI15" i="2"/>
  <c r="OI14" i="2"/>
  <c r="OI11" i="2"/>
  <c r="BY18" i="2"/>
  <c r="MY33" i="2"/>
  <c r="H58" i="3" s="1"/>
  <c r="MZ28" i="2"/>
  <c r="MZ21" i="2"/>
  <c r="MZ19" i="2"/>
  <c r="MZ23" i="2"/>
  <c r="MZ14" i="2"/>
  <c r="MZ15" i="2"/>
  <c r="MZ11" i="2"/>
  <c r="MZ13" i="2"/>
  <c r="MZ10" i="2"/>
  <c r="LX26" i="2"/>
  <c r="D78" i="3"/>
  <c r="G79" i="3"/>
  <c r="FZ24" i="2"/>
  <c r="MZ25" i="2"/>
  <c r="LX27" i="2"/>
  <c r="FZ25" i="2"/>
  <c r="OI20" i="2"/>
  <c r="FZ20" i="2"/>
  <c r="LC30" i="2"/>
  <c r="NT33" i="2"/>
  <c r="E60" i="3" s="1"/>
  <c r="NU22" i="2"/>
  <c r="NU28" i="2"/>
  <c r="NU21" i="2"/>
  <c r="NU19" i="2"/>
  <c r="NU17" i="2"/>
  <c r="NU23" i="2"/>
  <c r="NU15" i="2"/>
  <c r="NU14" i="2"/>
  <c r="NU11" i="2"/>
  <c r="NU20" i="2"/>
  <c r="NU13" i="2"/>
  <c r="OI13" i="2"/>
  <c r="AO33" i="2"/>
  <c r="E11" i="3" s="1"/>
  <c r="AP28" i="2"/>
  <c r="AP24" i="2"/>
  <c r="AP22" i="2"/>
  <c r="AP26" i="2"/>
  <c r="AP18" i="2"/>
  <c r="AP17" i="2"/>
  <c r="AP21" i="2"/>
  <c r="AP19" i="2"/>
  <c r="AP15" i="2"/>
  <c r="AP10" i="2"/>
  <c r="AP14" i="2"/>
  <c r="AP9" i="2"/>
  <c r="JS33" i="2"/>
  <c r="E45" i="3" s="1"/>
  <c r="JT23" i="2"/>
  <c r="JT21" i="2"/>
  <c r="JT19" i="2"/>
  <c r="JT14" i="2"/>
  <c r="JT15" i="2"/>
  <c r="JT11" i="2"/>
  <c r="JT10" i="2"/>
  <c r="JT30" i="2" s="1"/>
  <c r="JT13" i="2"/>
  <c r="BJ33" i="2"/>
  <c r="E14" i="3" s="1"/>
  <c r="BK27" i="2"/>
  <c r="BK25" i="2"/>
  <c r="BK21" i="2"/>
  <c r="BK19" i="2"/>
  <c r="BK23" i="2"/>
  <c r="BK14" i="2"/>
  <c r="BK30" i="2" s="1"/>
  <c r="BK20" i="2"/>
  <c r="BK11" i="2"/>
  <c r="BK10" i="2"/>
  <c r="BK13" i="2"/>
  <c r="BK15" i="2"/>
  <c r="HP12" i="2"/>
  <c r="OA33" i="2"/>
  <c r="E61" i="3" s="1"/>
  <c r="OB28" i="2"/>
  <c r="OB25" i="2"/>
  <c r="OB21" i="2"/>
  <c r="OB19" i="2"/>
  <c r="OB23" i="2"/>
  <c r="OB14" i="2"/>
  <c r="OB13" i="2"/>
  <c r="OB15" i="2"/>
  <c r="OB11" i="2"/>
  <c r="OB30" i="2" s="1"/>
  <c r="OB10" i="2"/>
  <c r="OB16" i="2"/>
  <c r="EI33" i="2"/>
  <c r="E25" i="3" s="1"/>
  <c r="EJ26" i="2"/>
  <c r="EJ20" i="2"/>
  <c r="EJ15" i="2"/>
  <c r="EJ14" i="2"/>
  <c r="EJ24" i="2"/>
  <c r="EJ18" i="2"/>
  <c r="EJ12" i="2"/>
  <c r="EJ11" i="2"/>
  <c r="EJ16" i="2"/>
  <c r="EJ9" i="2"/>
  <c r="EJ22" i="2"/>
  <c r="LQ12" i="2"/>
  <c r="KG33" i="2"/>
  <c r="H48" i="3" s="1"/>
  <c r="KH28" i="2"/>
  <c r="KH23" i="2"/>
  <c r="KH21" i="2"/>
  <c r="KH19" i="2"/>
  <c r="KH14" i="2"/>
  <c r="KH25" i="2"/>
  <c r="KH15" i="2"/>
  <c r="KH11" i="2"/>
  <c r="KH10" i="2"/>
  <c r="KH30" i="2" s="1"/>
  <c r="KH13" i="2"/>
  <c r="KH16" i="2"/>
  <c r="BR12" i="2"/>
  <c r="OO33" i="2"/>
  <c r="E63" i="3" s="1"/>
  <c r="OP28" i="2"/>
  <c r="OP25" i="2"/>
  <c r="OP21" i="2"/>
  <c r="OP19" i="2"/>
  <c r="OP23" i="2"/>
  <c r="OP14" i="2"/>
  <c r="OP13" i="2"/>
  <c r="OP15" i="2"/>
  <c r="OP11" i="2"/>
  <c r="OP10" i="2"/>
  <c r="OP30" i="2" s="1"/>
  <c r="S30" i="2"/>
  <c r="DV12" i="2"/>
  <c r="KU33" i="2"/>
  <c r="E49" i="3" s="1"/>
  <c r="KV28" i="2"/>
  <c r="KV25" i="2"/>
  <c r="KV23" i="2"/>
  <c r="KV21" i="2"/>
  <c r="KV19" i="2"/>
  <c r="KV14" i="2"/>
  <c r="KV13" i="2"/>
  <c r="KV15" i="2"/>
  <c r="KV11" i="2"/>
  <c r="KV10" i="2"/>
  <c r="DN33" i="2"/>
  <c r="E22" i="3" s="1"/>
  <c r="DO27" i="2"/>
  <c r="DO25" i="2"/>
  <c r="DO21" i="2"/>
  <c r="DO19" i="2"/>
  <c r="DO23" i="2"/>
  <c r="DO14" i="2"/>
  <c r="DO20" i="2"/>
  <c r="DO15" i="2"/>
  <c r="DO13" i="2"/>
  <c r="DO11" i="2"/>
  <c r="DO30" i="2" s="1"/>
  <c r="DO10" i="2"/>
  <c r="GM33" i="2"/>
  <c r="E33" i="3" s="1"/>
  <c r="GN26" i="2"/>
  <c r="GN24" i="2"/>
  <c r="GN20" i="2"/>
  <c r="GN15" i="2"/>
  <c r="GN14" i="2"/>
  <c r="GN18" i="2"/>
  <c r="GN22" i="2"/>
  <c r="GN17" i="2"/>
  <c r="GN16" i="2"/>
  <c r="GN11" i="2"/>
  <c r="BY14" i="2"/>
  <c r="JM10" i="2"/>
  <c r="EB33" i="2"/>
  <c r="E24" i="3" s="1"/>
  <c r="EC27" i="2"/>
  <c r="EC23" i="2"/>
  <c r="EC25" i="2"/>
  <c r="EC19" i="2"/>
  <c r="EC21" i="2"/>
  <c r="EC17" i="2"/>
  <c r="EC16" i="2"/>
  <c r="EC14" i="2"/>
  <c r="MB30" i="2"/>
  <c r="GN12" i="2"/>
  <c r="NN16" i="2"/>
  <c r="OV33" i="2"/>
  <c r="E64" i="3" s="1"/>
  <c r="OW28" i="2"/>
  <c r="OW21" i="2"/>
  <c r="OW19" i="2"/>
  <c r="OW17" i="2"/>
  <c r="OW15" i="2"/>
  <c r="OW23" i="2"/>
  <c r="OW14" i="2"/>
  <c r="OW11" i="2"/>
  <c r="OW12" i="2"/>
  <c r="LW33" i="2"/>
  <c r="E53" i="3" s="1"/>
  <c r="LX28" i="2"/>
  <c r="LX21" i="2"/>
  <c r="LX19" i="2"/>
  <c r="LX23" i="2"/>
  <c r="LX25" i="2"/>
  <c r="LX14" i="2"/>
  <c r="LX13" i="2"/>
  <c r="LX11" i="2"/>
  <c r="LX10" i="2"/>
  <c r="LX15" i="2"/>
  <c r="EC30" i="2"/>
  <c r="OW27" i="2"/>
  <c r="HB27" i="2"/>
  <c r="AI27" i="2"/>
  <c r="BR25" i="2"/>
  <c r="OW25" i="2"/>
  <c r="OW24" i="2"/>
  <c r="HB20" i="2"/>
  <c r="MZ17" i="2"/>
  <c r="FD33" i="2"/>
  <c r="E28" i="3" s="1"/>
  <c r="FE22" i="2"/>
  <c r="FE27" i="2"/>
  <c r="FE16" i="2"/>
  <c r="FE15" i="2"/>
  <c r="FE25" i="2"/>
  <c r="FE17" i="2"/>
  <c r="FE12" i="2"/>
  <c r="FE9" i="2"/>
  <c r="FE10" i="2"/>
  <c r="AV33" i="2"/>
  <c r="E12" i="3" s="1"/>
  <c r="AW27" i="2"/>
  <c r="AW25" i="2"/>
  <c r="AW22" i="2"/>
  <c r="AW16" i="2"/>
  <c r="AW15" i="2"/>
  <c r="AW17" i="2"/>
  <c r="AW12" i="2"/>
  <c r="AW9" i="2"/>
  <c r="AW10" i="2"/>
  <c r="M33" i="2"/>
  <c r="E7" i="3" s="1"/>
  <c r="N27" i="2"/>
  <c r="N26" i="2"/>
  <c r="N17" i="2"/>
  <c r="N16" i="2"/>
  <c r="N14" i="2"/>
  <c r="N28" i="2"/>
  <c r="N19" i="2"/>
  <c r="N18" i="2"/>
  <c r="N10" i="2"/>
  <c r="N30" i="2" s="1"/>
  <c r="N11" i="2"/>
  <c r="N13" i="2"/>
  <c r="CT13" i="2"/>
  <c r="OW9" i="2"/>
  <c r="KO30" i="2"/>
  <c r="LX18" i="2"/>
  <c r="KA13" i="2"/>
  <c r="FE28" i="2"/>
  <c r="OI10" i="2"/>
  <c r="EJ17" i="2"/>
  <c r="DV22" i="2"/>
  <c r="GU9" i="2"/>
  <c r="JE33" i="2"/>
  <c r="E43" i="3" s="1"/>
  <c r="JF23" i="2"/>
  <c r="JF21" i="2"/>
  <c r="JF19" i="2"/>
  <c r="JF14" i="2"/>
  <c r="JF15" i="2"/>
  <c r="JF11" i="2"/>
  <c r="JF10" i="2"/>
  <c r="JF30" i="2" s="1"/>
  <c r="JF13" i="2"/>
  <c r="EJ21" i="2"/>
  <c r="LX16" i="2"/>
  <c r="AP12" i="2"/>
  <c r="T33" i="2"/>
  <c r="E8" i="3" s="1"/>
  <c r="U27" i="2"/>
  <c r="U25" i="2"/>
  <c r="U22" i="2"/>
  <c r="U21" i="2"/>
  <c r="U17" i="2"/>
  <c r="U16" i="2"/>
  <c r="U30" i="2" s="1"/>
  <c r="U23" i="2"/>
  <c r="U14" i="2"/>
  <c r="LQ13" i="2"/>
  <c r="CT12" i="2"/>
  <c r="PD16" i="2"/>
  <c r="U12" i="2"/>
  <c r="OW13" i="2"/>
  <c r="BY13" i="2"/>
  <c r="BY11" i="2"/>
  <c r="LX22" i="2"/>
  <c r="NN26" i="2"/>
  <c r="NN22" i="2"/>
  <c r="JM18" i="2"/>
  <c r="NN25" i="2"/>
  <c r="AI23" i="2"/>
  <c r="OI9" i="2"/>
  <c r="JM16" i="2"/>
  <c r="OW22" i="2"/>
  <c r="OI16" i="2"/>
  <c r="DV20" i="2"/>
  <c r="ME10" i="2"/>
  <c r="ME30" i="2" s="1"/>
  <c r="HO33" i="2"/>
  <c r="E37" i="3" s="1"/>
  <c r="HP23" i="2"/>
  <c r="HP21" i="2"/>
  <c r="HP19" i="2"/>
  <c r="HP14" i="2"/>
  <c r="HP13" i="2"/>
  <c r="HP11" i="2"/>
  <c r="HP10" i="2"/>
  <c r="HP30" i="2" s="1"/>
  <c r="HP15" i="2"/>
  <c r="FE11" i="2"/>
  <c r="GT33" i="2"/>
  <c r="E34" i="3" s="1"/>
  <c r="GU26" i="2"/>
  <c r="GU28" i="2"/>
  <c r="GU24" i="2"/>
  <c r="GU23" i="2"/>
  <c r="GU21" i="2"/>
  <c r="GU20" i="2"/>
  <c r="GU17" i="2"/>
  <c r="GU15" i="2"/>
  <c r="GU14" i="2"/>
  <c r="GU19" i="2"/>
  <c r="GU11" i="2"/>
  <c r="LX12" i="2"/>
  <c r="IC33" i="2"/>
  <c r="E39" i="3" s="1"/>
  <c r="ID25" i="2"/>
  <c r="ID23" i="2"/>
  <c r="ID21" i="2"/>
  <c r="ID19" i="2"/>
  <c r="ID14" i="2"/>
  <c r="ID16" i="2"/>
  <c r="ID13" i="2"/>
  <c r="ID11" i="2"/>
  <c r="ID10" i="2"/>
  <c r="ID30" i="2" s="1"/>
  <c r="ID15" i="2"/>
  <c r="JF16" i="2"/>
  <c r="MK33" i="2"/>
  <c r="E55" i="3" s="1"/>
  <c r="ML28" i="2"/>
  <c r="ML21" i="2"/>
  <c r="ML19" i="2"/>
  <c r="ML23" i="2"/>
  <c r="ML14" i="2"/>
  <c r="ML13" i="2"/>
  <c r="ML11" i="2"/>
  <c r="ML16" i="2"/>
  <c r="ML10" i="2"/>
  <c r="ML30" i="2" s="1"/>
  <c r="ML15" i="2"/>
  <c r="GG13" i="2"/>
  <c r="IQ33" i="2"/>
  <c r="E41" i="3" s="1"/>
  <c r="IR23" i="2"/>
  <c r="IR21" i="2"/>
  <c r="IR19" i="2"/>
  <c r="IR14" i="2"/>
  <c r="IR11" i="2"/>
  <c r="IR16" i="2"/>
  <c r="IR13" i="2"/>
  <c r="IR30" i="2" s="1"/>
  <c r="IR10" i="2"/>
  <c r="IR15" i="2"/>
  <c r="CD30" i="2"/>
  <c r="DA14" i="2"/>
  <c r="EJ10" i="2"/>
  <c r="GN9" i="2"/>
  <c r="CS33" i="2"/>
  <c r="E19" i="3" s="1"/>
  <c r="CT28" i="2"/>
  <c r="CT24" i="2"/>
  <c r="CT26" i="2"/>
  <c r="CT22" i="2"/>
  <c r="CT18" i="2"/>
  <c r="CT19" i="2"/>
  <c r="CT17" i="2"/>
  <c r="CT14" i="2"/>
  <c r="CT10" i="2"/>
  <c r="CT21" i="2"/>
  <c r="CT9" i="2"/>
  <c r="CT20" i="2"/>
  <c r="CT23" i="2"/>
  <c r="BR26" i="2"/>
  <c r="MZ26" i="2"/>
  <c r="FZ26" i="2"/>
  <c r="LX24" i="2"/>
  <c r="FZ21" i="2"/>
  <c r="OW20" i="2"/>
  <c r="OI22" i="2"/>
  <c r="BR20" i="2"/>
  <c r="MZ12" i="2"/>
  <c r="MZ30" i="2" s="1"/>
  <c r="N15" i="2"/>
  <c r="AW13" i="2"/>
  <c r="MD33" i="2"/>
  <c r="H55" i="3" s="1"/>
  <c r="ME28" i="2"/>
  <c r="ME24" i="2"/>
  <c r="ME21" i="2"/>
  <c r="ME19" i="2"/>
  <c r="ME17" i="2"/>
  <c r="ME15" i="2"/>
  <c r="ME14" i="2"/>
  <c r="ME23" i="2"/>
  <c r="ME11" i="2"/>
  <c r="NU27" i="2"/>
  <c r="EW33" i="2"/>
  <c r="E27" i="3" s="1"/>
  <c r="EX28" i="2"/>
  <c r="EX26" i="2"/>
  <c r="EX24" i="2"/>
  <c r="EX22" i="2"/>
  <c r="EX19" i="2"/>
  <c r="EX17" i="2"/>
  <c r="EX20" i="2"/>
  <c r="EX12" i="2"/>
  <c r="EX18" i="2"/>
  <c r="EX14" i="2"/>
  <c r="EX10" i="2"/>
  <c r="EX21" i="2"/>
  <c r="EX9" i="2"/>
  <c r="ME13" i="2"/>
  <c r="BY12" i="2"/>
  <c r="ML17" i="2"/>
  <c r="N12" i="2"/>
  <c r="F33" i="2"/>
  <c r="G27" i="2"/>
  <c r="G25" i="2"/>
  <c r="G21" i="2"/>
  <c r="G19" i="2"/>
  <c r="G20" i="2"/>
  <c r="G14" i="2"/>
  <c r="G23" i="2"/>
  <c r="G16" i="2"/>
  <c r="G13" i="2"/>
  <c r="G11" i="2"/>
  <c r="G15" i="2"/>
  <c r="G10" i="2"/>
  <c r="G30" i="2" s="1"/>
  <c r="N24" i="2"/>
  <c r="HB16" i="2"/>
  <c r="AP11" i="2"/>
  <c r="BK12" i="2"/>
  <c r="CT11" i="2"/>
  <c r="CE33" i="2"/>
  <c r="E17" i="3" s="1"/>
  <c r="CF26" i="2"/>
  <c r="CF20" i="2"/>
  <c r="CF15" i="2"/>
  <c r="CF24" i="2"/>
  <c r="CF14" i="2"/>
  <c r="CF22" i="2"/>
  <c r="CF16" i="2"/>
  <c r="CF12" i="2"/>
  <c r="CF11" i="2"/>
  <c r="CF9" i="2"/>
  <c r="GN10" i="2"/>
  <c r="FZ12" i="2"/>
  <c r="U10" i="2"/>
  <c r="KV16" i="2"/>
  <c r="CT15" i="2"/>
  <c r="FZ11" i="2"/>
  <c r="JL33" i="2"/>
  <c r="E44" i="3" s="1"/>
  <c r="JM28" i="2"/>
  <c r="JM23" i="2"/>
  <c r="JM21" i="2"/>
  <c r="JM17" i="2"/>
  <c r="JM19" i="2"/>
  <c r="JM15" i="2"/>
  <c r="JM22" i="2"/>
  <c r="JM14" i="2"/>
  <c r="JM11" i="2"/>
  <c r="JM30" i="2" s="1"/>
  <c r="CT16" i="2"/>
  <c r="NN24" i="2"/>
  <c r="BQ33" i="2"/>
  <c r="E15" i="3" s="1"/>
  <c r="BR27" i="2"/>
  <c r="BR23" i="2"/>
  <c r="BR17" i="2"/>
  <c r="BR16" i="2"/>
  <c r="BR22" i="2"/>
  <c r="BR14" i="2"/>
  <c r="BR13" i="2"/>
  <c r="BR10" i="2"/>
  <c r="BR18" i="2"/>
  <c r="JM13" i="2"/>
  <c r="EH30" i="2"/>
  <c r="KV30" i="2"/>
  <c r="OW26" i="2"/>
  <c r="BY26" i="2"/>
  <c r="JM25" i="2"/>
  <c r="JM26" i="2"/>
  <c r="BY28" i="2"/>
  <c r="OI18" i="2"/>
  <c r="JM24" i="2"/>
  <c r="NN18" i="2"/>
  <c r="FZ23" i="2"/>
  <c r="AI13" i="2"/>
  <c r="NG30" i="2"/>
  <c r="IY30" i="2"/>
  <c r="LP33" i="2"/>
  <c r="E52" i="3" s="1"/>
  <c r="LQ28" i="2"/>
  <c r="LQ21" i="2"/>
  <c r="LQ19" i="2"/>
  <c r="LQ23" i="2"/>
  <c r="LQ17" i="2"/>
  <c r="LQ15" i="2"/>
  <c r="LQ14" i="2"/>
  <c r="LQ11" i="2"/>
  <c r="LQ30" i="2" s="1"/>
  <c r="MZ27" i="2"/>
  <c r="NU16" i="2"/>
  <c r="AP20" i="2"/>
  <c r="OW16" i="2"/>
  <c r="CK30" i="2"/>
  <c r="Z30" i="2"/>
  <c r="GE30" i="2"/>
  <c r="GU10" i="2"/>
  <c r="HH33" i="2"/>
  <c r="E36" i="3" s="1"/>
  <c r="HI28" i="2"/>
  <c r="HI23" i="2"/>
  <c r="HI21" i="2"/>
  <c r="HI17" i="2"/>
  <c r="HI15" i="2"/>
  <c r="HI14" i="2"/>
  <c r="HI19" i="2"/>
  <c r="HI11" i="2"/>
  <c r="HI30" i="2" s="1"/>
  <c r="BR11" i="2"/>
  <c r="HV33" i="2"/>
  <c r="E38" i="3" s="1"/>
  <c r="HW28" i="2"/>
  <c r="HW23" i="2"/>
  <c r="HW22" i="2"/>
  <c r="HW21" i="2"/>
  <c r="HW19" i="2"/>
  <c r="HW17" i="2"/>
  <c r="HW15" i="2"/>
  <c r="HW14" i="2"/>
  <c r="HW24" i="2"/>
  <c r="HW11" i="2"/>
  <c r="HW30" i="2" s="1"/>
  <c r="AW11" i="2"/>
  <c r="HI13" i="2"/>
  <c r="NU10" i="2"/>
  <c r="NU30" i="2" s="1"/>
  <c r="OI12" i="2"/>
  <c r="BX33" i="2"/>
  <c r="E16" i="3" s="1"/>
  <c r="BY27" i="2"/>
  <c r="BY23" i="2"/>
  <c r="BY25" i="2"/>
  <c r="BY19" i="2"/>
  <c r="BY17" i="2"/>
  <c r="BY16" i="2"/>
  <c r="BY9" i="2"/>
  <c r="BR9" i="2"/>
  <c r="FY33" i="2"/>
  <c r="E31" i="3" s="1"/>
  <c r="FZ28" i="2"/>
  <c r="FZ27" i="2"/>
  <c r="FZ17" i="2"/>
  <c r="FZ16" i="2"/>
  <c r="FZ19" i="2"/>
  <c r="FZ14" i="2"/>
  <c r="FZ18" i="2"/>
  <c r="FZ13" i="2"/>
  <c r="FZ22" i="2"/>
  <c r="FZ10" i="2"/>
  <c r="FZ30" i="2" s="1"/>
  <c r="AH33" i="2"/>
  <c r="E10" i="3" s="1"/>
  <c r="AI28" i="2"/>
  <c r="AI26" i="2"/>
  <c r="AI21" i="2"/>
  <c r="AI22" i="2"/>
  <c r="AI18" i="2"/>
  <c r="AI19" i="2"/>
  <c r="AI17" i="2"/>
  <c r="AI15" i="2"/>
  <c r="AI14" i="2"/>
  <c r="AI12" i="2"/>
  <c r="AI11" i="2"/>
  <c r="HA33" i="2"/>
  <c r="E35" i="3" s="1"/>
  <c r="HB25" i="2"/>
  <c r="HB23" i="2"/>
  <c r="HB21" i="2"/>
  <c r="HB19" i="2"/>
  <c r="HB14" i="2"/>
  <c r="HB30" i="2" s="1"/>
  <c r="HB13" i="2"/>
  <c r="HB11" i="2"/>
  <c r="HB15" i="2"/>
  <c r="HB10" i="2"/>
  <c r="HB24" i="2"/>
  <c r="AI24" i="2"/>
  <c r="BY22" i="2"/>
  <c r="BY24" i="2"/>
  <c r="MZ20" i="2"/>
  <c r="BR24" i="2"/>
  <c r="BY21" i="2"/>
  <c r="CZ33" i="2"/>
  <c r="E20" i="3" s="1"/>
  <c r="DA27" i="2"/>
  <c r="DA22" i="2"/>
  <c r="DA16" i="2"/>
  <c r="DA15" i="2"/>
  <c r="DA18" i="2"/>
  <c r="DA12" i="2"/>
  <c r="DA25" i="2"/>
  <c r="DA9" i="2"/>
  <c r="DA17" i="2"/>
  <c r="DU33" i="2"/>
  <c r="E23" i="3" s="1"/>
  <c r="DV28" i="2"/>
  <c r="DV18" i="2"/>
  <c r="DV17" i="2"/>
  <c r="DV16" i="2"/>
  <c r="DV27" i="2"/>
  <c r="DV19" i="2"/>
  <c r="DV14" i="2"/>
  <c r="DV13" i="2"/>
  <c r="DV10" i="2"/>
  <c r="DV30" i="2" s="1"/>
  <c r="HB17" i="2"/>
  <c r="NN12" i="2"/>
  <c r="MS30" i="2"/>
  <c r="IK30" i="2"/>
  <c r="JM20" i="2"/>
  <c r="AW18" i="2"/>
  <c r="E46" i="3"/>
  <c r="JZ33" i="2"/>
  <c r="KA28" i="2"/>
  <c r="KA22" i="2"/>
  <c r="KA23" i="2"/>
  <c r="KA21" i="2"/>
  <c r="KA17" i="2"/>
  <c r="KA15" i="2"/>
  <c r="KA19" i="2"/>
  <c r="KA14" i="2"/>
  <c r="KA11" i="2"/>
  <c r="KA30" i="2" s="1"/>
  <c r="KA16" i="2"/>
  <c r="BR15" i="2"/>
  <c r="MZ16" i="2"/>
  <c r="LX9" i="2"/>
  <c r="BW30" i="2"/>
  <c r="NN9" i="2"/>
  <c r="BK16" i="2"/>
  <c r="DA10" i="2"/>
  <c r="FR33" i="2"/>
  <c r="E30" i="3" s="1"/>
  <c r="FS27" i="2"/>
  <c r="FS25" i="2"/>
  <c r="FS21" i="2"/>
  <c r="FS19" i="2"/>
  <c r="FS14" i="2"/>
  <c r="FS23" i="2"/>
  <c r="FS20" i="2"/>
  <c r="FS11" i="2"/>
  <c r="FS16" i="2"/>
  <c r="FS10" i="2"/>
  <c r="FS30" i="2" s="1"/>
  <c r="FS15" i="2"/>
  <c r="FS13" i="2"/>
  <c r="AB26" i="2"/>
  <c r="AB20" i="2"/>
  <c r="AA33" i="2"/>
  <c r="E9" i="3" s="1"/>
  <c r="AB15" i="2"/>
  <c r="AB14" i="2"/>
  <c r="AB12" i="2"/>
  <c r="AB11" i="2"/>
  <c r="AB30" i="2" s="1"/>
  <c r="AB16" i="2"/>
  <c r="AB24" i="2"/>
  <c r="AB17" i="2"/>
  <c r="OW10" i="2"/>
  <c r="GF33" i="2"/>
  <c r="E32" i="3" s="1"/>
  <c r="GG27" i="2"/>
  <c r="GG23" i="2"/>
  <c r="GG18" i="2"/>
  <c r="GG25" i="2"/>
  <c r="GG17" i="2"/>
  <c r="GG16" i="2"/>
  <c r="GG19" i="2"/>
  <c r="LI33" i="2"/>
  <c r="E51" i="3" s="1"/>
  <c r="LJ28" i="2"/>
  <c r="LJ25" i="2"/>
  <c r="LJ23" i="2"/>
  <c r="LJ21" i="2"/>
  <c r="LJ19" i="2"/>
  <c r="LJ14" i="2"/>
  <c r="LJ13" i="2"/>
  <c r="LJ11" i="2"/>
  <c r="LJ15" i="2"/>
  <c r="LJ10" i="2"/>
  <c r="LJ30" i="2" s="1"/>
  <c r="BR19" i="2"/>
  <c r="GG10" i="2"/>
  <c r="GG30" i="2" s="1"/>
  <c r="BY10" i="2"/>
  <c r="JM12" i="2"/>
  <c r="EP33" i="2"/>
  <c r="E26" i="3" s="1"/>
  <c r="EQ26" i="2"/>
  <c r="EQ28" i="2"/>
  <c r="EQ21" i="2"/>
  <c r="EQ23" i="2"/>
  <c r="EQ17" i="2"/>
  <c r="EQ22" i="2"/>
  <c r="EQ15" i="2"/>
  <c r="EQ14" i="2"/>
  <c r="EQ19" i="2"/>
  <c r="EQ11" i="2"/>
  <c r="EQ30" i="2" s="1"/>
  <c r="CL33" i="2"/>
  <c r="E18" i="3" s="1"/>
  <c r="CM28" i="2"/>
  <c r="CM21" i="2"/>
  <c r="CM26" i="2"/>
  <c r="CM19" i="2"/>
  <c r="CM18" i="2"/>
  <c r="CM17" i="2"/>
  <c r="CM15" i="2"/>
  <c r="CM14" i="2"/>
  <c r="CM12" i="2"/>
  <c r="CM11" i="2"/>
  <c r="CM30" i="2" s="1"/>
  <c r="EX11" i="2"/>
  <c r="PC33" i="2"/>
  <c r="E65" i="3" s="1"/>
  <c r="PD28" i="2"/>
  <c r="PD21" i="2"/>
  <c r="PD19" i="2"/>
  <c r="PD23" i="2"/>
  <c r="PD14" i="2"/>
  <c r="PD13" i="2"/>
  <c r="PD11" i="2"/>
  <c r="PD15" i="2"/>
  <c r="PD10" i="2"/>
  <c r="PD30" i="2" s="1"/>
  <c r="FL30" i="2"/>
  <c r="AP13" i="2"/>
  <c r="AI10" i="2"/>
  <c r="AI30" i="2" s="1"/>
  <c r="KA12" i="2"/>
  <c r="NN30" i="2" l="1"/>
  <c r="CF30" i="2"/>
  <c r="GN30" i="2"/>
  <c r="D77" i="3"/>
  <c r="G78" i="3"/>
  <c r="AP30" i="2"/>
  <c r="AW30" i="2"/>
  <c r="EJ30" i="2"/>
  <c r="LX30" i="2"/>
  <c r="DA30" i="2"/>
  <c r="GU30" i="2"/>
  <c r="OW30" i="2"/>
  <c r="EX30" i="2"/>
  <c r="FE30" i="2"/>
  <c r="BY30" i="2"/>
  <c r="CT30" i="2"/>
  <c r="OI30" i="2"/>
  <c r="BR30" i="2"/>
  <c r="G77" i="3" l="1"/>
  <c r="D76" i="3"/>
  <c r="D75" i="3" s="1"/>
  <c r="D74" i="3" l="1"/>
  <c r="G75" i="3"/>
  <c r="G74" i="3" l="1"/>
  <c r="D73" i="3"/>
  <c r="D72" i="3" l="1"/>
  <c r="G73" i="3"/>
  <c r="D71" i="3" l="1"/>
  <c r="G72" i="3"/>
  <c r="G71" i="3" l="1"/>
  <c r="D70" i="3"/>
  <c r="D69" i="3" l="1"/>
  <c r="D68" i="3" s="1"/>
  <c r="G70" i="3"/>
  <c r="G68" i="3" l="1"/>
  <c r="D67" i="3"/>
  <c r="D66" i="3" l="1"/>
  <c r="G67" i="3"/>
  <c r="D65" i="3" l="1"/>
  <c r="G66" i="3"/>
  <c r="G65" i="3" l="1"/>
  <c r="D64" i="3"/>
  <c r="D63" i="3" l="1"/>
  <c r="G64" i="3"/>
  <c r="G63" i="3" l="1"/>
  <c r="D62" i="3"/>
  <c r="D61" i="3" l="1"/>
  <c r="G62" i="3"/>
  <c r="D60" i="3" l="1"/>
  <c r="G61" i="3"/>
  <c r="G60" i="3" l="1"/>
  <c r="D59" i="3"/>
  <c r="D58" i="3" l="1"/>
  <c r="G59" i="3"/>
  <c r="G58" i="3" l="1"/>
  <c r="D57" i="3"/>
  <c r="D56" i="3" s="1"/>
  <c r="I58" i="3"/>
  <c r="D55" i="3" l="1"/>
  <c r="G56" i="3"/>
  <c r="I55" i="3" l="1"/>
  <c r="G55" i="3"/>
  <c r="D54" i="3"/>
  <c r="D53" i="3" s="1"/>
  <c r="D52" i="3" l="1"/>
  <c r="G53" i="3"/>
  <c r="G52" i="3" l="1"/>
  <c r="D51" i="3"/>
  <c r="D50" i="3" l="1"/>
  <c r="G51" i="3"/>
  <c r="D49" i="3" l="1"/>
  <c r="G50" i="3"/>
  <c r="D48" i="3" l="1"/>
  <c r="G49" i="3"/>
  <c r="D47" i="3" l="1"/>
  <c r="D46" i="3" s="1"/>
  <c r="I48" i="3"/>
  <c r="G48" i="3"/>
  <c r="D45" i="3" l="1"/>
  <c r="G46" i="3"/>
  <c r="D44" i="3" l="1"/>
  <c r="G45" i="3"/>
  <c r="G44" i="3" l="1"/>
  <c r="D43" i="3"/>
  <c r="D42" i="3" l="1"/>
  <c r="G43" i="3"/>
  <c r="D41" i="3" l="1"/>
  <c r="G42" i="3"/>
  <c r="G41" i="3" l="1"/>
  <c r="D40" i="3"/>
  <c r="D39" i="3" l="1"/>
  <c r="G40" i="3"/>
  <c r="G39" i="3" l="1"/>
  <c r="D38" i="3"/>
  <c r="D37" i="3" l="1"/>
  <c r="G38" i="3"/>
  <c r="D36" i="3" l="1"/>
  <c r="G37" i="3"/>
  <c r="G36" i="3" l="1"/>
  <c r="D35" i="3"/>
  <c r="D34" i="3" l="1"/>
  <c r="G35" i="3"/>
  <c r="D33" i="3" l="1"/>
  <c r="G34" i="3"/>
  <c r="G33" i="3" l="1"/>
  <c r="D32" i="3"/>
  <c r="D31" i="3" l="1"/>
  <c r="G32" i="3"/>
  <c r="G31" i="3" l="1"/>
  <c r="D30" i="3"/>
  <c r="D29" i="3" l="1"/>
  <c r="G30" i="3"/>
  <c r="D28" i="3" l="1"/>
  <c r="G29" i="3"/>
  <c r="G28" i="3" l="1"/>
  <c r="D27" i="3"/>
  <c r="D26" i="3" l="1"/>
  <c r="G27" i="3"/>
  <c r="D25" i="3" l="1"/>
  <c r="G26" i="3"/>
  <c r="G25" i="3" l="1"/>
  <c r="D24" i="3"/>
  <c r="D23" i="3" l="1"/>
  <c r="G24" i="3"/>
  <c r="G23" i="3" l="1"/>
  <c r="D22" i="3"/>
  <c r="D21" i="3" l="1"/>
  <c r="G22" i="3"/>
  <c r="D20" i="3" l="1"/>
  <c r="G21" i="3"/>
  <c r="G20" i="3" l="1"/>
  <c r="D19" i="3"/>
  <c r="D18" i="3" l="1"/>
  <c r="G19" i="3"/>
  <c r="D17" i="3" l="1"/>
  <c r="G18" i="3"/>
  <c r="G17" i="3" l="1"/>
  <c r="D16" i="3"/>
  <c r="D15" i="3" l="1"/>
  <c r="G16" i="3"/>
  <c r="G15" i="3" l="1"/>
  <c r="D14" i="3"/>
  <c r="D13" i="3" l="1"/>
  <c r="G14" i="3"/>
  <c r="D12" i="3" l="1"/>
  <c r="G13" i="3"/>
  <c r="G12" i="3" l="1"/>
  <c r="D11" i="3"/>
  <c r="D10" i="3" l="1"/>
  <c r="G11" i="3"/>
  <c r="D9" i="3" l="1"/>
  <c r="G10" i="3"/>
  <c r="G9" i="3" l="1"/>
  <c r="D8" i="3"/>
  <c r="D7" i="3" l="1"/>
  <c r="G7" i="3" s="1"/>
  <c r="G8" i="3"/>
</calcChain>
</file>

<file path=xl/sharedStrings.xml><?xml version="1.0" encoding="utf-8"?>
<sst xmlns="http://schemas.openxmlformats.org/spreadsheetml/2006/main" count="851" uniqueCount="239">
  <si>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</si>
  <si>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</si>
  <si>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</si>
  <si>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</si>
  <si>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</si>
  <si>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</si>
  <si>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</si>
  <si>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“DailyTotal”</t>
  </si>
  <si>
    <r>
      <rPr>
        <sz val="12"/>
        <color rgb="FF2E75B6"/>
        <rFont val="Calibri"/>
        <family val="2"/>
        <charset val="1"/>
      </rPr>
      <t>Coverage:</t>
    </r>
    <r>
      <rPr>
        <sz val="12"/>
        <rFont val="Calibri"/>
        <family val="2"/>
        <charset val="1"/>
      </rPr>
      <t xml:space="preserve"> </t>
    </r>
  </si>
  <si>
    <t>This sheet provides 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</si>
  <si>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</si>
  <si>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</si>
  <si>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</si>
  <si>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</si>
  <si>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</si>
  <si>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Reported cumulative COVID-19 deaths by date</t>
  </si>
  <si>
    <t>Age Group</t>
  </si>
  <si>
    <t>Population* on 01.01.2019</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</si>
  <si>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</si>
  <si>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</si>
  <si>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</si>
  <si>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</si>
  <si>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</si>
  <si>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</si>
  <si>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</si>
  <si>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</si>
  <si>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</si>
  <si>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</si>
  <si>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</si>
  <si>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</si>
  <si>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</si>
  <si>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</si>
  <si>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</si>
  <si>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</si>
  <si>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</si>
  <si>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</si>
  <si>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</si>
  <si>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30/04/2020</t>
  </si>
  <si>
    <t>29/04/2020</t>
  </si>
  <si>
    <t>28/04/2020</t>
  </si>
  <si>
    <t>27/04/2020</t>
  </si>
  <si>
    <t>26/04/2020</t>
  </si>
  <si>
    <t>24/04/2020 b</t>
  </si>
  <si>
    <t>24/04/2020 a</t>
  </si>
  <si>
    <t>23/04/2020</t>
  </si>
  <si>
    <t>22/04/2020</t>
  </si>
  <si>
    <t>21/04/2020</t>
  </si>
  <si>
    <t>20/04/2020</t>
  </si>
  <si>
    <t>19/04/2020</t>
  </si>
  <si>
    <t>17/04/2020 b</t>
  </si>
  <si>
    <t>17/04/2020 a</t>
  </si>
  <si>
    <t>14/04/2020 b</t>
  </si>
  <si>
    <t>14/04/2020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</si>
  <si>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</si>
  <si>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</si>
  <si>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</si>
  <si>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</si>
  <si>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</si>
  <si>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</si>
  <si>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</si>
  <si>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</si>
  <si>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</si>
  <si>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</si>
  <si>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</si>
  <si>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</si>
  <si>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</si>
  <si>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</si>
  <si>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</si>
  <si>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</si>
  <si>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</si>
  <si>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</si>
  <si>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</si>
  <si>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</si>
  <si>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</si>
  <si>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</si>
  <si>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</si>
  <si>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</si>
  <si>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</si>
  <si>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</si>
  <si>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</si>
  <si>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</si>
  <si>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</si>
  <si>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</si>
  <si>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</si>
  <si>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</si>
  <si>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04.06</t>
  </si>
  <si>
    <t>Epidemiologische situatie COVID-19 in Nederland 04 june 2020. Data by sex and age are extracted online at: https://www.rivm.nl/coronavirus-covid-19/grafieken, the table downloadable with the fig. "Leeftijd en geslacht overledenen"; see "leeftijd-en-geslacht-overledenen_04jun.csv".</t>
  </si>
  <si>
    <t>03.06</t>
  </si>
  <si>
    <t>Epidemiologische situatie COVID-19 in Nederland 03 june 2020. Data by sex and age are extracted online at: https://www.rivm.nl/coronavirus-covid-19/grafieken, the table downloadable with the fig. "Leeftijd en geslacht overledenen"; see "leeftijd-en-geslacht-overledenen_03jun.csv".</t>
  </si>
  <si>
    <t>02.06</t>
  </si>
  <si>
    <t>Epidemiologische situatie COVID-19 in Nederland 02 june 2020. Data by sex and age are extracted online at: https://www.rivm.nl/coronavirus-covid-19/grafieken, the table downloadable with the fig. "Leeftijd en geslacht overledenen"; see "leeftijd-en-geslacht-overledenen_02jun.csv".</t>
  </si>
  <si>
    <t>01.06</t>
  </si>
  <si>
    <t>Epidemiologische situatie COVID-19 in Nederland 01 june 2020. Data by sex and age are extracted online at: https://www.rivm.nl/coronavirus-covid-19/grafieken, the table downloadable with the fig. "Leeftijd en geslacht overledenen"; see "leeftijd-en-geslacht-overledenen_01jun.csv".</t>
  </si>
  <si>
    <t>31.05</t>
  </si>
  <si>
    <t>Epidemiologische situatie COVID-19 in Nederland 31 may 2020. Data by sex and age are extracted online at: https://www.rivm.nl/coronavirus-covid-19/grafieken, the table downloadable with the fig. "Leeftijd en geslacht overledenen"; see "leeftijd-en-geslacht-overledenen_31may.csv".</t>
  </si>
  <si>
    <t>30.05</t>
  </si>
  <si>
    <t>Epidemiologische situatie COVID-19 in Nederland 30 may 2020. Data by sex and age are extracted online at: https://www.rivm.nl/coronavirus-covid-19/grafieken, the table downloadable with the fig. "Leeftijd en geslacht overledenen"; see "leeftijd-en-geslacht-overledenen_30may.csv".</t>
  </si>
  <si>
    <t>29.05</t>
  </si>
  <si>
    <t>Epidemiologische situatie COVID-19 in Nederland 29 may 2020. Data by sex and age are extracted online at: https://www.rivm.nl/coronavirus-covid-19/grafieken, the table downloadable with the fig. "Leeftijd en geslacht overledenen"; see "leeftijd-en-geslacht-overledenen_29may.csv".</t>
  </si>
  <si>
    <t>28.05</t>
  </si>
  <si>
    <t>Epidemiologische situatie COVID-19 in Nederland 28 may 2020. Data by sex and age are extracted online at: https://www.rivm.nl/coronavirus-covid-19/grafieken, the table downloadable with the fig. "Leeftijd en geslacht overledenen"; see "leeftijd-en-geslacht-overledenen_28may.csv".</t>
  </si>
  <si>
    <t>27.05</t>
  </si>
  <si>
    <t>Epidemiologische situatie COVID-19 in Nederland 27 may 2020. Data by sex and age are extracted online at: https://www.rivm.nl/coronavirus-covid-19/grafieken, the table downloadable with the fig. "Leeftijd en geslacht overledenen"; see "leeftijd-en-geslacht-overledenen_27may.csv".</t>
  </si>
  <si>
    <t>26.05</t>
  </si>
  <si>
    <t>Epidemiologische situatie COVID-19 in Nederland 26 may 2020. Data by sex and age are extracted online at: https://www.rivm.nl/coronavirus-covid-19/grafieken, the table downloadable with the fig. "Leeftijd en geslacht overledenen"; see "leeftijd-en-geslacht-overledenen_26may.csv".</t>
  </si>
  <si>
    <t>25.05</t>
  </si>
  <si>
    <t>Epidemiologische situatie COVID-19 in Nederland 25 may 2020. Data by sex and age are extracted online at: https://www.rivm.nl/coronavirus-covid-19/grafieken, the table downloadable with the fig. "Leeftijd en geslacht overledenen"; see "leeftijd-en-geslacht-overledenen_25may.csv".</t>
  </si>
  <si>
    <t>24.05</t>
  </si>
  <si>
    <t>Epidemiologische situatie COVID-19 in Nederland 24 may 2020. Data by sex and age are extracted online at: https://www.rivm.nl/coronavirus-covid-19/grafieken, the table downloadable with the fig. "Leeftijd en geslacht overledenen"; see "leeftijd-en-geslacht-overledenen_24may.csv".</t>
  </si>
  <si>
    <t>23.05</t>
  </si>
  <si>
    <t>Epidemiologische situatie COVID-19 in Nederland 23 may 2020. Data by sex and age are extracted online at: https://www.rivm.nl/coronavirus-covid-19/grafieken, the table downloadable with the fig. "Leeftijd en geslacht overledenen"; see "leeftijd-en-geslacht-overledenen_23may.csv".</t>
  </si>
  <si>
    <t>22.05</t>
  </si>
  <si>
    <t>Epidemiologische situatie COVID-19 in Nederland 22 may 2020. Data by sex and age are extracted online at: https://www.rivm.nl/coronavirus-covid-19/grafieken, the table downloadable with the fig. "Leeftijd en geslacht overledenen"; see "leeftijd-en-geslacht-overledenen_22may.csv".</t>
  </si>
  <si>
    <t>21.05</t>
  </si>
  <si>
    <t>Epidemiologische situatie COVID-19 in Nederland 21 may 2020. Data by sex and age are extracted online at: https://www.rivm.nl/coronavirus-covid-19/grafieken, the table downloadable with the fig. "Leeftijd en geslacht overledenen"; see "leeftijd-en-geslacht-overledenen_21may.csv".</t>
  </si>
  <si>
    <t>20.05</t>
  </si>
  <si>
    <t>Epidemiologische situatie COVID-19 in Nederland 20 may 2020. Data by sex and age are extracted online at: https://www.rivm.nl/coronavirus-covid-19/grafieken, the table downloadable with the fig. "Leeftijd en geslacht overledenen"; see "leeftijd-en-geslacht-overledenen_20may.csv".</t>
  </si>
  <si>
    <t>19.05</t>
  </si>
  <si>
    <t>Epidemiologische situatie COVID-19 in Nederland 19 may 2020. Data by sex and age are extracted online at: https://www.rivm.nl/coronavirus-covid-19/grafieken, the table downloadable with the fig. "Leeftijd en geslacht overledenen"; see "leeftijd-en-geslacht-overledenen_19may.csv".</t>
  </si>
  <si>
    <t>18.05</t>
  </si>
  <si>
    <t>Epidemiologische situatie COVID-19 in Nederland 18 may 2020. Data by sex and age are extracted online at: https://www.rivm.nl/coronavirus-covid-19/grafieken, the table downloadable with the fig. "Leeftijd en geslacht overledenen"; see "leeftijd-en-geslacht-overledenen_18may.csv".</t>
  </si>
  <si>
    <t>17.05</t>
  </si>
  <si>
    <t>Epidemiologische situatie COVID-19 in Nederland 17 may 2020. Data by sex and age are extracted online at: https://www.rivm.nl/coronavirus-covid-19/grafieken, the table downloadable with the fig. "Leeftijd en geslacht overledenen"; see "leeftijd-en-geslacht-overledenen_17may.csv".</t>
  </si>
  <si>
    <t>16.05</t>
  </si>
  <si>
    <t>Epidemiologische situatie COVID-19 in Nederland 16 may 2020. Data by sex and age are extracted online at: https://www.rivm.nl/coronavirus-covid-19/grafieken, the table downloadable with the fig. "Leeftijd en geslacht overledenen"; see "leeftijd-en-geslacht-overledenen_16may.csv".</t>
  </si>
  <si>
    <t>15.05</t>
  </si>
  <si>
    <t>Epidemiologische situatie COVID-19 in Nederland 15 may 2020. Data by sex and age are extracted online at: https://www.rivm.nl/coronavirus-covid-19/grafieken, the table downloadable with the fig. "Leeftijd en geslacht overledenen"; see "leeftijd-en-geslacht-overledenen_15may.csv".</t>
  </si>
  <si>
    <t>14.05</t>
  </si>
  <si>
    <t>Epidemiologische situatie COVID-19 in Nederland 14 may 2020. Data by sex and age are extracted online at: https://www.rivm.nl/coronavirus-covid-19/grafieken, the table downloadable with the fig. "Leeftijd en geslacht overledenen"; see "leeftijd-en-geslacht-overledenen_14may.csv".</t>
  </si>
  <si>
    <t>13.05</t>
  </si>
  <si>
    <t>Epidemiologische situatie COVID-19 in Nederland 13 may 2020. Data by sex and age are extracted online at: https://www.rivm.nl/coronavirus-covid-19/grafieken, the table downloadable with the fig. "Leeftijd en geslacht overledenen"; see "leeftijd-en-geslacht-overledenen_13may.csv".</t>
  </si>
  <si>
    <t>12.05</t>
  </si>
  <si>
    <t>Epidemiologische situatie COVID-19 in Nederland 12 may 2020. Data by sex and age are extracted online at: https://www.rivm.nl/coronavirus-covid-19/grafieken, the table downloadable with the fig. "Leeftijd en geslacht overledenen"; see "leeftijd-en-geslacht-overledenen_12may.csv".</t>
  </si>
  <si>
    <t>11.05</t>
  </si>
  <si>
    <t>Epidemiologische situatie COVID-19 in Nederland 11 may 2020. Data by sex and age are extracted online at: https://www.rivm.nl/coronavirus-covid-19/grafieken, the table downloadable with the fig. "Leeftijd en geslacht overledenen"; see "leeftijd-en-geslacht-overledenen_11may.csv".</t>
  </si>
  <si>
    <t>10.05</t>
  </si>
  <si>
    <t>Epidemiologische situatie COVID-19 in Nederland 10 may 2020. Data by sex and age are extracted online at: https://www.rivm.nl/coronavirus-covid-19/grafieken, the table downloadable with the fig. "Leeftijd en geslacht overledenen"; see "leeftijd-en-geslacht-overledenen_10may.csv".</t>
  </si>
  <si>
    <t>09.05</t>
  </si>
  <si>
    <t>Epidemiologische situatie COVID-19 in Nederland 09 may 2020. Data by sex and age are extracted online at: https://www.rivm.nl/coronavirus-covid-19/grafieken, the table downloadable with the fig. "Leeftijd en geslacht overledenen"; see "leeftijd-en-geslacht-overledenen_09may.csv".</t>
  </si>
  <si>
    <t>08.05</t>
  </si>
  <si>
    <t>Epidemiologische situatie COVID-19 in Nederland 08 may 2020. Data by sex and age are extracted online at: https://www.rivm.nl/coronavirus-covid-19/grafieken, the table downloadable with the fig. "Leeftijd en geslacht overledenen"; see "leeftijd-en-geslacht-overledenen_08may.csv".</t>
  </si>
  <si>
    <t>07.05</t>
  </si>
  <si>
    <t>Epidemiologische situatie COVID-19 in Nederland 07 may 2020. Data by sex and age are extracted online at: https://www.rivm.nl/coronavirus-covid-19/grafieken, the table downloadable with the fig. "Leeftijd en geslacht overledenen"; see "ScreenShot_TableAgeSex_07may".</t>
  </si>
  <si>
    <t>06.05</t>
  </si>
  <si>
    <t>Epidemiologische situatie COVID-19 in Nederland 06 may 2020. Data by sex and age are extracted online at: https://www.rivm.nl/coronavirus-covid-19/grafieken, the table downloadable with the fig. "Leeftijd en geslacht overledenen"; see "ScreenShot_TableAgeSex_06may".</t>
  </si>
  <si>
    <t>05.05</t>
  </si>
  <si>
    <t>Epidemiologische situatie COVID-19 in Nederland 05 may 2020. Data by sex and age are extracted online at: https://www.rivm.nl/coronavirus-covid-19/grafieken, the table downloadable with the fig. "Leeftijd en geslacht overledenen"; see "ScreenShot_TableAgeSex_05may".</t>
  </si>
  <si>
    <t>04.05</t>
  </si>
  <si>
    <t>Epidemiologische situatie COVID-19 in Nederland 04 may 2020. Data by sex and age are extracted online at: https://www.rivm.nl/coronavirus-covid-19/grafieken, the table downloadable with the fig. "Leeftijd en geslacht overledenen"; see "ScreenShot_TableAgeSex_04may".</t>
  </si>
  <si>
    <t>03.05</t>
  </si>
  <si>
    <t>Epidemiologische situatie COVID-19 in Nederland 03 may 2020. Data by sex and age are extracted online at: https://www.rivm.nl/coronavirus-covid-19/grafieken, the table downloadable with the fig. "Leeftijd en geslacht overledenen"; see "ScreenShot_TableAgeSex_03may".</t>
  </si>
  <si>
    <t>02.05</t>
  </si>
  <si>
    <t>Epidemiologische situatie COVID-19 in Nederland 02 may 2020. Data by sex and age are extracted online at: https://www.rivm.nl/coronavirus-covid-19/grafieken, the table downloadable with the fig. "Leeftijd en geslacht overledenen"; see "ScreenShot_TableAgeSex_02may".</t>
  </si>
  <si>
    <t>01.05</t>
  </si>
  <si>
    <t>Epidemiologische situatie COVID-19 in Nederland 01 may 2020. Data by sex and age are extracted online at: https://www.rivm.nl/coronavirus-covid-19/grafieken, the table downloadable with the fig. "Leeftijd en geslacht overledenen"; see "ScreenShot_TableAgeSex_01may".</t>
  </si>
  <si>
    <t>30.04</t>
  </si>
  <si>
    <t>Epidemiologische situatie COVID-19 in Nederland 30 april 2020. Data by sex and age are extracted online at: https://www.rivm.nl/coronavirus-covid-19/grafieken, the table downloadable with the fig. "Leeftijd en geslacht overledenen"; see "ScreenShot_TableAgeSex_30april".</t>
  </si>
  <si>
    <t>29.04</t>
  </si>
  <si>
    <t>Epidemiologische situatie COVID-19 in Nederland 29 april 2020. Data by sex and age are extracted online at: https://www.rivm.nl/coronavirus-covid-19/grafieken, the table downloadable with the fig. "Leeftijd en geslacht overledenen"; see "ScreenShot_TableAgeSex_29april".</t>
  </si>
  <si>
    <t>28.04</t>
  </si>
  <si>
    <t>Epidemiologische situatie COVID-19 in Nederland 28 april 2020. Data by sex and age are extracted online at: https://www.rivm.nl/coronavirus-covid-19/grafieken, the table downloadable with the fig. "Leeftijd en geslacht overledenen"; see "ScreenShot_TableAgeSex_28april".</t>
  </si>
  <si>
    <t>27.04</t>
  </si>
  <si>
    <t>Epidemiologische situatie COVID-19 in Nederland 27 april 2020. Data by sex and age are extracted online at: https://www.rivm.nl/coronavirus-covid-19/grafieken, the table downloadable with the fig. "Leeftijd en geslacht overledenen"; see "ScreenShot_TableAgeSex_27april".</t>
  </si>
  <si>
    <t>26.04</t>
  </si>
  <si>
    <t>Epidemiologische situatie COVID-19 in Nederland 26 april 2020. Data by sex and age are extracted online at: https://www.rivm.nl/coronavirus-covid-19/grafieken, the table downloadable with the fig. "Leeftijd en geslacht overledenen"; see "ScreenShot_TableAgeSex_26april".</t>
  </si>
  <si>
    <t>24.04 b</t>
  </si>
  <si>
    <t>Epidemiologische situatie COVID-19 in Nederland 25 april 2020. Data by sex and age are extracted online at: https://www.rivm.nl/coronavirus-covid-19/grafieken, the table downloadable with the fig. "Leeftijd en geslacht overledenen"; see "ScreenShot_TableAgeSex_24april".</t>
  </si>
  <si>
    <t>24.04 a</t>
  </si>
  <si>
    <t>Epidemiologische situatie COVID-19 in Nederland 24 april 2020. Data by sex and age are extracted online at: https://www.rivm.nl/coronavirus-covid-19/grafieken, the table downloadable with the fig. "Leeftijd en geslacht overledenen"; see "ScreenShot_TableAgeSex_24april".</t>
  </si>
  <si>
    <t>23.04</t>
  </si>
  <si>
    <t>Epidemiologische situatie COVID-19 in Nederland 23 april 2020. Data by sex and age are extracted online at: https://www.rivm.nl/coronavirus-covid-19/grafieken, the table downloadable with the fig. "Leeftijd en geslacht overledenen"; see "ScreenShot_TableAgeSex_23april".</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</si>
  <si>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</si>
  <si>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</si>
  <si>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</si>
  <si>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</si>
  <si>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</si>
  <si>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</si>
  <si>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</si>
  <si>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</si>
  <si>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17.04 b</t>
  </si>
  <si>
    <t>Epidemiologische situatie COVID-19 in Nederland 18 april 2020. Data by sex and age are extracted online at: https://www.rivm.nl/coronavirus-covid-19/grafieken, the table downloadable with the fig. "Leeftijd en geslacht overledenen"; see "ScreenShot_TableAgeSex_18april".</t>
  </si>
  <si>
    <t>17.04 a</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</si>
  <si>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</si>
  <si>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</si>
  <si>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</si>
  <si>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</si>
  <si>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</si>
  <si>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</si>
  <si>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</si>
  <si>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</si>
  <si>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</si>
  <si>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</si>
  <si>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</si>
  <si>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</si>
  <si>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</si>
  <si>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</si>
  <si>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</si>
  <si>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</si>
  <si>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</si>
  <si>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</si>
  <si>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</si>
  <si>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</si>
  <si>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</si>
  <si>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</si>
  <si>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</si>
  <si>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</si>
  <si>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</si>
  <si>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</si>
  <si>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</si>
  <si>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</si>
  <si>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</si>
  <si>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</si>
  <si>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</si>
  <si>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</si>
  <si>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</si>
  <si>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</si>
  <si>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</si>
  <si>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</si>
  <si>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</si>
  <si>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</si>
  <si>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</si>
  <si>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</si>
  <si>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</si>
  <si>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</si>
  <si>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</si>
  <si>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</si>
  <si>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</si>
  <si>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</si>
  <si>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</si>
  <si>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number of (cumulative) deaths due to COVID-19 in The Netherlands</t>
  </si>
  <si>
    <t>Day</t>
  </si>
  <si>
    <t>Time</t>
  </si>
  <si>
    <t xml:space="preserve">Deaths </t>
  </si>
  <si>
    <t>Calculated CumDeaths</t>
  </si>
  <si>
    <t>CumDeaths reported on the day (see Sheet "RIVM_Data")</t>
  </si>
  <si>
    <t>Deaths for which the date is unknown</t>
  </si>
  <si>
    <r>
      <rPr>
        <b/>
        <sz val="10"/>
        <rFont val="Calibri"/>
        <family val="2"/>
        <charset val="1"/>
      </rPr>
      <t>Difference between the calculated CumDeaths and the CumDeaths originally reported PLUS the deaths for which the date is unknown</t>
    </r>
    <r>
      <rPr>
        <b/>
        <sz val="10"/>
        <color rgb="FF000000"/>
        <rFont val="Calibri"/>
        <family val="2"/>
        <charset val="1"/>
      </rPr>
      <t>(*)</t>
    </r>
  </si>
  <si>
    <t>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</si>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</sst>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5" formatCode="0.0"/>
    <numFmt numFmtId="166" formatCode="dd/mm/yy;@"/>
    <numFmt numFmtId="167" formatCode="yyyy\-mm\-dd"/>
    <numFmt numFmtId="168" formatCode="#"/>
  </numFmts>
  <fonts count="27"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sz val="10"/>
      <color rgb="FF0000FF"/>
      <name val="Calibri"/>
      <family val="2"/>
      <charset val="1"/>
    </font>
    <font>
      <sz val="12"/>
      <name val="Arial"/>
      <family val="2"/>
      <charset val="1"/>
    </font>
    <font>
      <sz val="10"/>
      <color rgb="FFFFFFFF"/>
      <name val="Calibri"/>
      <family val="2"/>
      <charset val="1"/>
    </font>
    <font>
      <u/>
      <sz val="10"/>
      <color rgb="FF0563C1"/>
      <name val="Calibri"/>
      <family val="2"/>
      <charset val="1"/>
    </font>
  </fonts>
  <fills count="3">
    <fill>
      <patternFill patternType="none"/>
    </fill>
    <fill>
      <patternFill patternType="gray125"/>
    </fill>
    <fill>
      <patternFill patternType="solid">
        <fgColor rgb="FFFFFFFF"/>
        <bgColor rgb="FFFFFFCC"/>
      </patternFill>
    </fill>
  </fills>
  <borders count="30">
    <border>
      <left/>
      <right/>
      <top/>
      <bottom/>
      <diagonal/>
    </border>
    <border>
      <left/>
      <right style="thin">
        <color auto="1"/>
      </right>
      <top style="thin">
        <color auto="1"/>
      </top>
      <bottom/>
      <diagonal/>
    </border>
    <border>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right/>
      <top/>
      <bottom style="hair">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36">
    <xf numFmtId="0" fontId="0" fillId="0" borderId="0" xfId="0"/>
    <xf numFmtId="0" fontId="10" fillId="2" borderId="0" xfId="0" applyFont="1" applyFill="1" applyBorder="1" applyAlignment="1">
      <alignment wrapText="1"/>
    </xf>
    <xf numFmtId="0" fontId="6" fillId="2" borderId="0" xfId="0" applyFont="1" applyFill="1" applyBorder="1" applyAlignment="1">
      <alignment horizontal="left" wrapText="1"/>
    </xf>
    <xf numFmtId="0" fontId="14" fillId="2" borderId="3"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0" fillId="2" borderId="0" xfId="0" applyFont="1" applyFill="1"/>
    <xf numFmtId="0" fontId="11" fillId="2" borderId="0" xfId="0" applyFont="1" applyFill="1"/>
    <xf numFmtId="0" fontId="12" fillId="2" borderId="0" xfId="0" applyFont="1" applyFill="1"/>
    <xf numFmtId="0" fontId="13" fillId="2" borderId="1" xfId="0" applyFont="1" applyFill="1" applyBorder="1"/>
    <xf numFmtId="0" fontId="14" fillId="2" borderId="2" xfId="0" applyFont="1" applyFill="1" applyBorder="1"/>
    <xf numFmtId="0" fontId="14" fillId="2" borderId="3" xfId="0" applyFont="1" applyFill="1" applyBorder="1"/>
    <xf numFmtId="0" fontId="14" fillId="2" borderId="3" xfId="0" applyFont="1" applyFill="1" applyBorder="1" applyAlignment="1">
      <alignment horizontal="left" vertical="center"/>
    </xf>
    <xf numFmtId="0" fontId="14" fillId="2" borderId="0" xfId="0" applyFont="1" applyFill="1" applyBorder="1" applyAlignment="1">
      <alignment horizontal="center" vertical="center"/>
    </xf>
    <xf numFmtId="0" fontId="14" fillId="2" borderId="7" xfId="0" applyFont="1" applyFill="1" applyBorder="1" applyAlignment="1">
      <alignment horizontal="right"/>
    </xf>
    <xf numFmtId="0" fontId="13" fillId="2" borderId="8" xfId="0" applyFont="1" applyFill="1" applyBorder="1" applyAlignment="1">
      <alignment horizontal="center"/>
    </xf>
    <xf numFmtId="0" fontId="15" fillId="2" borderId="8" xfId="0" applyFont="1" applyFill="1" applyBorder="1" applyAlignment="1">
      <alignment horizontal="center"/>
    </xf>
    <xf numFmtId="0" fontId="13" fillId="2" borderId="9" xfId="0" applyFont="1" applyFill="1" applyBorder="1" applyAlignment="1">
      <alignment horizontal="center"/>
    </xf>
    <xf numFmtId="0" fontId="13" fillId="2" borderId="10" xfId="0" applyFont="1" applyFill="1" applyBorder="1" applyAlignment="1">
      <alignment horizontal="center"/>
    </xf>
    <xf numFmtId="0" fontId="15" fillId="2" borderId="11" xfId="0" applyFont="1" applyFill="1" applyBorder="1" applyAlignment="1">
      <alignment horizontal="center"/>
    </xf>
    <xf numFmtId="49" fontId="14" fillId="2" borderId="4" xfId="0" applyNumberFormat="1" applyFont="1" applyFill="1" applyBorder="1" applyAlignment="1">
      <alignment horizontal="right"/>
    </xf>
    <xf numFmtId="0" fontId="10" fillId="2" borderId="12" xfId="0" applyFont="1" applyFill="1" applyBorder="1"/>
    <xf numFmtId="165" fontId="15" fillId="2" borderId="0" xfId="0" applyNumberFormat="1" applyFont="1" applyFill="1" applyBorder="1"/>
    <xf numFmtId="0" fontId="10" fillId="2" borderId="0" xfId="0" applyFont="1" applyFill="1" applyBorder="1"/>
    <xf numFmtId="165" fontId="15" fillId="2" borderId="13" xfId="0" applyNumberFormat="1" applyFont="1" applyFill="1" applyBorder="1"/>
    <xf numFmtId="0" fontId="0" fillId="2" borderId="0" xfId="0" applyFill="1"/>
    <xf numFmtId="165"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5" fontId="16" fillId="2" borderId="14" xfId="0" applyNumberFormat="1" applyFont="1" applyFill="1" applyBorder="1"/>
    <xf numFmtId="0" fontId="0" fillId="2" borderId="0" xfId="0" applyFont="1" applyFill="1" applyAlignment="1">
      <alignment wrapText="1"/>
    </xf>
    <xf numFmtId="0" fontId="13" fillId="2" borderId="0" xfId="0" applyFont="1" applyFill="1" applyBorder="1" applyAlignment="1">
      <alignment horizontal="right"/>
    </xf>
    <xf numFmtId="0" fontId="13" fillId="2" borderId="0" xfId="0" applyFont="1" applyFill="1" applyBorder="1"/>
    <xf numFmtId="165" fontId="15" fillId="2" borderId="14" xfId="0" applyNumberFormat="1" applyFont="1" applyFill="1" applyBorder="1"/>
    <xf numFmtId="0" fontId="10" fillId="2" borderId="0" xfId="0" applyFont="1" applyFill="1" applyAlignment="1">
      <alignment wrapText="1"/>
    </xf>
    <xf numFmtId="0" fontId="10" fillId="2" borderId="12" xfId="0" applyFont="1" applyFill="1" applyBorder="1" applyAlignment="1">
      <alignment wrapText="1"/>
    </xf>
    <xf numFmtId="0" fontId="10" fillId="2" borderId="15" xfId="0" applyFont="1" applyFill="1" applyBorder="1" applyAlignment="1">
      <alignment wrapText="1"/>
    </xf>
    <xf numFmtId="0" fontId="10" fillId="2" borderId="0" xfId="0" applyFont="1" applyFill="1" applyBorder="1" applyAlignment="1">
      <alignment wrapText="1"/>
    </xf>
    <xf numFmtId="0" fontId="10" fillId="2" borderId="15" xfId="0" applyFont="1" applyFill="1" applyBorder="1"/>
    <xf numFmtId="0" fontId="17" fillId="2" borderId="0" xfId="0" applyFont="1" applyFill="1" applyAlignment="1">
      <alignment wrapText="1"/>
    </xf>
    <xf numFmtId="0" fontId="14" fillId="2" borderId="4" xfId="0" applyFont="1" applyFill="1" applyBorder="1" applyAlignment="1">
      <alignment horizontal="right"/>
    </xf>
    <xf numFmtId="0" fontId="13" fillId="2" borderId="12" xfId="0" applyFont="1" applyFill="1" applyBorder="1"/>
    <xf numFmtId="0" fontId="15" fillId="2" borderId="0" xfId="0" applyFont="1" applyFill="1" applyBorder="1"/>
    <xf numFmtId="0" fontId="17" fillId="2" borderId="15" xfId="0" applyFont="1" applyFill="1" applyBorder="1"/>
    <xf numFmtId="0" fontId="16" fillId="2" borderId="0" xfId="0" applyFont="1" applyFill="1" applyBorder="1"/>
    <xf numFmtId="1" fontId="17" fillId="2" borderId="0" xfId="0" applyNumberFormat="1" applyFont="1" applyFill="1" applyBorder="1"/>
    <xf numFmtId="0" fontId="16" fillId="2" borderId="14" xfId="0" applyFont="1" applyFill="1" applyBorder="1"/>
    <xf numFmtId="1" fontId="13" fillId="2" borderId="0" xfId="0" applyNumberFormat="1" applyFont="1" applyFill="1" applyBorder="1"/>
    <xf numFmtId="0" fontId="15" fillId="2" borderId="14" xfId="0" applyFont="1" applyFill="1" applyBorder="1"/>
    <xf numFmtId="0" fontId="13" fillId="2" borderId="15"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20" fillId="2" borderId="15"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4"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4" xfId="0" applyFont="1" applyFill="1" applyBorder="1"/>
    <xf numFmtId="0" fontId="18" fillId="2" borderId="15" xfId="0" applyFont="1" applyFill="1" applyBorder="1"/>
    <xf numFmtId="0" fontId="13" fillId="2" borderId="4" xfId="0" applyFont="1" applyFill="1" applyBorder="1" applyAlignment="1">
      <alignment horizontal="right"/>
    </xf>
    <xf numFmtId="0" fontId="17" fillId="2" borderId="14" xfId="0" applyFont="1" applyFill="1" applyBorder="1"/>
    <xf numFmtId="0" fontId="13" fillId="2" borderId="14" xfId="0" applyFont="1" applyFill="1" applyBorder="1"/>
    <xf numFmtId="0" fontId="14" fillId="2" borderId="16" xfId="0" applyFont="1" applyFill="1" applyBorder="1" applyAlignment="1">
      <alignment horizontal="right"/>
    </xf>
    <xf numFmtId="0" fontId="13" fillId="2" borderId="8" xfId="0" applyFont="1" applyFill="1" applyBorder="1"/>
    <xf numFmtId="0" fontId="17" fillId="2" borderId="10" xfId="0" applyFont="1" applyFill="1" applyBorder="1"/>
    <xf numFmtId="0" fontId="17" fillId="2" borderId="8" xfId="0" applyFont="1" applyFill="1" applyBorder="1"/>
    <xf numFmtId="1" fontId="17" fillId="2" borderId="8" xfId="0" applyNumberFormat="1" applyFont="1" applyFill="1" applyBorder="1"/>
    <xf numFmtId="0" fontId="17" fillId="2" borderId="11" xfId="0" applyFont="1" applyFill="1" applyBorder="1"/>
    <xf numFmtId="1" fontId="13" fillId="2" borderId="8" xfId="0" applyNumberFormat="1" applyFont="1" applyFill="1" applyBorder="1"/>
    <xf numFmtId="0" fontId="13" fillId="2" borderId="11" xfId="0" applyFont="1" applyFill="1" applyBorder="1"/>
    <xf numFmtId="0" fontId="13" fillId="2" borderId="10" xfId="0" applyFont="1" applyFill="1" applyBorder="1"/>
    <xf numFmtId="0" fontId="14" fillId="2" borderId="17" xfId="0" applyFont="1" applyFill="1" applyBorder="1"/>
    <xf numFmtId="1" fontId="14" fillId="2" borderId="17" xfId="0" applyNumberFormat="1" applyFont="1" applyFill="1" applyBorder="1"/>
    <xf numFmtId="0" fontId="22" fillId="2" borderId="18" xfId="0" applyFont="1" applyFill="1" applyBorder="1"/>
    <xf numFmtId="0" fontId="22" fillId="2" borderId="17" xfId="0" applyFont="1" applyFill="1" applyBorder="1"/>
    <xf numFmtId="1" fontId="22" fillId="2" borderId="17" xfId="0" applyNumberFormat="1" applyFont="1" applyFill="1" applyBorder="1"/>
    <xf numFmtId="0" fontId="22" fillId="2" borderId="19" xfId="0" applyFont="1" applyFill="1" applyBorder="1"/>
    <xf numFmtId="0" fontId="14" fillId="2" borderId="19" xfId="0" applyFont="1" applyFill="1" applyBorder="1"/>
    <xf numFmtId="0" fontId="14" fillId="2" borderId="18" xfId="0" applyFont="1" applyFill="1" applyBorder="1"/>
    <xf numFmtId="49" fontId="10" fillId="2" borderId="0" xfId="0" applyNumberFormat="1" applyFont="1" applyFill="1"/>
    <xf numFmtId="49" fontId="23" fillId="2" borderId="0" xfId="0" applyNumberFormat="1" applyFont="1" applyFill="1"/>
    <xf numFmtId="0" fontId="10" fillId="2" borderId="0" xfId="0" applyFont="1" applyFill="1" applyAlignment="1">
      <alignment horizontal="left"/>
    </xf>
    <xf numFmtId="49" fontId="10" fillId="2" borderId="0" xfId="0" applyNumberFormat="1" applyFont="1" applyFill="1" applyBorder="1" applyAlignment="1">
      <alignment horizontal="left" vertical="center"/>
    </xf>
    <xf numFmtId="0" fontId="24" fillId="0" borderId="0" xfId="0" applyFont="1"/>
    <xf numFmtId="0" fontId="9" fillId="2" borderId="0" xfId="0" applyFont="1" applyFill="1" applyAlignment="1">
      <alignment horizontal="left" vertical="top"/>
    </xf>
    <xf numFmtId="49" fontId="12" fillId="2" borderId="20" xfId="0" applyNumberFormat="1" applyFont="1" applyFill="1" applyBorder="1" applyAlignment="1">
      <alignment horizontal="center" vertical="center" wrapText="1"/>
    </xf>
    <xf numFmtId="49" fontId="12" fillId="2" borderId="21" xfId="0" applyNumberFormat="1"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0" fillId="2" borderId="0" xfId="0" applyFont="1" applyFill="1" applyAlignment="1">
      <alignment horizontal="center" vertical="center"/>
    </xf>
    <xf numFmtId="166" fontId="10" fillId="2" borderId="23" xfId="0" applyNumberFormat="1" applyFont="1" applyFill="1" applyBorder="1" applyAlignment="1">
      <alignment horizontal="center"/>
    </xf>
    <xf numFmtId="49" fontId="10" fillId="2" borderId="24" xfId="0" applyNumberFormat="1" applyFont="1" applyFill="1" applyBorder="1" applyAlignment="1">
      <alignment horizontal="center"/>
    </xf>
    <xf numFmtId="0" fontId="10" fillId="2" borderId="24" xfId="0" applyFont="1" applyFill="1" applyBorder="1"/>
    <xf numFmtId="1" fontId="10" fillId="2" borderId="13" xfId="0" applyNumberFormat="1" applyFont="1" applyFill="1" applyBorder="1"/>
    <xf numFmtId="1" fontId="10" fillId="2" borderId="25" xfId="0" applyNumberFormat="1" applyFont="1" applyFill="1" applyBorder="1" applyAlignment="1">
      <alignment horizontal="center"/>
    </xf>
    <xf numFmtId="0" fontId="25" fillId="2" borderId="0" xfId="0" applyFont="1" applyFill="1" applyAlignment="1">
      <alignment horizontal="center" vertical="center"/>
    </xf>
    <xf numFmtId="1" fontId="25" fillId="2" borderId="0" xfId="0" applyNumberFormat="1" applyFont="1" applyFill="1" applyAlignment="1">
      <alignment horizontal="center" vertical="center"/>
    </xf>
    <xf numFmtId="1" fontId="10" fillId="2" borderId="24" xfId="0" applyNumberFormat="1" applyFont="1" applyFill="1" applyBorder="1"/>
    <xf numFmtId="0" fontId="10" fillId="2" borderId="13" xfId="0" applyFont="1" applyFill="1" applyBorder="1"/>
    <xf numFmtId="0" fontId="10" fillId="2" borderId="13" xfId="0" applyFont="1" applyFill="1" applyBorder="1" applyAlignment="1">
      <alignment horizontal="right" vertical="center" wrapText="1"/>
    </xf>
    <xf numFmtId="0" fontId="10" fillId="2" borderId="14" xfId="0" applyFont="1" applyFill="1" applyBorder="1" applyAlignment="1">
      <alignment horizontal="right" vertical="center" wrapText="1"/>
    </xf>
    <xf numFmtId="1" fontId="25" fillId="2" borderId="0" xfId="0" applyNumberFormat="1" applyFont="1" applyFill="1" applyAlignment="1">
      <alignment horizontal="center"/>
    </xf>
    <xf numFmtId="0" fontId="14" fillId="2" borderId="0" xfId="0" applyFont="1" applyFill="1" applyBorder="1" applyAlignment="1"/>
    <xf numFmtId="0" fontId="25" fillId="2" borderId="0" xfId="0" applyFont="1" applyFill="1" applyAlignment="1">
      <alignment horizontal="center"/>
    </xf>
    <xf numFmtId="0" fontId="25" fillId="2" borderId="0" xfId="0" applyFont="1" applyFill="1" applyBorder="1"/>
    <xf numFmtId="0" fontId="10" fillId="2" borderId="24" xfId="0" applyFont="1" applyFill="1" applyBorder="1" applyAlignment="1">
      <alignment horizontal="right"/>
    </xf>
    <xf numFmtId="0" fontId="10" fillId="2" borderId="25" xfId="0" applyFont="1" applyFill="1" applyBorder="1" applyAlignment="1">
      <alignment horizontal="center"/>
    </xf>
    <xf numFmtId="0" fontId="25" fillId="2" borderId="0" xfId="0" applyFont="1" applyFill="1"/>
    <xf numFmtId="0" fontId="10" fillId="2" borderId="0" xfId="0" applyFont="1" applyFill="1" applyAlignment="1">
      <alignment horizontal="center"/>
    </xf>
    <xf numFmtId="0" fontId="10" fillId="2" borderId="0" xfId="0" applyFont="1" applyFill="1" applyAlignment="1">
      <alignment horizontal="right"/>
    </xf>
    <xf numFmtId="167" fontId="10" fillId="2" borderId="0" xfId="0" applyNumberFormat="1" applyFont="1" applyFill="1"/>
    <xf numFmtId="0" fontId="10" fillId="2" borderId="0" xfId="0" applyFont="1" applyFill="1" applyAlignment="1">
      <alignment horizontal="right" vertical="center"/>
    </xf>
    <xf numFmtId="49" fontId="10" fillId="2" borderId="25" xfId="0" applyNumberFormat="1" applyFont="1" applyFill="1" applyBorder="1" applyAlignment="1">
      <alignment horizontal="center"/>
    </xf>
    <xf numFmtId="166" fontId="10" fillId="2" borderId="26" xfId="0" applyNumberFormat="1" applyFont="1" applyFill="1" applyBorder="1" applyAlignment="1">
      <alignment horizontal="center"/>
    </xf>
    <xf numFmtId="49" fontId="10" fillId="2" borderId="27" xfId="0" applyNumberFormat="1" applyFont="1" applyFill="1" applyBorder="1" applyAlignment="1">
      <alignment horizontal="center"/>
    </xf>
    <xf numFmtId="0" fontId="10" fillId="2" borderId="28" xfId="0" applyFont="1" applyFill="1" applyBorder="1" applyAlignment="1">
      <alignment horizontal="right" vertical="center"/>
    </xf>
    <xf numFmtId="0" fontId="10" fillId="2" borderId="27" xfId="0" applyFont="1" applyFill="1" applyBorder="1"/>
    <xf numFmtId="49" fontId="10" fillId="2" borderId="29" xfId="0" applyNumberFormat="1" applyFont="1" applyFill="1" applyBorder="1" applyAlignment="1">
      <alignment horizontal="center"/>
    </xf>
    <xf numFmtId="166" fontId="10" fillId="2" borderId="0" xfId="0" applyNumberFormat="1" applyFont="1" applyFill="1" applyAlignment="1">
      <alignment horizontal="center"/>
    </xf>
    <xf numFmtId="49" fontId="10" fillId="2" borderId="0" xfId="0" applyNumberFormat="1" applyFont="1" applyFill="1" applyAlignment="1">
      <alignment horizontal="center"/>
    </xf>
    <xf numFmtId="168" fontId="10" fillId="2" borderId="0" xfId="0" applyNumberFormat="1" applyFont="1" applyFill="1"/>
    <xf numFmtId="0" fontId="26" fillId="2" borderId="0" xfId="1" applyFont="1" applyFill="1" applyBorder="1" applyProtection="1"/>
    <xf numFmtId="14" fontId="14" fillId="2" borderId="4" xfId="0" applyNumberFormat="1" applyFont="1" applyFill="1" applyBorder="1" applyAlignment="1">
      <alignment horizontal="right"/>
    </xf>
    <xf numFmtId="14" fontId="14" fillId="2" borderId="5" xfId="0" applyNumberFormat="1" applyFont="1" applyFill="1" applyBorder="1" applyAlignment="1">
      <alignment horizontal="center"/>
    </xf>
    <xf numFmtId="14" fontId="14" fillId="2" borderId="6" xfId="0" applyNumberFormat="1" applyFont="1" applyFill="1" applyBorder="1" applyAlignment="1">
      <alignment horizontal="center"/>
    </xf>
    <xf numFmtId="14" fontId="10" fillId="2" borderId="0" xfId="0" applyNumberFormat="1" applyFont="1" applyFill="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topLeftCell="A2" zoomScale="120" zoomScaleNormal="120" workbookViewId="0">
      <selection activeCell="D13" sqref="D13"/>
    </sheetView>
  </sheetViews>
  <sheetFormatPr baseColWidth="10" defaultColWidth="8.7265625" defaultRowHeight="18.5" x14ac:dyDescent="0.45"/>
  <cols>
    <col min="1" max="1" width="10.1796875" style="4" customWidth="1"/>
    <col min="2" max="4" width="10.81640625" style="4" customWidth="1"/>
    <col min="5" max="5" width="5.81640625" style="4" customWidth="1"/>
    <col min="6" max="6" width="5.6328125" style="4" customWidth="1"/>
    <col min="7" max="1025" width="10.81640625" style="4" customWidth="1"/>
  </cols>
  <sheetData>
    <row r="1" spans="1:7" s="6" customFormat="1" ht="24" customHeight="1" x14ac:dyDescent="0.45">
      <c r="A1" s="5" t="s">
        <v>0</v>
      </c>
    </row>
    <row r="2" spans="1:7" x14ac:dyDescent="0.45">
      <c r="A2" s="6"/>
    </row>
    <row r="3" spans="1:7" s="8" customFormat="1" ht="11.5" customHeight="1" x14ac:dyDescent="0.35">
      <c r="A3" s="7" t="s">
        <v>1</v>
      </c>
    </row>
    <row r="4" spans="1:7" s="8" customFormat="1" ht="11.5" customHeight="1" x14ac:dyDescent="0.35">
      <c r="A4" s="9" t="s">
        <v>2</v>
      </c>
      <c r="B4" s="8" t="s">
        <v>3</v>
      </c>
    </row>
    <row r="5" spans="1:7" s="8" customFormat="1" ht="15.5" x14ac:dyDescent="0.35">
      <c r="A5" s="10" t="s">
        <v>4</v>
      </c>
    </row>
    <row r="6" spans="1:7" s="8" customFormat="1" ht="15.5" x14ac:dyDescent="0.35">
      <c r="A6" s="8" t="s">
        <v>5</v>
      </c>
      <c r="G6" s="7" t="s">
        <v>6</v>
      </c>
    </row>
    <row r="7" spans="1:7" s="8" customFormat="1" ht="15.5" x14ac:dyDescent="0.35"/>
    <row r="8" spans="1:7" s="8" customFormat="1" ht="15.5" x14ac:dyDescent="0.35">
      <c r="A8" s="7" t="s">
        <v>7</v>
      </c>
    </row>
    <row r="9" spans="1:7" s="8" customFormat="1" ht="15.5" x14ac:dyDescent="0.35">
      <c r="A9" s="11" t="s">
        <v>8</v>
      </c>
      <c r="B9" s="8" t="s">
        <v>9</v>
      </c>
    </row>
    <row r="10" spans="1:7" s="8" customFormat="1" ht="15.5" x14ac:dyDescent="0.35">
      <c r="A10" s="10" t="s">
        <v>4</v>
      </c>
    </row>
    <row r="11" spans="1:7" s="8" customFormat="1" ht="15.5" x14ac:dyDescent="0.35">
      <c r="A11" s="8" t="s">
        <v>10</v>
      </c>
      <c r="F11" s="7" t="s">
        <v>11</v>
      </c>
    </row>
  </sheetData>
  <hyperlinks>
    <hyperlink ref="A3" location="RIVM_Data!A1" display="Sheet “RIVM_Data”"/>
    <hyperlink ref="G6" r:id="rId1"/>
    <hyperlink ref="A8" location="DailyTotal!A1" display="Sheet “DailyTotal”"/>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12"/>
  <sheetViews>
    <sheetView tabSelected="1" zoomScale="70" zoomScaleNormal="70" workbookViewId="0">
      <pane xSplit="1" topLeftCell="B1" activePane="topRight" state="frozen"/>
      <selection activeCell="A5" sqref="A5"/>
      <selection pane="topRight" activeCell="A7" sqref="A7:XFD7"/>
    </sheetView>
  </sheetViews>
  <sheetFormatPr baseColWidth="10" defaultColWidth="8.7265625" defaultRowHeight="13" x14ac:dyDescent="0.3"/>
  <cols>
    <col min="1" max="1" width="12.81640625" style="12" customWidth="1"/>
    <col min="2" max="6" width="9.6328125" style="12" customWidth="1"/>
    <col min="7" max="7" width="5.36328125" style="12" customWidth="1"/>
    <col min="8" max="1025" width="8.81640625" style="12" customWidth="1"/>
  </cols>
  <sheetData>
    <row r="1" spans="1:1024" ht="18.5" x14ac:dyDescent="0.45">
      <c r="A1" s="6" t="s">
        <v>12</v>
      </c>
    </row>
    <row r="2" spans="1:1024" ht="18.5" x14ac:dyDescent="0.45">
      <c r="A2" s="13" t="s">
        <v>2</v>
      </c>
      <c r="B2" s="12" t="s">
        <v>13</v>
      </c>
    </row>
    <row r="3" spans="1:1024" x14ac:dyDescent="0.3">
      <c r="A3" s="14" t="s">
        <v>14</v>
      </c>
    </row>
    <row r="6" spans="1:1024" s="18" customFormat="1" x14ac:dyDescent="0.3">
      <c r="A6" s="15"/>
      <c r="B6" s="16"/>
      <c r="C6" s="16"/>
      <c r="D6" s="16"/>
      <c r="E6" s="16"/>
      <c r="F6" s="16"/>
      <c r="G6" s="17"/>
      <c r="H6" s="3" t="s">
        <v>15</v>
      </c>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2"/>
      <c r="WF6" s="12"/>
      <c r="WG6" s="12"/>
      <c r="WH6" s="12"/>
      <c r="WI6" s="12"/>
      <c r="WJ6" s="12"/>
      <c r="WK6" s="12"/>
      <c r="WL6" s="12"/>
      <c r="WM6" s="12"/>
      <c r="WN6" s="12"/>
      <c r="WO6" s="12"/>
      <c r="WP6" s="12"/>
      <c r="WQ6" s="12"/>
      <c r="WR6" s="12"/>
      <c r="WS6" s="12"/>
      <c r="WT6" s="12"/>
      <c r="WU6" s="12"/>
      <c r="WV6" s="12"/>
      <c r="WW6" s="12"/>
      <c r="WX6" s="12"/>
      <c r="WY6" s="12"/>
      <c r="WZ6" s="12"/>
      <c r="XA6" s="12"/>
      <c r="XB6" s="12"/>
      <c r="XC6" s="12"/>
      <c r="XD6" s="12"/>
      <c r="XE6" s="12"/>
      <c r="XF6" s="12"/>
      <c r="XG6" s="12"/>
      <c r="XH6" s="12"/>
      <c r="XI6" s="12"/>
      <c r="XJ6" s="12"/>
      <c r="XK6" s="12"/>
      <c r="XL6" s="12"/>
      <c r="XM6" s="12"/>
      <c r="XN6" s="12"/>
      <c r="XO6" s="12"/>
      <c r="XP6" s="12"/>
      <c r="XQ6" s="12"/>
      <c r="XR6" s="12"/>
      <c r="XS6" s="12"/>
      <c r="XT6" s="12"/>
      <c r="XU6" s="12"/>
      <c r="XV6" s="12"/>
      <c r="XW6" s="12"/>
      <c r="XX6" s="12"/>
      <c r="XY6" s="12"/>
      <c r="XZ6" s="12"/>
      <c r="YA6" s="12"/>
      <c r="YB6" s="12"/>
      <c r="YC6" s="12"/>
      <c r="YD6" s="12"/>
      <c r="YE6" s="12"/>
      <c r="YF6" s="12"/>
      <c r="YG6" s="12"/>
      <c r="YH6" s="12"/>
      <c r="YI6" s="12"/>
      <c r="YJ6" s="12"/>
      <c r="YK6" s="12"/>
      <c r="YL6" s="12"/>
      <c r="YM6" s="12"/>
      <c r="YN6" s="12"/>
      <c r="YO6" s="12"/>
      <c r="YP6" s="12"/>
      <c r="YQ6" s="12"/>
      <c r="YR6" s="12"/>
      <c r="YS6" s="12"/>
      <c r="YT6" s="12"/>
      <c r="YU6" s="12"/>
      <c r="YV6" s="12"/>
      <c r="YW6" s="12"/>
      <c r="YX6" s="12"/>
      <c r="YY6" s="12"/>
      <c r="YZ6" s="12"/>
      <c r="ZA6" s="12"/>
      <c r="ZB6" s="12"/>
      <c r="ZC6" s="12"/>
      <c r="ZD6" s="12"/>
      <c r="ZE6" s="12"/>
      <c r="ZF6" s="12"/>
      <c r="ZG6" s="12"/>
      <c r="ZH6" s="12"/>
      <c r="ZI6" s="12"/>
      <c r="ZJ6" s="12"/>
      <c r="ZK6" s="12"/>
      <c r="ZL6" s="12"/>
      <c r="ZM6" s="12"/>
      <c r="ZN6" s="12"/>
      <c r="ZO6" s="12"/>
      <c r="ZP6" s="12"/>
      <c r="ZQ6" s="12"/>
      <c r="ZR6" s="12"/>
      <c r="ZS6" s="12"/>
      <c r="ZT6" s="12"/>
      <c r="ZU6" s="12"/>
      <c r="ZV6" s="12"/>
      <c r="ZW6" s="12"/>
      <c r="ZX6" s="12"/>
      <c r="ZY6" s="12"/>
      <c r="ZZ6" s="12"/>
      <c r="AAA6" s="12"/>
      <c r="AAB6" s="12"/>
      <c r="AAC6" s="12"/>
      <c r="AAD6" s="12"/>
      <c r="AAE6" s="12"/>
      <c r="AAF6" s="12"/>
      <c r="AAG6" s="12"/>
      <c r="AAH6" s="12"/>
      <c r="AAI6" s="12"/>
      <c r="AAJ6" s="12"/>
      <c r="AAK6" s="12"/>
      <c r="AAL6" s="12"/>
      <c r="AAM6" s="12"/>
      <c r="AAN6" s="12"/>
      <c r="AAO6" s="12"/>
      <c r="AAP6" s="12"/>
      <c r="AAQ6" s="12"/>
      <c r="AAR6" s="12"/>
      <c r="AAS6" s="12"/>
      <c r="AAT6" s="12"/>
      <c r="AAU6" s="12"/>
      <c r="AAV6" s="12"/>
      <c r="AAW6" s="12"/>
      <c r="AAX6" s="12"/>
      <c r="AAY6" s="12"/>
      <c r="AAZ6" s="12"/>
      <c r="ABA6" s="12"/>
      <c r="ABB6" s="12"/>
      <c r="ABC6" s="12"/>
      <c r="ABD6" s="12"/>
      <c r="ABE6" s="12"/>
      <c r="ABF6" s="12"/>
      <c r="ABG6" s="12"/>
      <c r="ABH6" s="12"/>
      <c r="ABI6" s="12"/>
      <c r="ABJ6" s="12"/>
      <c r="ABK6" s="12"/>
      <c r="ABL6" s="12"/>
      <c r="ABM6" s="12"/>
      <c r="ABN6" s="12"/>
      <c r="ABO6" s="12"/>
      <c r="ABP6" s="12"/>
      <c r="ABQ6" s="12"/>
      <c r="ABR6" s="12"/>
      <c r="ABS6" s="12"/>
      <c r="ABT6" s="12"/>
      <c r="ABU6" s="12"/>
      <c r="ABV6" s="12"/>
      <c r="ABW6" s="12"/>
      <c r="ABX6" s="12"/>
      <c r="ABY6" s="12"/>
      <c r="ABZ6" s="12"/>
      <c r="ACA6" s="12"/>
      <c r="ACB6" s="12"/>
      <c r="ACC6" s="12"/>
      <c r="ACD6" s="12"/>
      <c r="ACE6" s="12"/>
      <c r="ACF6" s="12"/>
      <c r="ACG6" s="12"/>
      <c r="ACH6" s="12"/>
      <c r="ACI6" s="12"/>
      <c r="ACJ6" s="12"/>
      <c r="ACK6" s="12"/>
      <c r="ACL6" s="12"/>
      <c r="ACM6" s="12"/>
      <c r="ACN6" s="12"/>
      <c r="ACO6" s="12"/>
      <c r="ACP6" s="12"/>
      <c r="ACQ6" s="12"/>
      <c r="ACR6" s="12"/>
      <c r="ACS6" s="12"/>
      <c r="ACT6" s="12"/>
      <c r="ACU6" s="12"/>
      <c r="ACV6" s="12"/>
      <c r="ACW6" s="12"/>
      <c r="ACX6" s="12"/>
      <c r="ACY6" s="12"/>
      <c r="ACZ6" s="12"/>
      <c r="ADA6" s="12"/>
      <c r="ADB6" s="12"/>
      <c r="ADC6" s="12"/>
      <c r="ADD6" s="12"/>
      <c r="ADE6" s="12"/>
      <c r="ADF6" s="12"/>
      <c r="ADG6" s="12"/>
      <c r="ADH6" s="12"/>
      <c r="ADI6" s="12"/>
      <c r="ADJ6" s="12"/>
      <c r="ADK6" s="12"/>
      <c r="ADL6" s="12"/>
      <c r="ADM6" s="12"/>
      <c r="ADN6" s="12"/>
      <c r="ADO6" s="12"/>
      <c r="ADP6" s="12"/>
      <c r="ADQ6" s="12"/>
      <c r="ADR6" s="12"/>
      <c r="ADS6" s="12"/>
      <c r="ADT6" s="12"/>
      <c r="ADU6" s="12"/>
      <c r="ADV6" s="12"/>
      <c r="ADW6" s="12"/>
      <c r="ADX6" s="12"/>
      <c r="ADY6" s="12"/>
      <c r="ADZ6" s="12"/>
      <c r="AEA6" s="12"/>
      <c r="AEB6" s="12"/>
      <c r="AEC6" s="12"/>
      <c r="AED6" s="12"/>
      <c r="AEE6" s="12"/>
      <c r="AEF6" s="12"/>
      <c r="AEG6" s="12"/>
      <c r="AEH6" s="12"/>
      <c r="AEI6" s="12"/>
      <c r="AEJ6" s="12"/>
      <c r="AEK6" s="12"/>
      <c r="AEL6" s="12"/>
      <c r="AEM6" s="12"/>
      <c r="AEN6" s="12"/>
      <c r="AEO6" s="12"/>
      <c r="AEP6" s="12"/>
      <c r="AEQ6" s="12"/>
      <c r="AER6" s="12"/>
      <c r="AES6" s="12"/>
      <c r="AET6" s="12"/>
      <c r="AEU6" s="12"/>
      <c r="AEV6" s="12"/>
      <c r="AEW6" s="12"/>
      <c r="AEX6" s="12"/>
      <c r="AEY6" s="12"/>
      <c r="AEZ6" s="12"/>
      <c r="AFA6" s="12"/>
      <c r="AFB6" s="12"/>
      <c r="AFC6" s="12"/>
      <c r="AFD6" s="12"/>
      <c r="AFE6" s="12"/>
      <c r="AFF6" s="12"/>
      <c r="AFG6" s="12"/>
      <c r="AFH6" s="12"/>
      <c r="AFI6" s="12"/>
      <c r="AFJ6" s="12"/>
      <c r="AFK6" s="12"/>
      <c r="AFL6" s="12"/>
      <c r="AFM6" s="12"/>
      <c r="AFN6" s="12"/>
      <c r="AFO6" s="12"/>
      <c r="AFP6" s="12"/>
      <c r="AFQ6" s="12"/>
      <c r="AFR6" s="12"/>
      <c r="AFS6" s="12"/>
      <c r="AFT6" s="12"/>
      <c r="AFU6" s="12"/>
      <c r="AFV6" s="12"/>
      <c r="AFW6" s="12"/>
      <c r="AFX6" s="12"/>
      <c r="AFY6" s="12"/>
      <c r="AFZ6" s="12"/>
      <c r="AGA6" s="12"/>
      <c r="AGB6" s="12"/>
      <c r="AGC6" s="12"/>
      <c r="AGD6" s="12"/>
      <c r="AGE6" s="12"/>
      <c r="AGF6" s="12"/>
      <c r="AGG6" s="12"/>
      <c r="AGH6" s="12"/>
      <c r="AGI6" s="12"/>
      <c r="AGJ6" s="12"/>
      <c r="AGK6" s="12"/>
      <c r="AGL6" s="12"/>
      <c r="AGM6" s="12"/>
      <c r="AGN6" s="12"/>
      <c r="AGO6" s="12"/>
      <c r="AGP6" s="12"/>
      <c r="AGQ6" s="12"/>
      <c r="AGR6" s="12"/>
      <c r="AGS6" s="12"/>
      <c r="AGT6" s="12"/>
      <c r="AGU6" s="12"/>
      <c r="AGV6" s="12"/>
      <c r="AGW6" s="12"/>
      <c r="AGX6" s="12"/>
      <c r="AGY6" s="12"/>
      <c r="AGZ6" s="12"/>
      <c r="AHA6" s="12"/>
      <c r="AHB6" s="12"/>
      <c r="AHC6" s="12"/>
      <c r="AHD6" s="12"/>
      <c r="AHE6" s="12"/>
      <c r="AHF6" s="12"/>
      <c r="AHG6" s="12"/>
      <c r="AHH6" s="12"/>
      <c r="AHI6" s="12"/>
      <c r="AHJ6" s="12"/>
      <c r="AHK6" s="12"/>
      <c r="AHL6" s="12"/>
      <c r="AHM6" s="12"/>
      <c r="AHN6" s="12"/>
      <c r="AHO6" s="12"/>
      <c r="AHP6" s="12"/>
      <c r="AHQ6" s="12"/>
      <c r="AHR6" s="12"/>
      <c r="AHS6" s="12"/>
      <c r="AHT6" s="12"/>
      <c r="AHU6" s="12"/>
      <c r="AHV6" s="12"/>
      <c r="AHW6" s="12"/>
      <c r="AHX6" s="12"/>
      <c r="AHY6" s="12"/>
      <c r="AHZ6" s="12"/>
      <c r="AIA6" s="12"/>
      <c r="AIB6" s="12"/>
      <c r="AIC6" s="12"/>
      <c r="AID6" s="12"/>
      <c r="AIE6" s="12"/>
      <c r="AIF6" s="12"/>
      <c r="AIG6" s="12"/>
      <c r="AIH6" s="12"/>
      <c r="AII6" s="12"/>
      <c r="AIJ6" s="12"/>
      <c r="AIK6" s="12"/>
      <c r="AIL6" s="12"/>
      <c r="AIM6" s="12"/>
      <c r="AIN6" s="12"/>
      <c r="AIO6" s="12"/>
      <c r="AIP6" s="12"/>
      <c r="AIQ6" s="12"/>
      <c r="AIR6" s="12"/>
      <c r="AIS6" s="12"/>
      <c r="AIT6" s="12"/>
      <c r="AIU6" s="12"/>
      <c r="AIV6" s="12"/>
      <c r="AIW6" s="12"/>
      <c r="AIX6" s="12"/>
      <c r="AIY6" s="12"/>
      <c r="AIZ6" s="12"/>
      <c r="AJA6" s="12"/>
      <c r="AJB6" s="12"/>
      <c r="AJC6" s="12"/>
      <c r="AJD6" s="12"/>
      <c r="AJE6" s="12"/>
      <c r="AJF6" s="12"/>
      <c r="AJG6" s="12"/>
      <c r="AJH6" s="12"/>
      <c r="AJI6" s="12"/>
      <c r="AJJ6" s="12"/>
      <c r="AJK6" s="12"/>
      <c r="AJL6" s="12"/>
      <c r="AJM6" s="12"/>
      <c r="AJN6" s="12"/>
      <c r="AJO6" s="12"/>
      <c r="AJP6" s="12"/>
      <c r="AJQ6" s="12"/>
      <c r="AJR6" s="12"/>
      <c r="AJS6" s="12"/>
      <c r="AJT6" s="12"/>
      <c r="AJU6" s="12"/>
      <c r="AJV6" s="12"/>
      <c r="AJW6" s="12"/>
      <c r="AJX6" s="12"/>
      <c r="AJY6" s="12"/>
      <c r="AJZ6" s="12"/>
      <c r="AKA6" s="12"/>
      <c r="AKB6" s="12"/>
      <c r="AKC6" s="12"/>
      <c r="AKD6" s="12"/>
      <c r="AKE6" s="12"/>
      <c r="AKF6" s="12"/>
      <c r="AKG6" s="12"/>
      <c r="AKH6" s="12"/>
      <c r="AKI6" s="12"/>
      <c r="AKJ6" s="12"/>
      <c r="AKK6" s="12"/>
      <c r="AKL6" s="12"/>
      <c r="AKM6" s="12"/>
      <c r="AKN6" s="12"/>
      <c r="AKO6" s="12"/>
      <c r="AKP6" s="12"/>
      <c r="AKQ6" s="12"/>
      <c r="AKR6" s="12"/>
      <c r="AKS6" s="12"/>
      <c r="AKT6" s="12"/>
      <c r="AKU6" s="12"/>
      <c r="AKV6" s="12"/>
      <c r="AKW6" s="12"/>
      <c r="AKX6" s="12"/>
      <c r="AKY6" s="12"/>
      <c r="AKZ6" s="12"/>
      <c r="ALA6" s="12"/>
      <c r="ALB6" s="12"/>
      <c r="ALC6" s="12"/>
      <c r="ALD6" s="12"/>
      <c r="ALE6" s="12"/>
      <c r="ALF6" s="12"/>
      <c r="ALG6" s="12"/>
      <c r="ALH6" s="12"/>
      <c r="ALI6" s="12"/>
      <c r="ALJ6" s="12"/>
      <c r="ALK6" s="12"/>
      <c r="ALL6" s="12"/>
      <c r="ALM6" s="12"/>
      <c r="ALN6" s="12"/>
      <c r="ALO6" s="12"/>
      <c r="ALP6" s="12"/>
      <c r="ALQ6" s="12"/>
      <c r="ALR6" s="12"/>
      <c r="ALS6" s="12"/>
      <c r="ALT6" s="12"/>
      <c r="ALU6" s="12"/>
      <c r="ALV6" s="12"/>
      <c r="ALW6" s="12"/>
      <c r="ALX6" s="12"/>
      <c r="ALY6" s="12"/>
      <c r="ALZ6" s="12"/>
      <c r="AMA6" s="12"/>
      <c r="AMB6" s="12"/>
      <c r="AMC6" s="12"/>
      <c r="AMD6" s="12"/>
      <c r="AME6" s="12"/>
      <c r="AMF6" s="12"/>
      <c r="AMG6" s="12"/>
      <c r="AMH6" s="12"/>
      <c r="AMI6" s="12"/>
      <c r="AMJ6" s="12"/>
    </row>
    <row r="7" spans="1:1024" s="135" customFormat="1" x14ac:dyDescent="0.3">
      <c r="A7" s="132" t="s">
        <v>16</v>
      </c>
      <c r="B7" s="133" t="s">
        <v>17</v>
      </c>
      <c r="C7" s="133"/>
      <c r="D7" s="133"/>
      <c r="E7" s="133"/>
      <c r="F7" s="133"/>
      <c r="G7" s="133"/>
      <c r="H7" s="134">
        <v>43927</v>
      </c>
      <c r="I7" s="134"/>
      <c r="J7" s="134"/>
      <c r="K7" s="134"/>
      <c r="L7" s="134"/>
      <c r="M7" s="134"/>
      <c r="N7" s="134"/>
      <c r="O7" s="134">
        <v>43896</v>
      </c>
      <c r="P7" s="134"/>
      <c r="Q7" s="134"/>
      <c r="R7" s="134"/>
      <c r="S7" s="134"/>
      <c r="T7" s="134"/>
      <c r="U7" s="134"/>
      <c r="V7" s="134">
        <v>43867</v>
      </c>
      <c r="W7" s="134"/>
      <c r="X7" s="134"/>
      <c r="Y7" s="134"/>
      <c r="Z7" s="134"/>
      <c r="AA7" s="134"/>
      <c r="AB7" s="134"/>
      <c r="AC7" s="134">
        <v>43836</v>
      </c>
      <c r="AD7" s="134"/>
      <c r="AE7" s="134"/>
      <c r="AF7" s="134"/>
      <c r="AG7" s="134"/>
      <c r="AH7" s="134"/>
      <c r="AI7" s="134"/>
      <c r="AJ7" s="134" t="s">
        <v>18</v>
      </c>
      <c r="AK7" s="134"/>
      <c r="AL7" s="134"/>
      <c r="AM7" s="134"/>
      <c r="AN7" s="134"/>
      <c r="AO7" s="134"/>
      <c r="AP7" s="134"/>
      <c r="AQ7" s="134" t="s">
        <v>19</v>
      </c>
      <c r="AR7" s="134"/>
      <c r="AS7" s="134"/>
      <c r="AT7" s="134"/>
      <c r="AU7" s="134"/>
      <c r="AV7" s="134"/>
      <c r="AW7" s="134"/>
      <c r="AX7" s="134" t="s">
        <v>20</v>
      </c>
      <c r="AY7" s="134"/>
      <c r="AZ7" s="134"/>
      <c r="BA7" s="134"/>
      <c r="BB7" s="134"/>
      <c r="BC7" s="134"/>
      <c r="BD7" s="134"/>
      <c r="BE7" s="134" t="s">
        <v>21</v>
      </c>
      <c r="BF7" s="134"/>
      <c r="BG7" s="134"/>
      <c r="BH7" s="134"/>
      <c r="BI7" s="134"/>
      <c r="BJ7" s="134"/>
      <c r="BK7" s="134"/>
      <c r="BL7" s="134" t="s">
        <v>22</v>
      </c>
      <c r="BM7" s="134"/>
      <c r="BN7" s="134"/>
      <c r="BO7" s="134"/>
      <c r="BP7" s="134"/>
      <c r="BQ7" s="134"/>
      <c r="BR7" s="134"/>
      <c r="BS7" s="134" t="s">
        <v>23</v>
      </c>
      <c r="BT7" s="134"/>
      <c r="BU7" s="134"/>
      <c r="BV7" s="134"/>
      <c r="BW7" s="134"/>
      <c r="BX7" s="134"/>
      <c r="BY7" s="134"/>
      <c r="BZ7" s="134" t="s">
        <v>24</v>
      </c>
      <c r="CA7" s="134"/>
      <c r="CB7" s="134"/>
      <c r="CC7" s="134"/>
      <c r="CD7" s="134"/>
      <c r="CE7" s="134"/>
      <c r="CF7" s="134"/>
      <c r="CG7" s="134" t="s">
        <v>25</v>
      </c>
      <c r="CH7" s="134"/>
      <c r="CI7" s="134"/>
      <c r="CJ7" s="134"/>
      <c r="CK7" s="134"/>
      <c r="CL7" s="134"/>
      <c r="CM7" s="134"/>
      <c r="CN7" s="134" t="s">
        <v>26</v>
      </c>
      <c r="CO7" s="134"/>
      <c r="CP7" s="134"/>
      <c r="CQ7" s="134"/>
      <c r="CR7" s="134"/>
      <c r="CS7" s="134"/>
      <c r="CT7" s="134"/>
      <c r="CU7" s="134" t="s">
        <v>27</v>
      </c>
      <c r="CV7" s="134"/>
      <c r="CW7" s="134"/>
      <c r="CX7" s="134"/>
      <c r="CY7" s="134"/>
      <c r="CZ7" s="134"/>
      <c r="DA7" s="134"/>
      <c r="DB7" s="134" t="s">
        <v>28</v>
      </c>
      <c r="DC7" s="134"/>
      <c r="DD7" s="134"/>
      <c r="DE7" s="134"/>
      <c r="DF7" s="134"/>
      <c r="DG7" s="134"/>
      <c r="DH7" s="134"/>
      <c r="DI7" s="134" t="s">
        <v>29</v>
      </c>
      <c r="DJ7" s="134"/>
      <c r="DK7" s="134"/>
      <c r="DL7" s="134"/>
      <c r="DM7" s="134"/>
      <c r="DN7" s="134"/>
      <c r="DO7" s="134"/>
      <c r="DP7" s="134" t="s">
        <v>30</v>
      </c>
      <c r="DQ7" s="134"/>
      <c r="DR7" s="134"/>
      <c r="DS7" s="134"/>
      <c r="DT7" s="134"/>
      <c r="DU7" s="134"/>
      <c r="DV7" s="134"/>
      <c r="DW7" s="134" t="s">
        <v>31</v>
      </c>
      <c r="DX7" s="134"/>
      <c r="DY7" s="134"/>
      <c r="DZ7" s="134"/>
      <c r="EA7" s="134"/>
      <c r="EB7" s="134"/>
      <c r="EC7" s="134"/>
      <c r="ED7" s="134" t="s">
        <v>32</v>
      </c>
      <c r="EE7" s="134"/>
      <c r="EF7" s="134"/>
      <c r="EG7" s="134"/>
      <c r="EH7" s="134"/>
      <c r="EI7" s="134"/>
      <c r="EJ7" s="134"/>
      <c r="EK7" s="134" t="s">
        <v>33</v>
      </c>
      <c r="EL7" s="134"/>
      <c r="EM7" s="134"/>
      <c r="EN7" s="134"/>
      <c r="EO7" s="134"/>
      <c r="EP7" s="134"/>
      <c r="EQ7" s="134"/>
      <c r="ER7" s="134" t="s">
        <v>34</v>
      </c>
      <c r="ES7" s="134"/>
      <c r="ET7" s="134"/>
      <c r="EU7" s="134"/>
      <c r="EV7" s="134"/>
      <c r="EW7" s="134"/>
      <c r="EX7" s="134"/>
      <c r="EY7" s="134" t="s">
        <v>35</v>
      </c>
      <c r="EZ7" s="134"/>
      <c r="FA7" s="134"/>
      <c r="FB7" s="134"/>
      <c r="FC7" s="134"/>
      <c r="FD7" s="134"/>
      <c r="FE7" s="134"/>
      <c r="FF7" s="134" t="s">
        <v>36</v>
      </c>
      <c r="FG7" s="134"/>
      <c r="FH7" s="134"/>
      <c r="FI7" s="134"/>
      <c r="FJ7" s="134"/>
      <c r="FK7" s="134"/>
      <c r="FL7" s="134"/>
      <c r="FM7" s="134">
        <v>44170</v>
      </c>
      <c r="FN7" s="134"/>
      <c r="FO7" s="134"/>
      <c r="FP7" s="134"/>
      <c r="FQ7" s="134"/>
      <c r="FR7" s="134"/>
      <c r="FS7" s="134"/>
      <c r="FT7" s="134">
        <v>44140</v>
      </c>
      <c r="FU7" s="134"/>
      <c r="FV7" s="134"/>
      <c r="FW7" s="134"/>
      <c r="FX7" s="134"/>
      <c r="FY7" s="134"/>
      <c r="FZ7" s="134"/>
      <c r="GA7" s="134">
        <v>44109</v>
      </c>
      <c r="GB7" s="134"/>
      <c r="GC7" s="134"/>
      <c r="GD7" s="134"/>
      <c r="GE7" s="134"/>
      <c r="GF7" s="134"/>
      <c r="GG7" s="134"/>
      <c r="GH7" s="134">
        <v>44079</v>
      </c>
      <c r="GI7" s="134"/>
      <c r="GJ7" s="134"/>
      <c r="GK7" s="134"/>
      <c r="GL7" s="134"/>
      <c r="GM7" s="134"/>
      <c r="GN7" s="134"/>
      <c r="GO7" s="134">
        <v>44048</v>
      </c>
      <c r="GP7" s="134"/>
      <c r="GQ7" s="134"/>
      <c r="GR7" s="134"/>
      <c r="GS7" s="134"/>
      <c r="GT7" s="134"/>
      <c r="GU7" s="134"/>
      <c r="GV7" s="134">
        <v>44017</v>
      </c>
      <c r="GW7" s="134"/>
      <c r="GX7" s="134"/>
      <c r="GY7" s="134"/>
      <c r="GZ7" s="134"/>
      <c r="HA7" s="134"/>
      <c r="HB7" s="134"/>
      <c r="HC7" s="134">
        <v>43987</v>
      </c>
      <c r="HD7" s="134"/>
      <c r="HE7" s="134"/>
      <c r="HF7" s="134"/>
      <c r="HG7" s="134"/>
      <c r="HH7" s="134"/>
      <c r="HI7" s="134"/>
      <c r="HJ7" s="134">
        <v>43956</v>
      </c>
      <c r="HK7" s="134"/>
      <c r="HL7" s="134"/>
      <c r="HM7" s="134"/>
      <c r="HN7" s="134"/>
      <c r="HO7" s="134"/>
      <c r="HP7" s="134"/>
      <c r="HQ7" s="134">
        <v>43926</v>
      </c>
      <c r="HR7" s="134"/>
      <c r="HS7" s="134"/>
      <c r="HT7" s="134"/>
      <c r="HU7" s="134"/>
      <c r="HV7" s="134"/>
      <c r="HW7" s="134"/>
      <c r="HX7" s="134">
        <v>43895</v>
      </c>
      <c r="HY7" s="134"/>
      <c r="HZ7" s="134"/>
      <c r="IA7" s="134"/>
      <c r="IB7" s="134"/>
      <c r="IC7" s="134"/>
      <c r="ID7" s="134"/>
      <c r="IE7" s="134">
        <v>43866</v>
      </c>
      <c r="IF7" s="134"/>
      <c r="IG7" s="134"/>
      <c r="IH7" s="134"/>
      <c r="II7" s="134"/>
      <c r="IJ7" s="134"/>
      <c r="IK7" s="134"/>
      <c r="IL7" s="134">
        <v>43835</v>
      </c>
      <c r="IM7" s="134"/>
      <c r="IN7" s="134"/>
      <c r="IO7" s="134"/>
      <c r="IP7" s="134"/>
      <c r="IQ7" s="134"/>
      <c r="IR7" s="134"/>
      <c r="IS7" s="134" t="s">
        <v>37</v>
      </c>
      <c r="IT7" s="134"/>
      <c r="IU7" s="134"/>
      <c r="IV7" s="134"/>
      <c r="IW7" s="134"/>
      <c r="IX7" s="134"/>
      <c r="IY7" s="134"/>
      <c r="IZ7" s="134" t="s">
        <v>38</v>
      </c>
      <c r="JA7" s="134"/>
      <c r="JB7" s="134"/>
      <c r="JC7" s="134"/>
      <c r="JD7" s="134"/>
      <c r="JE7" s="134"/>
      <c r="JF7" s="134"/>
      <c r="JG7" s="134" t="s">
        <v>39</v>
      </c>
      <c r="JH7" s="134"/>
      <c r="JI7" s="134"/>
      <c r="JJ7" s="134"/>
      <c r="JK7" s="134"/>
      <c r="JL7" s="134"/>
      <c r="JM7" s="134"/>
      <c r="JN7" s="134" t="s">
        <v>40</v>
      </c>
      <c r="JO7" s="134"/>
      <c r="JP7" s="134"/>
      <c r="JQ7" s="134"/>
      <c r="JR7" s="134"/>
      <c r="JS7" s="134"/>
      <c r="JT7" s="134"/>
      <c r="JU7" s="134" t="s">
        <v>41</v>
      </c>
      <c r="JV7" s="134"/>
      <c r="JW7" s="134"/>
      <c r="JX7" s="134"/>
      <c r="JY7" s="134"/>
      <c r="JZ7" s="134"/>
      <c r="KA7" s="134"/>
      <c r="KB7" s="134" t="s">
        <v>42</v>
      </c>
      <c r="KC7" s="134"/>
      <c r="KD7" s="134"/>
      <c r="KE7" s="134"/>
      <c r="KF7" s="134"/>
      <c r="KG7" s="134"/>
      <c r="KH7" s="134"/>
      <c r="KI7" s="134" t="s">
        <v>43</v>
      </c>
      <c r="KJ7" s="134"/>
      <c r="KK7" s="134"/>
      <c r="KL7" s="134"/>
      <c r="KM7" s="134"/>
      <c r="KN7" s="134"/>
      <c r="KO7" s="134"/>
      <c r="KP7" s="134" t="s">
        <v>44</v>
      </c>
      <c r="KQ7" s="134"/>
      <c r="KR7" s="134"/>
      <c r="KS7" s="134"/>
      <c r="KT7" s="134"/>
      <c r="KU7" s="134"/>
      <c r="KV7" s="134"/>
      <c r="KW7" s="134" t="s">
        <v>45</v>
      </c>
      <c r="KX7" s="134"/>
      <c r="KY7" s="134"/>
      <c r="KZ7" s="134"/>
      <c r="LA7" s="134"/>
      <c r="LB7" s="134"/>
      <c r="LC7" s="134"/>
      <c r="LD7" s="134" t="s">
        <v>46</v>
      </c>
      <c r="LE7" s="134"/>
      <c r="LF7" s="134"/>
      <c r="LG7" s="134"/>
      <c r="LH7" s="134"/>
      <c r="LI7" s="134"/>
      <c r="LJ7" s="134"/>
      <c r="LK7" s="134" t="s">
        <v>47</v>
      </c>
      <c r="LL7" s="134"/>
      <c r="LM7" s="134"/>
      <c r="LN7" s="134"/>
      <c r="LO7" s="134"/>
      <c r="LP7" s="134"/>
      <c r="LQ7" s="134"/>
      <c r="LR7" s="134" t="s">
        <v>48</v>
      </c>
      <c r="LS7" s="134"/>
      <c r="LT7" s="134"/>
      <c r="LU7" s="134"/>
      <c r="LV7" s="134"/>
      <c r="LW7" s="134"/>
      <c r="LX7" s="134"/>
      <c r="LY7" s="134" t="s">
        <v>49</v>
      </c>
      <c r="LZ7" s="134"/>
      <c r="MA7" s="134"/>
      <c r="MB7" s="134"/>
      <c r="MC7" s="134"/>
      <c r="MD7" s="134"/>
      <c r="ME7" s="134"/>
      <c r="MF7" s="134" t="s">
        <v>50</v>
      </c>
      <c r="MG7" s="134"/>
      <c r="MH7" s="134"/>
      <c r="MI7" s="134"/>
      <c r="MJ7" s="134"/>
      <c r="MK7" s="134"/>
      <c r="ML7" s="134"/>
      <c r="MM7" s="134">
        <v>43937</v>
      </c>
      <c r="MN7" s="134"/>
      <c r="MO7" s="134"/>
      <c r="MP7" s="134"/>
      <c r="MQ7" s="134"/>
      <c r="MR7" s="134"/>
      <c r="MS7" s="134"/>
      <c r="MT7" s="134" t="s">
        <v>51</v>
      </c>
      <c r="MU7" s="134"/>
      <c r="MV7" s="134"/>
      <c r="MW7" s="134"/>
      <c r="MX7" s="134"/>
      <c r="MY7" s="134"/>
      <c r="MZ7" s="134"/>
      <c r="NA7" s="134" t="s">
        <v>52</v>
      </c>
      <c r="NB7" s="134"/>
      <c r="NC7" s="134"/>
      <c r="ND7" s="134"/>
      <c r="NE7" s="134"/>
      <c r="NF7" s="134"/>
      <c r="NG7" s="134"/>
      <c r="NH7" s="134">
        <v>43934</v>
      </c>
      <c r="NI7" s="134"/>
      <c r="NJ7" s="134"/>
      <c r="NK7" s="134"/>
      <c r="NL7" s="134"/>
      <c r="NM7" s="134"/>
      <c r="NN7" s="134"/>
      <c r="NO7" s="134">
        <v>43933</v>
      </c>
      <c r="NP7" s="134"/>
      <c r="NQ7" s="134"/>
      <c r="NR7" s="134"/>
      <c r="NS7" s="134"/>
      <c r="NT7" s="134"/>
      <c r="NU7" s="134"/>
      <c r="NV7" s="134">
        <v>43932</v>
      </c>
      <c r="NW7" s="134"/>
      <c r="NX7" s="134"/>
      <c r="NY7" s="134"/>
      <c r="NZ7" s="134"/>
      <c r="OA7" s="134"/>
      <c r="OB7" s="134"/>
      <c r="OC7" s="134">
        <v>43931</v>
      </c>
      <c r="OD7" s="134"/>
      <c r="OE7" s="134"/>
      <c r="OF7" s="134"/>
      <c r="OG7" s="134"/>
      <c r="OH7" s="134"/>
      <c r="OI7" s="134"/>
      <c r="OJ7" s="134">
        <v>43930</v>
      </c>
      <c r="OK7" s="134"/>
      <c r="OL7" s="134"/>
      <c r="OM7" s="134"/>
      <c r="ON7" s="134"/>
      <c r="OO7" s="134"/>
      <c r="OP7" s="134"/>
      <c r="OQ7" s="134">
        <v>43929</v>
      </c>
      <c r="OR7" s="134"/>
      <c r="OS7" s="134"/>
      <c r="OT7" s="134"/>
      <c r="OU7" s="134"/>
      <c r="OV7" s="134"/>
      <c r="OW7" s="134"/>
      <c r="OX7" s="134">
        <v>43928</v>
      </c>
      <c r="OY7" s="134"/>
      <c r="OZ7" s="134"/>
      <c r="PA7" s="134"/>
      <c r="PB7" s="134"/>
      <c r="PC7" s="134"/>
      <c r="PD7" s="134"/>
      <c r="PE7" s="134">
        <v>43927</v>
      </c>
      <c r="PF7" s="134"/>
      <c r="PG7" s="134"/>
      <c r="PH7" s="134"/>
      <c r="PI7" s="134"/>
      <c r="PJ7" s="134"/>
      <c r="PK7" s="134"/>
      <c r="PL7" s="134">
        <v>43926</v>
      </c>
      <c r="PM7" s="134"/>
      <c r="PN7" s="134"/>
      <c r="PO7" s="134"/>
      <c r="PP7" s="134"/>
      <c r="PQ7" s="134"/>
      <c r="PR7" s="134"/>
      <c r="PS7" s="134">
        <v>43925</v>
      </c>
      <c r="PT7" s="134"/>
      <c r="PU7" s="134"/>
      <c r="PV7" s="134"/>
      <c r="PW7" s="134"/>
      <c r="PX7" s="134"/>
      <c r="PY7" s="134"/>
      <c r="PZ7" s="134">
        <v>43923</v>
      </c>
      <c r="QA7" s="134"/>
      <c r="QB7" s="134"/>
      <c r="QC7" s="134"/>
      <c r="QD7" s="134"/>
      <c r="QE7" s="134"/>
      <c r="QF7" s="134"/>
      <c r="QG7" s="134">
        <v>43922</v>
      </c>
      <c r="QH7" s="134"/>
      <c r="QI7" s="134"/>
      <c r="QJ7" s="134"/>
      <c r="QK7" s="134"/>
      <c r="QL7" s="134"/>
      <c r="QM7" s="134"/>
      <c r="QN7" s="134">
        <v>43921</v>
      </c>
      <c r="QO7" s="134"/>
      <c r="QP7" s="134"/>
      <c r="QQ7" s="134"/>
      <c r="QR7" s="134"/>
      <c r="QS7" s="134"/>
      <c r="QT7" s="134"/>
      <c r="QU7" s="134">
        <v>43920</v>
      </c>
      <c r="QV7" s="134"/>
      <c r="QW7" s="134"/>
      <c r="QX7" s="134"/>
      <c r="QY7" s="134"/>
      <c r="QZ7" s="134"/>
      <c r="RA7" s="134"/>
      <c r="RB7" s="134">
        <v>43919</v>
      </c>
      <c r="RC7" s="134"/>
      <c r="RD7" s="134"/>
      <c r="RE7" s="134"/>
      <c r="RF7" s="134"/>
      <c r="RG7" s="134"/>
      <c r="RH7" s="134"/>
      <c r="RI7" s="134">
        <v>43918</v>
      </c>
      <c r="RJ7" s="134"/>
      <c r="RK7" s="134"/>
      <c r="RL7" s="134"/>
      <c r="RM7" s="134"/>
      <c r="RN7" s="134"/>
      <c r="RO7" s="134"/>
      <c r="RP7" s="134">
        <v>43916</v>
      </c>
      <c r="RQ7" s="134"/>
      <c r="RR7" s="134"/>
      <c r="RS7" s="134"/>
      <c r="RT7" s="134"/>
      <c r="RU7" s="134"/>
      <c r="RV7" s="134"/>
      <c r="RW7" s="134">
        <v>43915</v>
      </c>
      <c r="RX7" s="134"/>
      <c r="RY7" s="134"/>
      <c r="RZ7" s="134"/>
      <c r="SA7" s="134"/>
      <c r="SB7" s="134"/>
      <c r="SC7" s="134"/>
      <c r="SD7" s="134">
        <v>43914</v>
      </c>
      <c r="SE7" s="134"/>
      <c r="SF7" s="134"/>
      <c r="SG7" s="134"/>
      <c r="SH7" s="134"/>
      <c r="SI7" s="134"/>
      <c r="SJ7" s="134"/>
      <c r="SK7" s="134">
        <v>43913</v>
      </c>
      <c r="SL7" s="134"/>
      <c r="SM7" s="134"/>
      <c r="SN7" s="134"/>
      <c r="SO7" s="134"/>
      <c r="SP7" s="134"/>
      <c r="SQ7" s="134"/>
    </row>
    <row r="8" spans="1:1024" x14ac:dyDescent="0.3">
      <c r="A8" s="20"/>
      <c r="B8" s="21" t="s">
        <v>53</v>
      </c>
      <c r="C8" s="22" t="s">
        <v>54</v>
      </c>
      <c r="D8" s="21" t="s">
        <v>55</v>
      </c>
      <c r="E8" s="22" t="s">
        <v>54</v>
      </c>
      <c r="F8" s="23" t="s">
        <v>56</v>
      </c>
      <c r="G8" s="22" t="s">
        <v>54</v>
      </c>
      <c r="H8" s="24" t="s">
        <v>53</v>
      </c>
      <c r="I8" s="22" t="s">
        <v>54</v>
      </c>
      <c r="J8" s="21" t="s">
        <v>55</v>
      </c>
      <c r="K8" s="22" t="s">
        <v>54</v>
      </c>
      <c r="L8" s="21" t="s">
        <v>57</v>
      </c>
      <c r="M8" s="21" t="s">
        <v>56</v>
      </c>
      <c r="N8" s="25" t="s">
        <v>54</v>
      </c>
      <c r="O8" s="24" t="s">
        <v>53</v>
      </c>
      <c r="P8" s="22" t="s">
        <v>54</v>
      </c>
      <c r="Q8" s="21" t="s">
        <v>55</v>
      </c>
      <c r="R8" s="22" t="s">
        <v>54</v>
      </c>
      <c r="S8" s="21" t="s">
        <v>57</v>
      </c>
      <c r="T8" s="21" t="s">
        <v>56</v>
      </c>
      <c r="U8" s="25" t="s">
        <v>54</v>
      </c>
      <c r="V8" s="24" t="s">
        <v>53</v>
      </c>
      <c r="W8" s="22" t="s">
        <v>54</v>
      </c>
      <c r="X8" s="21" t="s">
        <v>55</v>
      </c>
      <c r="Y8" s="22" t="s">
        <v>54</v>
      </c>
      <c r="Z8" s="21" t="s">
        <v>57</v>
      </c>
      <c r="AA8" s="21" t="s">
        <v>56</v>
      </c>
      <c r="AB8" s="25" t="s">
        <v>54</v>
      </c>
      <c r="AC8" s="24" t="s">
        <v>53</v>
      </c>
      <c r="AD8" s="22" t="s">
        <v>54</v>
      </c>
      <c r="AE8" s="21" t="s">
        <v>55</v>
      </c>
      <c r="AF8" s="22" t="s">
        <v>54</v>
      </c>
      <c r="AG8" s="21" t="s">
        <v>57</v>
      </c>
      <c r="AH8" s="21" t="s">
        <v>56</v>
      </c>
      <c r="AI8" s="25" t="s">
        <v>54</v>
      </c>
      <c r="AJ8" s="24" t="s">
        <v>53</v>
      </c>
      <c r="AK8" s="22" t="s">
        <v>54</v>
      </c>
      <c r="AL8" s="21" t="s">
        <v>55</v>
      </c>
      <c r="AM8" s="22" t="s">
        <v>54</v>
      </c>
      <c r="AN8" s="21" t="s">
        <v>57</v>
      </c>
      <c r="AO8" s="21" t="s">
        <v>56</v>
      </c>
      <c r="AP8" s="25" t="s">
        <v>54</v>
      </c>
      <c r="AQ8" s="24" t="s">
        <v>53</v>
      </c>
      <c r="AR8" s="22" t="s">
        <v>54</v>
      </c>
      <c r="AS8" s="21" t="s">
        <v>55</v>
      </c>
      <c r="AT8" s="22" t="s">
        <v>54</v>
      </c>
      <c r="AU8" s="21" t="s">
        <v>57</v>
      </c>
      <c r="AV8" s="21" t="s">
        <v>56</v>
      </c>
      <c r="AW8" s="25" t="s">
        <v>54</v>
      </c>
      <c r="AX8" s="24" t="s">
        <v>53</v>
      </c>
      <c r="AY8" s="22" t="s">
        <v>54</v>
      </c>
      <c r="AZ8" s="21" t="s">
        <v>55</v>
      </c>
      <c r="BA8" s="22" t="s">
        <v>54</v>
      </c>
      <c r="BB8" s="21" t="s">
        <v>57</v>
      </c>
      <c r="BC8" s="21" t="s">
        <v>56</v>
      </c>
      <c r="BD8" s="25" t="s">
        <v>54</v>
      </c>
      <c r="BE8" s="24" t="s">
        <v>53</v>
      </c>
      <c r="BF8" s="22" t="s">
        <v>54</v>
      </c>
      <c r="BG8" s="21" t="s">
        <v>55</v>
      </c>
      <c r="BH8" s="22" t="s">
        <v>54</v>
      </c>
      <c r="BI8" s="21" t="s">
        <v>57</v>
      </c>
      <c r="BJ8" s="21" t="s">
        <v>56</v>
      </c>
      <c r="BK8" s="25" t="s">
        <v>54</v>
      </c>
      <c r="BL8" s="24" t="s">
        <v>53</v>
      </c>
      <c r="BM8" s="22" t="s">
        <v>54</v>
      </c>
      <c r="BN8" s="21" t="s">
        <v>55</v>
      </c>
      <c r="BO8" s="22" t="s">
        <v>54</v>
      </c>
      <c r="BP8" s="21" t="s">
        <v>57</v>
      </c>
      <c r="BQ8" s="21" t="s">
        <v>56</v>
      </c>
      <c r="BR8" s="25" t="s">
        <v>54</v>
      </c>
      <c r="BS8" s="24" t="s">
        <v>53</v>
      </c>
      <c r="BT8" s="22" t="s">
        <v>54</v>
      </c>
      <c r="BU8" s="21" t="s">
        <v>55</v>
      </c>
      <c r="BV8" s="22" t="s">
        <v>54</v>
      </c>
      <c r="BW8" s="21" t="s">
        <v>57</v>
      </c>
      <c r="BX8" s="21" t="s">
        <v>56</v>
      </c>
      <c r="BY8" s="25" t="s">
        <v>54</v>
      </c>
      <c r="BZ8" s="24" t="s">
        <v>53</v>
      </c>
      <c r="CA8" s="22" t="s">
        <v>54</v>
      </c>
      <c r="CB8" s="21" t="s">
        <v>55</v>
      </c>
      <c r="CC8" s="22" t="s">
        <v>54</v>
      </c>
      <c r="CD8" s="21" t="s">
        <v>57</v>
      </c>
      <c r="CE8" s="21" t="s">
        <v>56</v>
      </c>
      <c r="CF8" s="25" t="s">
        <v>54</v>
      </c>
      <c r="CG8" s="24" t="s">
        <v>53</v>
      </c>
      <c r="CH8" s="22" t="s">
        <v>54</v>
      </c>
      <c r="CI8" s="21" t="s">
        <v>55</v>
      </c>
      <c r="CJ8" s="22" t="s">
        <v>54</v>
      </c>
      <c r="CK8" s="21" t="s">
        <v>57</v>
      </c>
      <c r="CL8" s="21" t="s">
        <v>56</v>
      </c>
      <c r="CM8" s="25" t="s">
        <v>54</v>
      </c>
      <c r="CN8" s="24" t="s">
        <v>53</v>
      </c>
      <c r="CO8" s="22" t="s">
        <v>54</v>
      </c>
      <c r="CP8" s="21" t="s">
        <v>55</v>
      </c>
      <c r="CQ8" s="22" t="s">
        <v>54</v>
      </c>
      <c r="CR8" s="21" t="s">
        <v>57</v>
      </c>
      <c r="CS8" s="21" t="s">
        <v>56</v>
      </c>
      <c r="CT8" s="25" t="s">
        <v>54</v>
      </c>
      <c r="CU8" s="24" t="s">
        <v>53</v>
      </c>
      <c r="CV8" s="22" t="s">
        <v>54</v>
      </c>
      <c r="CW8" s="21" t="s">
        <v>55</v>
      </c>
      <c r="CX8" s="22" t="s">
        <v>54</v>
      </c>
      <c r="CY8" s="21" t="s">
        <v>57</v>
      </c>
      <c r="CZ8" s="21" t="s">
        <v>56</v>
      </c>
      <c r="DA8" s="25" t="s">
        <v>54</v>
      </c>
      <c r="DB8" s="24" t="s">
        <v>53</v>
      </c>
      <c r="DC8" s="22" t="s">
        <v>54</v>
      </c>
      <c r="DD8" s="21" t="s">
        <v>55</v>
      </c>
      <c r="DE8" s="22" t="s">
        <v>54</v>
      </c>
      <c r="DF8" s="21" t="s">
        <v>57</v>
      </c>
      <c r="DG8" s="21" t="s">
        <v>56</v>
      </c>
      <c r="DH8" s="25" t="s">
        <v>54</v>
      </c>
      <c r="DI8" s="24" t="s">
        <v>53</v>
      </c>
      <c r="DJ8" s="22" t="s">
        <v>54</v>
      </c>
      <c r="DK8" s="21" t="s">
        <v>55</v>
      </c>
      <c r="DL8" s="22" t="s">
        <v>54</v>
      </c>
      <c r="DM8" s="21" t="s">
        <v>57</v>
      </c>
      <c r="DN8" s="21" t="s">
        <v>56</v>
      </c>
      <c r="DO8" s="25" t="s">
        <v>54</v>
      </c>
      <c r="DP8" s="24" t="s">
        <v>53</v>
      </c>
      <c r="DQ8" s="22" t="s">
        <v>54</v>
      </c>
      <c r="DR8" s="21" t="s">
        <v>55</v>
      </c>
      <c r="DS8" s="22" t="s">
        <v>54</v>
      </c>
      <c r="DT8" s="21" t="s">
        <v>57</v>
      </c>
      <c r="DU8" s="21" t="s">
        <v>56</v>
      </c>
      <c r="DV8" s="25" t="s">
        <v>54</v>
      </c>
      <c r="DW8" s="24" t="s">
        <v>53</v>
      </c>
      <c r="DX8" s="22" t="s">
        <v>54</v>
      </c>
      <c r="DY8" s="21" t="s">
        <v>55</v>
      </c>
      <c r="DZ8" s="22" t="s">
        <v>54</v>
      </c>
      <c r="EA8" s="21" t="s">
        <v>57</v>
      </c>
      <c r="EB8" s="21" t="s">
        <v>56</v>
      </c>
      <c r="EC8" s="25" t="s">
        <v>54</v>
      </c>
      <c r="ED8" s="24" t="s">
        <v>53</v>
      </c>
      <c r="EE8" s="22" t="s">
        <v>54</v>
      </c>
      <c r="EF8" s="21" t="s">
        <v>55</v>
      </c>
      <c r="EG8" s="22" t="s">
        <v>54</v>
      </c>
      <c r="EH8" s="21" t="s">
        <v>57</v>
      </c>
      <c r="EI8" s="21" t="s">
        <v>56</v>
      </c>
      <c r="EJ8" s="25" t="s">
        <v>54</v>
      </c>
      <c r="EK8" s="24" t="s">
        <v>53</v>
      </c>
      <c r="EL8" s="22" t="s">
        <v>54</v>
      </c>
      <c r="EM8" s="21" t="s">
        <v>55</v>
      </c>
      <c r="EN8" s="22" t="s">
        <v>54</v>
      </c>
      <c r="EO8" s="21" t="s">
        <v>57</v>
      </c>
      <c r="EP8" s="21" t="s">
        <v>56</v>
      </c>
      <c r="EQ8" s="25" t="s">
        <v>54</v>
      </c>
      <c r="ER8" s="24" t="s">
        <v>53</v>
      </c>
      <c r="ES8" s="22" t="s">
        <v>54</v>
      </c>
      <c r="ET8" s="21" t="s">
        <v>55</v>
      </c>
      <c r="EU8" s="22" t="s">
        <v>54</v>
      </c>
      <c r="EV8" s="21" t="s">
        <v>57</v>
      </c>
      <c r="EW8" s="21" t="s">
        <v>56</v>
      </c>
      <c r="EX8" s="25" t="s">
        <v>54</v>
      </c>
      <c r="EY8" s="24" t="s">
        <v>53</v>
      </c>
      <c r="EZ8" s="22" t="s">
        <v>54</v>
      </c>
      <c r="FA8" s="21" t="s">
        <v>55</v>
      </c>
      <c r="FB8" s="22" t="s">
        <v>54</v>
      </c>
      <c r="FC8" s="21" t="s">
        <v>57</v>
      </c>
      <c r="FD8" s="21" t="s">
        <v>56</v>
      </c>
      <c r="FE8" s="25" t="s">
        <v>54</v>
      </c>
      <c r="FF8" s="24" t="s">
        <v>53</v>
      </c>
      <c r="FG8" s="22" t="s">
        <v>54</v>
      </c>
      <c r="FH8" s="21" t="s">
        <v>55</v>
      </c>
      <c r="FI8" s="22" t="s">
        <v>54</v>
      </c>
      <c r="FJ8" s="21" t="s">
        <v>57</v>
      </c>
      <c r="FK8" s="21" t="s">
        <v>56</v>
      </c>
      <c r="FL8" s="25" t="s">
        <v>54</v>
      </c>
      <c r="FM8" s="24" t="s">
        <v>53</v>
      </c>
      <c r="FN8" s="22" t="s">
        <v>54</v>
      </c>
      <c r="FO8" s="21" t="s">
        <v>55</v>
      </c>
      <c r="FP8" s="22" t="s">
        <v>54</v>
      </c>
      <c r="FQ8" s="21" t="s">
        <v>57</v>
      </c>
      <c r="FR8" s="21" t="s">
        <v>56</v>
      </c>
      <c r="FS8" s="25" t="s">
        <v>54</v>
      </c>
      <c r="FT8" s="24" t="s">
        <v>53</v>
      </c>
      <c r="FU8" s="22" t="s">
        <v>54</v>
      </c>
      <c r="FV8" s="21" t="s">
        <v>55</v>
      </c>
      <c r="FW8" s="22" t="s">
        <v>54</v>
      </c>
      <c r="FX8" s="21" t="s">
        <v>57</v>
      </c>
      <c r="FY8" s="21" t="s">
        <v>56</v>
      </c>
      <c r="FZ8" s="25" t="s">
        <v>54</v>
      </c>
      <c r="GA8" s="24" t="s">
        <v>53</v>
      </c>
      <c r="GB8" s="22" t="s">
        <v>54</v>
      </c>
      <c r="GC8" s="21" t="s">
        <v>55</v>
      </c>
      <c r="GD8" s="22" t="s">
        <v>54</v>
      </c>
      <c r="GE8" s="21" t="s">
        <v>57</v>
      </c>
      <c r="GF8" s="21" t="s">
        <v>56</v>
      </c>
      <c r="GG8" s="25" t="s">
        <v>54</v>
      </c>
      <c r="GH8" s="24" t="s">
        <v>53</v>
      </c>
      <c r="GI8" s="22" t="s">
        <v>54</v>
      </c>
      <c r="GJ8" s="21" t="s">
        <v>55</v>
      </c>
      <c r="GK8" s="22" t="s">
        <v>54</v>
      </c>
      <c r="GL8" s="21" t="s">
        <v>57</v>
      </c>
      <c r="GM8" s="21" t="s">
        <v>56</v>
      </c>
      <c r="GN8" s="25" t="s">
        <v>54</v>
      </c>
      <c r="GO8" s="24" t="s">
        <v>53</v>
      </c>
      <c r="GP8" s="22" t="s">
        <v>54</v>
      </c>
      <c r="GQ8" s="21" t="s">
        <v>55</v>
      </c>
      <c r="GR8" s="22" t="s">
        <v>54</v>
      </c>
      <c r="GS8" s="21" t="s">
        <v>57</v>
      </c>
      <c r="GT8" s="21" t="s">
        <v>56</v>
      </c>
      <c r="GU8" s="25" t="s">
        <v>54</v>
      </c>
      <c r="GV8" s="24" t="s">
        <v>53</v>
      </c>
      <c r="GW8" s="22" t="s">
        <v>54</v>
      </c>
      <c r="GX8" s="21" t="s">
        <v>55</v>
      </c>
      <c r="GY8" s="22" t="s">
        <v>54</v>
      </c>
      <c r="GZ8" s="21" t="s">
        <v>57</v>
      </c>
      <c r="HA8" s="21" t="s">
        <v>56</v>
      </c>
      <c r="HB8" s="25" t="s">
        <v>54</v>
      </c>
      <c r="HC8" s="24" t="s">
        <v>53</v>
      </c>
      <c r="HD8" s="22" t="s">
        <v>54</v>
      </c>
      <c r="HE8" s="21" t="s">
        <v>55</v>
      </c>
      <c r="HF8" s="22" t="s">
        <v>54</v>
      </c>
      <c r="HG8" s="21" t="s">
        <v>57</v>
      </c>
      <c r="HH8" s="21" t="s">
        <v>56</v>
      </c>
      <c r="HI8" s="25" t="s">
        <v>54</v>
      </c>
      <c r="HJ8" s="24" t="s">
        <v>53</v>
      </c>
      <c r="HK8" s="22" t="s">
        <v>54</v>
      </c>
      <c r="HL8" s="21" t="s">
        <v>55</v>
      </c>
      <c r="HM8" s="22" t="s">
        <v>54</v>
      </c>
      <c r="HN8" s="21" t="s">
        <v>57</v>
      </c>
      <c r="HO8" s="21" t="s">
        <v>56</v>
      </c>
      <c r="HP8" s="25" t="s">
        <v>54</v>
      </c>
      <c r="HQ8" s="24" t="s">
        <v>53</v>
      </c>
      <c r="HR8" s="22" t="s">
        <v>54</v>
      </c>
      <c r="HS8" s="21" t="s">
        <v>55</v>
      </c>
      <c r="HT8" s="22" t="s">
        <v>54</v>
      </c>
      <c r="HU8" s="21" t="s">
        <v>57</v>
      </c>
      <c r="HV8" s="21" t="s">
        <v>56</v>
      </c>
      <c r="HW8" s="25" t="s">
        <v>54</v>
      </c>
      <c r="HX8" s="24" t="s">
        <v>53</v>
      </c>
      <c r="HY8" s="22" t="s">
        <v>54</v>
      </c>
      <c r="HZ8" s="21" t="s">
        <v>55</v>
      </c>
      <c r="IA8" s="22" t="s">
        <v>54</v>
      </c>
      <c r="IB8" s="21" t="s">
        <v>57</v>
      </c>
      <c r="IC8" s="21" t="s">
        <v>56</v>
      </c>
      <c r="ID8" s="25" t="s">
        <v>54</v>
      </c>
      <c r="IE8" s="24" t="s">
        <v>53</v>
      </c>
      <c r="IF8" s="22" t="s">
        <v>54</v>
      </c>
      <c r="IG8" s="21" t="s">
        <v>55</v>
      </c>
      <c r="IH8" s="22" t="s">
        <v>54</v>
      </c>
      <c r="II8" s="21" t="s">
        <v>57</v>
      </c>
      <c r="IJ8" s="21" t="s">
        <v>56</v>
      </c>
      <c r="IK8" s="25" t="s">
        <v>54</v>
      </c>
      <c r="IL8" s="24" t="s">
        <v>53</v>
      </c>
      <c r="IM8" s="22" t="s">
        <v>54</v>
      </c>
      <c r="IN8" s="21" t="s">
        <v>55</v>
      </c>
      <c r="IO8" s="22" t="s">
        <v>54</v>
      </c>
      <c r="IP8" s="21" t="s">
        <v>57</v>
      </c>
      <c r="IQ8" s="21" t="s">
        <v>56</v>
      </c>
      <c r="IR8" s="25" t="s">
        <v>54</v>
      </c>
      <c r="IS8" s="24" t="s">
        <v>53</v>
      </c>
      <c r="IT8" s="22" t="s">
        <v>54</v>
      </c>
      <c r="IU8" s="21" t="s">
        <v>55</v>
      </c>
      <c r="IV8" s="22" t="s">
        <v>54</v>
      </c>
      <c r="IW8" s="21" t="s">
        <v>57</v>
      </c>
      <c r="IX8" s="21" t="s">
        <v>56</v>
      </c>
      <c r="IY8" s="25" t="s">
        <v>54</v>
      </c>
      <c r="IZ8" s="24" t="s">
        <v>53</v>
      </c>
      <c r="JA8" s="22" t="s">
        <v>54</v>
      </c>
      <c r="JB8" s="21" t="s">
        <v>55</v>
      </c>
      <c r="JC8" s="22" t="s">
        <v>54</v>
      </c>
      <c r="JD8" s="21" t="s">
        <v>57</v>
      </c>
      <c r="JE8" s="21" t="s">
        <v>56</v>
      </c>
      <c r="JF8" s="25" t="s">
        <v>54</v>
      </c>
      <c r="JG8" s="24" t="s">
        <v>53</v>
      </c>
      <c r="JH8" s="22" t="s">
        <v>54</v>
      </c>
      <c r="JI8" s="21" t="s">
        <v>55</v>
      </c>
      <c r="JJ8" s="22" t="s">
        <v>54</v>
      </c>
      <c r="JK8" s="21" t="s">
        <v>57</v>
      </c>
      <c r="JL8" s="21" t="s">
        <v>56</v>
      </c>
      <c r="JM8" s="25" t="s">
        <v>54</v>
      </c>
      <c r="JN8" s="24" t="s">
        <v>53</v>
      </c>
      <c r="JO8" s="22" t="s">
        <v>54</v>
      </c>
      <c r="JP8" s="21" t="s">
        <v>55</v>
      </c>
      <c r="JQ8" s="22" t="s">
        <v>54</v>
      </c>
      <c r="JR8" s="21" t="s">
        <v>57</v>
      </c>
      <c r="JS8" s="21" t="s">
        <v>56</v>
      </c>
      <c r="JT8" s="25" t="s">
        <v>54</v>
      </c>
      <c r="JU8" s="24" t="s">
        <v>53</v>
      </c>
      <c r="JV8" s="22" t="s">
        <v>54</v>
      </c>
      <c r="JW8" s="21" t="s">
        <v>55</v>
      </c>
      <c r="JX8" s="22" t="s">
        <v>54</v>
      </c>
      <c r="JY8" s="21" t="s">
        <v>57</v>
      </c>
      <c r="JZ8" s="21" t="s">
        <v>56</v>
      </c>
      <c r="KA8" s="25" t="s">
        <v>54</v>
      </c>
      <c r="KB8" s="24" t="s">
        <v>53</v>
      </c>
      <c r="KC8" s="22" t="s">
        <v>54</v>
      </c>
      <c r="KD8" s="21" t="s">
        <v>55</v>
      </c>
      <c r="KE8" s="22" t="s">
        <v>54</v>
      </c>
      <c r="KF8" s="21" t="s">
        <v>57</v>
      </c>
      <c r="KG8" s="21" t="s">
        <v>56</v>
      </c>
      <c r="KH8" s="25" t="s">
        <v>54</v>
      </c>
      <c r="KI8" s="24" t="s">
        <v>53</v>
      </c>
      <c r="KJ8" s="22" t="s">
        <v>54</v>
      </c>
      <c r="KK8" s="21" t="s">
        <v>55</v>
      </c>
      <c r="KL8" s="22" t="s">
        <v>54</v>
      </c>
      <c r="KM8" s="21" t="s">
        <v>57</v>
      </c>
      <c r="KN8" s="21" t="s">
        <v>56</v>
      </c>
      <c r="KO8" s="25" t="s">
        <v>54</v>
      </c>
      <c r="KP8" s="24" t="s">
        <v>53</v>
      </c>
      <c r="KQ8" s="22" t="s">
        <v>54</v>
      </c>
      <c r="KR8" s="21" t="s">
        <v>55</v>
      </c>
      <c r="KS8" s="22" t="s">
        <v>54</v>
      </c>
      <c r="KT8" s="21" t="s">
        <v>57</v>
      </c>
      <c r="KU8" s="21" t="s">
        <v>56</v>
      </c>
      <c r="KV8" s="25" t="s">
        <v>54</v>
      </c>
      <c r="KW8" s="24" t="s">
        <v>53</v>
      </c>
      <c r="KX8" s="22" t="s">
        <v>54</v>
      </c>
      <c r="KY8" s="21" t="s">
        <v>55</v>
      </c>
      <c r="KZ8" s="22" t="s">
        <v>54</v>
      </c>
      <c r="LA8" s="21" t="s">
        <v>57</v>
      </c>
      <c r="LB8" s="21" t="s">
        <v>56</v>
      </c>
      <c r="LC8" s="25" t="s">
        <v>54</v>
      </c>
      <c r="LD8" s="24" t="s">
        <v>53</v>
      </c>
      <c r="LE8" s="22" t="s">
        <v>54</v>
      </c>
      <c r="LF8" s="21" t="s">
        <v>55</v>
      </c>
      <c r="LG8" s="22" t="s">
        <v>54</v>
      </c>
      <c r="LH8" s="21" t="s">
        <v>57</v>
      </c>
      <c r="LI8" s="21" t="s">
        <v>56</v>
      </c>
      <c r="LJ8" s="25" t="s">
        <v>54</v>
      </c>
      <c r="LK8" s="24" t="s">
        <v>53</v>
      </c>
      <c r="LL8" s="22" t="s">
        <v>54</v>
      </c>
      <c r="LM8" s="21" t="s">
        <v>55</v>
      </c>
      <c r="LN8" s="22" t="s">
        <v>54</v>
      </c>
      <c r="LO8" s="21" t="s">
        <v>57</v>
      </c>
      <c r="LP8" s="21" t="s">
        <v>56</v>
      </c>
      <c r="LQ8" s="25" t="s">
        <v>54</v>
      </c>
      <c r="LR8" s="24" t="s">
        <v>53</v>
      </c>
      <c r="LS8" s="22" t="s">
        <v>54</v>
      </c>
      <c r="LT8" s="21" t="s">
        <v>55</v>
      </c>
      <c r="LU8" s="22" t="s">
        <v>54</v>
      </c>
      <c r="LV8" s="21" t="s">
        <v>57</v>
      </c>
      <c r="LW8" s="21" t="s">
        <v>56</v>
      </c>
      <c r="LX8" s="25" t="s">
        <v>54</v>
      </c>
      <c r="LY8" s="24" t="s">
        <v>53</v>
      </c>
      <c r="LZ8" s="22" t="s">
        <v>54</v>
      </c>
      <c r="MA8" s="21" t="s">
        <v>55</v>
      </c>
      <c r="MB8" s="22" t="s">
        <v>54</v>
      </c>
      <c r="MC8" s="21" t="s">
        <v>57</v>
      </c>
      <c r="MD8" s="21" t="s">
        <v>56</v>
      </c>
      <c r="ME8" s="25" t="s">
        <v>54</v>
      </c>
      <c r="MF8" s="24" t="s">
        <v>53</v>
      </c>
      <c r="MG8" s="22" t="s">
        <v>54</v>
      </c>
      <c r="MH8" s="21" t="s">
        <v>55</v>
      </c>
      <c r="MI8" s="22" t="s">
        <v>54</v>
      </c>
      <c r="MJ8" s="21" t="s">
        <v>57</v>
      </c>
      <c r="MK8" s="21" t="s">
        <v>56</v>
      </c>
      <c r="ML8" s="25" t="s">
        <v>54</v>
      </c>
      <c r="MM8" s="24" t="s">
        <v>53</v>
      </c>
      <c r="MN8" s="22" t="s">
        <v>54</v>
      </c>
      <c r="MO8" s="21" t="s">
        <v>55</v>
      </c>
      <c r="MP8" s="22" t="s">
        <v>54</v>
      </c>
      <c r="MQ8" s="21" t="s">
        <v>57</v>
      </c>
      <c r="MR8" s="21" t="s">
        <v>56</v>
      </c>
      <c r="MS8" s="25" t="s">
        <v>54</v>
      </c>
      <c r="MT8" s="24" t="s">
        <v>53</v>
      </c>
      <c r="MU8" s="22" t="s">
        <v>54</v>
      </c>
      <c r="MV8" s="21" t="s">
        <v>55</v>
      </c>
      <c r="MW8" s="22" t="s">
        <v>54</v>
      </c>
      <c r="MX8" s="21" t="s">
        <v>57</v>
      </c>
      <c r="MY8" s="21" t="s">
        <v>56</v>
      </c>
      <c r="MZ8" s="25" t="s">
        <v>54</v>
      </c>
      <c r="NA8" s="24" t="s">
        <v>53</v>
      </c>
      <c r="NB8" s="22" t="s">
        <v>54</v>
      </c>
      <c r="NC8" s="21" t="s">
        <v>55</v>
      </c>
      <c r="ND8" s="22" t="s">
        <v>54</v>
      </c>
      <c r="NE8" s="21" t="s">
        <v>57</v>
      </c>
      <c r="NF8" s="21" t="s">
        <v>56</v>
      </c>
      <c r="NG8" s="25" t="s">
        <v>54</v>
      </c>
      <c r="NH8" s="24" t="s">
        <v>53</v>
      </c>
      <c r="NI8" s="22" t="s">
        <v>54</v>
      </c>
      <c r="NJ8" s="21" t="s">
        <v>55</v>
      </c>
      <c r="NK8" s="22" t="s">
        <v>54</v>
      </c>
      <c r="NL8" s="21" t="s">
        <v>57</v>
      </c>
      <c r="NM8" s="21" t="s">
        <v>56</v>
      </c>
      <c r="NN8" s="25" t="s">
        <v>54</v>
      </c>
      <c r="NO8" s="24" t="s">
        <v>53</v>
      </c>
      <c r="NP8" s="22" t="s">
        <v>54</v>
      </c>
      <c r="NQ8" s="21" t="s">
        <v>55</v>
      </c>
      <c r="NR8" s="22" t="s">
        <v>54</v>
      </c>
      <c r="NS8" s="21" t="s">
        <v>57</v>
      </c>
      <c r="NT8" s="21" t="s">
        <v>56</v>
      </c>
      <c r="NU8" s="25" t="s">
        <v>54</v>
      </c>
      <c r="NV8" s="24" t="s">
        <v>53</v>
      </c>
      <c r="NW8" s="22" t="s">
        <v>54</v>
      </c>
      <c r="NX8" s="21" t="s">
        <v>55</v>
      </c>
      <c r="NY8" s="22" t="s">
        <v>54</v>
      </c>
      <c r="NZ8" s="21" t="s">
        <v>57</v>
      </c>
      <c r="OA8" s="21" t="s">
        <v>56</v>
      </c>
      <c r="OB8" s="25" t="s">
        <v>54</v>
      </c>
      <c r="OC8" s="24" t="s">
        <v>53</v>
      </c>
      <c r="OD8" s="22" t="s">
        <v>54</v>
      </c>
      <c r="OE8" s="21" t="s">
        <v>55</v>
      </c>
      <c r="OF8" s="22" t="s">
        <v>54</v>
      </c>
      <c r="OG8" s="21" t="s">
        <v>57</v>
      </c>
      <c r="OH8" s="21" t="s">
        <v>56</v>
      </c>
      <c r="OI8" s="25" t="s">
        <v>54</v>
      </c>
      <c r="OJ8" s="24" t="s">
        <v>53</v>
      </c>
      <c r="OK8" s="22" t="s">
        <v>54</v>
      </c>
      <c r="OL8" s="21" t="s">
        <v>55</v>
      </c>
      <c r="OM8" s="22" t="s">
        <v>54</v>
      </c>
      <c r="ON8" s="21" t="s">
        <v>57</v>
      </c>
      <c r="OO8" s="21" t="s">
        <v>56</v>
      </c>
      <c r="OP8" s="25" t="s">
        <v>54</v>
      </c>
      <c r="OQ8" s="24" t="s">
        <v>53</v>
      </c>
      <c r="OR8" s="22" t="s">
        <v>54</v>
      </c>
      <c r="OS8" s="21" t="s">
        <v>55</v>
      </c>
      <c r="OT8" s="22" t="s">
        <v>54</v>
      </c>
      <c r="OU8" s="21" t="s">
        <v>57</v>
      </c>
      <c r="OV8" s="21" t="s">
        <v>56</v>
      </c>
      <c r="OW8" s="22" t="s">
        <v>54</v>
      </c>
      <c r="OX8" s="24" t="s">
        <v>53</v>
      </c>
      <c r="OY8" s="22" t="s">
        <v>54</v>
      </c>
      <c r="OZ8" s="21" t="s">
        <v>55</v>
      </c>
      <c r="PA8" s="22" t="s">
        <v>54</v>
      </c>
      <c r="PB8" s="21" t="s">
        <v>57</v>
      </c>
      <c r="PC8" s="21" t="s">
        <v>56</v>
      </c>
      <c r="PD8" s="25" t="s">
        <v>54</v>
      </c>
      <c r="PE8" s="24" t="s">
        <v>53</v>
      </c>
      <c r="PF8" s="22" t="s">
        <v>54</v>
      </c>
      <c r="PG8" s="21" t="s">
        <v>55</v>
      </c>
      <c r="PH8" s="22" t="s">
        <v>54</v>
      </c>
      <c r="PI8" s="21" t="s">
        <v>57</v>
      </c>
      <c r="PJ8" s="21" t="s">
        <v>56</v>
      </c>
      <c r="PK8" s="25" t="s">
        <v>54</v>
      </c>
      <c r="PL8" s="24" t="s">
        <v>53</v>
      </c>
      <c r="PM8" s="22" t="s">
        <v>54</v>
      </c>
      <c r="PN8" s="21" t="s">
        <v>55</v>
      </c>
      <c r="PO8" s="22" t="s">
        <v>54</v>
      </c>
      <c r="PP8" s="21" t="s">
        <v>57</v>
      </c>
      <c r="PQ8" s="21" t="s">
        <v>56</v>
      </c>
      <c r="PR8" s="25" t="s">
        <v>54</v>
      </c>
      <c r="PS8" s="24" t="s">
        <v>53</v>
      </c>
      <c r="PT8" s="22" t="s">
        <v>54</v>
      </c>
      <c r="PU8" s="21" t="s">
        <v>55</v>
      </c>
      <c r="PV8" s="22" t="s">
        <v>54</v>
      </c>
      <c r="PW8" s="21" t="s">
        <v>57</v>
      </c>
      <c r="PX8" s="21" t="s">
        <v>56</v>
      </c>
      <c r="PY8" s="25" t="s">
        <v>54</v>
      </c>
      <c r="PZ8" s="24" t="s">
        <v>53</v>
      </c>
      <c r="QA8" s="22" t="s">
        <v>54</v>
      </c>
      <c r="QB8" s="21" t="s">
        <v>55</v>
      </c>
      <c r="QC8" s="22" t="s">
        <v>54</v>
      </c>
      <c r="QD8" s="21" t="s">
        <v>57</v>
      </c>
      <c r="QE8" s="21" t="s">
        <v>56</v>
      </c>
      <c r="QF8" s="25" t="s">
        <v>54</v>
      </c>
      <c r="QG8" s="24" t="s">
        <v>53</v>
      </c>
      <c r="QH8" s="22" t="s">
        <v>54</v>
      </c>
      <c r="QI8" s="21" t="s">
        <v>55</v>
      </c>
      <c r="QJ8" s="22" t="s">
        <v>54</v>
      </c>
      <c r="QK8" s="21" t="s">
        <v>57</v>
      </c>
      <c r="QL8" s="21" t="s">
        <v>56</v>
      </c>
      <c r="QM8" s="25" t="s">
        <v>54</v>
      </c>
      <c r="QN8" s="24" t="s">
        <v>53</v>
      </c>
      <c r="QO8" s="22" t="s">
        <v>54</v>
      </c>
      <c r="QP8" s="21" t="s">
        <v>55</v>
      </c>
      <c r="QQ8" s="22" t="s">
        <v>54</v>
      </c>
      <c r="QR8" s="21" t="s">
        <v>57</v>
      </c>
      <c r="QS8" s="21" t="s">
        <v>56</v>
      </c>
      <c r="QT8" s="25" t="s">
        <v>54</v>
      </c>
      <c r="QU8" s="24" t="s">
        <v>53</v>
      </c>
      <c r="QV8" s="22" t="s">
        <v>54</v>
      </c>
      <c r="QW8" s="21" t="s">
        <v>55</v>
      </c>
      <c r="QX8" s="22" t="s">
        <v>54</v>
      </c>
      <c r="QY8" s="21" t="s">
        <v>57</v>
      </c>
      <c r="QZ8" s="21" t="s">
        <v>56</v>
      </c>
      <c r="RA8" s="25" t="s">
        <v>54</v>
      </c>
      <c r="RB8" s="24" t="s">
        <v>53</v>
      </c>
      <c r="RC8" s="22" t="s">
        <v>54</v>
      </c>
      <c r="RD8" s="21" t="s">
        <v>55</v>
      </c>
      <c r="RE8" s="22" t="s">
        <v>54</v>
      </c>
      <c r="RF8" s="21" t="s">
        <v>57</v>
      </c>
      <c r="RG8" s="21" t="s">
        <v>56</v>
      </c>
      <c r="RH8" s="25" t="s">
        <v>54</v>
      </c>
      <c r="RI8" s="24" t="s">
        <v>53</v>
      </c>
      <c r="RJ8" s="22" t="s">
        <v>54</v>
      </c>
      <c r="RK8" s="21" t="s">
        <v>55</v>
      </c>
      <c r="RL8" s="22" t="s">
        <v>54</v>
      </c>
      <c r="RM8" s="21" t="s">
        <v>57</v>
      </c>
      <c r="RN8" s="21" t="s">
        <v>56</v>
      </c>
      <c r="RO8" s="25" t="s">
        <v>54</v>
      </c>
      <c r="RP8" s="24" t="s">
        <v>53</v>
      </c>
      <c r="RQ8" s="22" t="s">
        <v>54</v>
      </c>
      <c r="RR8" s="21" t="s">
        <v>55</v>
      </c>
      <c r="RS8" s="22" t="s">
        <v>54</v>
      </c>
      <c r="RT8" s="21" t="s">
        <v>57</v>
      </c>
      <c r="RU8" s="21" t="s">
        <v>56</v>
      </c>
      <c r="RV8" s="25" t="s">
        <v>54</v>
      </c>
      <c r="RW8" s="24" t="s">
        <v>53</v>
      </c>
      <c r="RX8" s="22" t="s">
        <v>54</v>
      </c>
      <c r="RY8" s="21" t="s">
        <v>55</v>
      </c>
      <c r="RZ8" s="22" t="s">
        <v>54</v>
      </c>
      <c r="SA8" s="21" t="s">
        <v>57</v>
      </c>
      <c r="SB8" s="21" t="s">
        <v>56</v>
      </c>
      <c r="SC8" s="25" t="s">
        <v>54</v>
      </c>
      <c r="SD8" s="24" t="s">
        <v>53</v>
      </c>
      <c r="SE8" s="22" t="s">
        <v>54</v>
      </c>
      <c r="SF8" s="21" t="s">
        <v>55</v>
      </c>
      <c r="SG8" s="22" t="s">
        <v>54</v>
      </c>
      <c r="SH8" s="21" t="s">
        <v>57</v>
      </c>
      <c r="SI8" s="21" t="s">
        <v>56</v>
      </c>
      <c r="SJ8" s="25" t="s">
        <v>54</v>
      </c>
      <c r="SK8" s="24" t="s">
        <v>53</v>
      </c>
      <c r="SL8" s="22" t="s">
        <v>54</v>
      </c>
      <c r="SM8" s="21" t="s">
        <v>55</v>
      </c>
      <c r="SN8" s="22" t="s">
        <v>54</v>
      </c>
      <c r="SO8" s="21" t="s">
        <v>57</v>
      </c>
      <c r="SP8" s="21" t="s">
        <v>56</v>
      </c>
      <c r="SQ8" s="25" t="s">
        <v>54</v>
      </c>
    </row>
    <row r="9" spans="1:1024" x14ac:dyDescent="0.3">
      <c r="A9" s="26" t="s">
        <v>58</v>
      </c>
      <c r="B9" s="27">
        <v>443658</v>
      </c>
      <c r="C9" s="28">
        <f t="shared" ref="C9:C28" si="0">B9/B$30*100</f>
        <v>5.1701847528389768</v>
      </c>
      <c r="D9" s="29">
        <v>422404</v>
      </c>
      <c r="E9" s="28">
        <f t="shared" ref="E9:E28" si="1">D9/D$30*100</f>
        <v>4.8546174226477934</v>
      </c>
      <c r="F9" s="29">
        <f t="shared" ref="F9:F28" si="2">B9+D9</f>
        <v>866062</v>
      </c>
      <c r="G9" s="30">
        <f t="shared" ref="G9:G28" si="3">F9/F$30*100</f>
        <v>5.0113055871536449</v>
      </c>
      <c r="H9" s="31">
        <v>0</v>
      </c>
      <c r="I9" s="32">
        <f t="shared" ref="I9:I28" si="4">H9/H$30*100</f>
        <v>0</v>
      </c>
      <c r="J9" s="31">
        <v>0</v>
      </c>
      <c r="K9" s="32">
        <f t="shared" ref="K9:K28" si="5">J9/J$30*100</f>
        <v>0</v>
      </c>
      <c r="L9" s="33">
        <f t="shared" ref="L9:L28" si="6">M9-H9-J9</f>
        <v>0</v>
      </c>
      <c r="M9" s="34">
        <f t="shared" ref="M9:M28" si="7">H9+J9</f>
        <v>0</v>
      </c>
      <c r="N9" s="35">
        <f t="shared" ref="N9:N28" si="8">M9/M$30*100</f>
        <v>0</v>
      </c>
      <c r="O9" s="31">
        <v>0</v>
      </c>
      <c r="P9" s="32">
        <f t="shared" ref="P9:P28" si="9">O9/O$30*100</f>
        <v>0</v>
      </c>
      <c r="Q9" s="31">
        <v>0</v>
      </c>
      <c r="R9" s="32">
        <f t="shared" ref="R9:R28" si="10">Q9/Q$30*100</f>
        <v>0</v>
      </c>
      <c r="S9" s="33">
        <f t="shared" ref="S9:S28" si="11">T9-O9-Q9</f>
        <v>0</v>
      </c>
      <c r="T9" s="34">
        <f t="shared" ref="T9:T28" si="12">O9+Q9</f>
        <v>0</v>
      </c>
      <c r="U9" s="35">
        <f t="shared" ref="U9:U28" si="13">T9/T$30*100</f>
        <v>0</v>
      </c>
      <c r="V9" s="31">
        <v>0</v>
      </c>
      <c r="W9" s="32">
        <f t="shared" ref="W9:W28" si="14">V9/V$30*100</f>
        <v>0</v>
      </c>
      <c r="X9" s="31">
        <v>0</v>
      </c>
      <c r="Y9" s="32">
        <f t="shared" ref="Y9:Y28" si="15">X9/X$30*100</f>
        <v>0</v>
      </c>
      <c r="Z9" s="33">
        <f t="shared" ref="Z9:Z28" si="16">AA9-V9-X9</f>
        <v>0</v>
      </c>
      <c r="AA9" s="34">
        <f t="shared" ref="AA9:AA28" si="17">V9+X9</f>
        <v>0</v>
      </c>
      <c r="AB9" s="35">
        <f t="shared" ref="AB9:AB28" si="18">AA9/AA$30*100</f>
        <v>0</v>
      </c>
      <c r="AC9" s="31">
        <v>0</v>
      </c>
      <c r="AD9" s="32">
        <f t="shared" ref="AD9:AD28" si="19">AC9/AC$30*100</f>
        <v>0</v>
      </c>
      <c r="AE9" s="31">
        <v>0</v>
      </c>
      <c r="AF9" s="32">
        <f t="shared" ref="AF9:AF28" si="20">AE9/AE$30*100</f>
        <v>0</v>
      </c>
      <c r="AG9" s="33">
        <f t="shared" ref="AG9:AG28" si="21">AH9-AC9-AE9</f>
        <v>0</v>
      </c>
      <c r="AH9" s="34">
        <f t="shared" ref="AH9:AH28" si="22">AC9+AE9</f>
        <v>0</v>
      </c>
      <c r="AI9" s="35">
        <f t="shared" ref="AI9:AI28" si="23">AH9/AH$30*100</f>
        <v>0</v>
      </c>
      <c r="AJ9" s="31">
        <v>0</v>
      </c>
      <c r="AK9" s="32">
        <f t="shared" ref="AK9:AK28" si="24">AJ9/AJ$30*100</f>
        <v>0</v>
      </c>
      <c r="AL9" s="31">
        <v>0</v>
      </c>
      <c r="AM9" s="32">
        <f t="shared" ref="AM9:AM28" si="25">AL9/AL$30*100</f>
        <v>0</v>
      </c>
      <c r="AN9" s="33">
        <f t="shared" ref="AN9:AN28" si="26">AO9-AJ9-AL9</f>
        <v>0</v>
      </c>
      <c r="AO9" s="34">
        <f t="shared" ref="AO9:AO28" si="27">AJ9+AL9</f>
        <v>0</v>
      </c>
      <c r="AP9" s="35">
        <f t="shared" ref="AP9:AP28" si="28">AO9/AO$30*100</f>
        <v>0</v>
      </c>
      <c r="AQ9" s="31">
        <v>0</v>
      </c>
      <c r="AR9" s="32">
        <f t="shared" ref="AR9:AR28" si="29">AQ9/AQ$30*100</f>
        <v>0</v>
      </c>
      <c r="AS9" s="31">
        <v>0</v>
      </c>
      <c r="AT9" s="32">
        <f t="shared" ref="AT9:AT28" si="30">AS9/AS$30*100</f>
        <v>0</v>
      </c>
      <c r="AU9" s="33">
        <f t="shared" ref="AU9:AU28" si="31">AV9-AQ9-AS9</f>
        <v>0</v>
      </c>
      <c r="AV9" s="34">
        <f t="shared" ref="AV9:AV28" si="32">AQ9+AS9</f>
        <v>0</v>
      </c>
      <c r="AW9" s="35">
        <f t="shared" ref="AW9:AW28" si="33">AV9/AV$30*100</f>
        <v>0</v>
      </c>
      <c r="AX9" s="31">
        <v>0</v>
      </c>
      <c r="AY9" s="32">
        <f t="shared" ref="AY9:AY28" si="34">AX9/AX$30*100</f>
        <v>0</v>
      </c>
      <c r="AZ9" s="31">
        <v>0</v>
      </c>
      <c r="BA9" s="32">
        <f t="shared" ref="BA9:BA28" si="35">AZ9/AZ$30*100</f>
        <v>0</v>
      </c>
      <c r="BB9" s="33">
        <f t="shared" ref="BB9:BB28" si="36">BC9-AX9-AZ9</f>
        <v>0</v>
      </c>
      <c r="BC9" s="34">
        <f t="shared" ref="BC9:BC28" si="37">AX9+AZ9</f>
        <v>0</v>
      </c>
      <c r="BD9" s="35">
        <f t="shared" ref="BD9:BD28" si="38">BC9/BC$30*100</f>
        <v>0</v>
      </c>
      <c r="BE9" s="31">
        <v>0</v>
      </c>
      <c r="BF9" s="32">
        <f t="shared" ref="BF9:BF28" si="39">BE9/BE$30*100</f>
        <v>0</v>
      </c>
      <c r="BG9" s="31">
        <v>0</v>
      </c>
      <c r="BH9" s="32">
        <f t="shared" ref="BH9:BH28" si="40">BG9/BG$30*100</f>
        <v>0</v>
      </c>
      <c r="BI9" s="33">
        <f t="shared" ref="BI9:BI28" si="41">BJ9-BE9-BG9</f>
        <v>0</v>
      </c>
      <c r="BJ9" s="34">
        <f t="shared" ref="BJ9:BJ28" si="42">BE9+BG9</f>
        <v>0</v>
      </c>
      <c r="BK9" s="35">
        <f t="shared" ref="BK9:BK28" si="43">BJ9/BJ$30*100</f>
        <v>0</v>
      </c>
      <c r="BL9" s="31">
        <v>0</v>
      </c>
      <c r="BM9" s="32">
        <f t="shared" ref="BM9:BM28" si="44">BL9/BL$30*100</f>
        <v>0</v>
      </c>
      <c r="BN9" s="31">
        <v>0</v>
      </c>
      <c r="BO9" s="32">
        <f t="shared" ref="BO9:BO28" si="45">BN9/BN$30*100</f>
        <v>0</v>
      </c>
      <c r="BP9" s="33">
        <f t="shared" ref="BP9:BP28" si="46">BQ9-BL9-BN9</f>
        <v>0</v>
      </c>
      <c r="BQ9" s="34">
        <f t="shared" ref="BQ9:BQ28" si="47">BL9+BN9</f>
        <v>0</v>
      </c>
      <c r="BR9" s="35">
        <f t="shared" ref="BR9:BR28" si="48">BQ9/BQ$30*100</f>
        <v>0</v>
      </c>
      <c r="BS9" s="31">
        <v>0</v>
      </c>
      <c r="BT9" s="32">
        <f t="shared" ref="BT9:BT28" si="49">BS9/BS$30*100</f>
        <v>0</v>
      </c>
      <c r="BU9" s="31">
        <v>0</v>
      </c>
      <c r="BV9" s="32">
        <f t="shared" ref="BV9:BV28" si="50">BU9/BU$30*100</f>
        <v>0</v>
      </c>
      <c r="BW9" s="33">
        <f t="shared" ref="BW9:BW28" si="51">BX9-BS9-BU9</f>
        <v>0</v>
      </c>
      <c r="BX9" s="34">
        <f t="shared" ref="BX9:BX28" si="52">BS9+BU9</f>
        <v>0</v>
      </c>
      <c r="BY9" s="35">
        <f t="shared" ref="BY9:BY28" si="53">BX9/BX$30*100</f>
        <v>0</v>
      </c>
      <c r="BZ9" s="31">
        <v>0</v>
      </c>
      <c r="CA9" s="32">
        <f t="shared" ref="CA9:CA28" si="54">BZ9/BZ$30*100</f>
        <v>0</v>
      </c>
      <c r="CB9" s="31">
        <v>0</v>
      </c>
      <c r="CC9" s="32">
        <f t="shared" ref="CC9:CC28" si="55">CB9/CB$30*100</f>
        <v>0</v>
      </c>
      <c r="CD9" s="33">
        <f t="shared" ref="CD9:CD28" si="56">CE9-BZ9-CB9</f>
        <v>0</v>
      </c>
      <c r="CE9" s="34">
        <f t="shared" ref="CE9:CE28" si="57">BZ9+CB9</f>
        <v>0</v>
      </c>
      <c r="CF9" s="35">
        <f t="shared" ref="CF9:CF28" si="58">CE9/CE$30*100</f>
        <v>0</v>
      </c>
      <c r="CG9" s="31">
        <v>0</v>
      </c>
      <c r="CH9" s="32">
        <f t="shared" ref="CH9:CH28" si="59">CG9/CG$30*100</f>
        <v>0</v>
      </c>
      <c r="CI9" s="31">
        <v>0</v>
      </c>
      <c r="CJ9" s="32">
        <f t="shared" ref="CJ9:CJ28" si="60">CI9/CI$30*100</f>
        <v>0</v>
      </c>
      <c r="CK9" s="33">
        <f t="shared" ref="CK9:CK28" si="61">CL9-CG9-CI9</f>
        <v>0</v>
      </c>
      <c r="CL9" s="34">
        <f t="shared" ref="CL9:CL28" si="62">CG9+CI9</f>
        <v>0</v>
      </c>
      <c r="CM9" s="35">
        <f t="shared" ref="CM9:CM28" si="63">CL9/CL$30*100</f>
        <v>0</v>
      </c>
      <c r="CN9" s="31">
        <v>0</v>
      </c>
      <c r="CO9" s="32">
        <f t="shared" ref="CO9:CO28" si="64">CN9/CN$30*100</f>
        <v>0</v>
      </c>
      <c r="CP9" s="31">
        <v>0</v>
      </c>
      <c r="CQ9" s="32">
        <f t="shared" ref="CQ9:CQ28" si="65">CP9/CP$30*100</f>
        <v>0</v>
      </c>
      <c r="CR9" s="33">
        <f t="shared" ref="CR9:CR28" si="66">CS9-CN9-CP9</f>
        <v>0</v>
      </c>
      <c r="CS9" s="34">
        <f t="shared" ref="CS9:CS28" si="67">CN9+CP9</f>
        <v>0</v>
      </c>
      <c r="CT9" s="35">
        <f t="shared" ref="CT9:CT28" si="68">CS9/CS$30*100</f>
        <v>0</v>
      </c>
      <c r="CU9" s="31">
        <v>0</v>
      </c>
      <c r="CV9" s="32">
        <f t="shared" ref="CV9:CV28" si="69">CU9/CU$30*100</f>
        <v>0</v>
      </c>
      <c r="CW9" s="31">
        <v>0</v>
      </c>
      <c r="CX9" s="32">
        <f t="shared" ref="CX9:CX28" si="70">CW9/CW$30*100</f>
        <v>0</v>
      </c>
      <c r="CY9" s="33">
        <f t="shared" ref="CY9:CY28" si="71">CZ9-CU9-CW9</f>
        <v>0</v>
      </c>
      <c r="CZ9" s="34">
        <f t="shared" ref="CZ9:CZ28" si="72">CU9+CW9</f>
        <v>0</v>
      </c>
      <c r="DA9" s="35">
        <f t="shared" ref="DA9:DA28" si="73">CZ9/CZ$30*100</f>
        <v>0</v>
      </c>
      <c r="DB9" s="31">
        <v>0</v>
      </c>
      <c r="DC9" s="32">
        <f t="shared" ref="DC9:DC28" si="74">DB9/DB$30*100</f>
        <v>0</v>
      </c>
      <c r="DD9" s="31">
        <v>0</v>
      </c>
      <c r="DE9" s="32">
        <f t="shared" ref="DE9:DE28" si="75">DD9/DD$30*100</f>
        <v>0</v>
      </c>
      <c r="DF9" s="33">
        <f t="shared" ref="DF9:DF28" si="76">DG9-DB9-DD9</f>
        <v>0</v>
      </c>
      <c r="DG9" s="34">
        <f t="shared" ref="DG9:DG28" si="77">DB9+DD9</f>
        <v>0</v>
      </c>
      <c r="DH9" s="35">
        <f t="shared" ref="DH9:DH28" si="78">DG9/DG$30*100</f>
        <v>0</v>
      </c>
      <c r="DI9" s="31">
        <v>0</v>
      </c>
      <c r="DJ9" s="32">
        <f t="shared" ref="DJ9:DJ28" si="79">DI9/DI$30*100</f>
        <v>0</v>
      </c>
      <c r="DK9" s="31">
        <v>0</v>
      </c>
      <c r="DL9" s="32">
        <f t="shared" ref="DL9:DL28" si="80">DK9/DK$30*100</f>
        <v>0</v>
      </c>
      <c r="DM9" s="33">
        <f t="shared" ref="DM9:DM28" si="81">DN9-DI9-DK9</f>
        <v>0</v>
      </c>
      <c r="DN9" s="34">
        <f t="shared" ref="DN9:DN28" si="82">DI9+DK9</f>
        <v>0</v>
      </c>
      <c r="DO9" s="35">
        <f t="shared" ref="DO9:DO28" si="83">DN9/DN$30*100</f>
        <v>0</v>
      </c>
      <c r="DP9" s="31">
        <v>0</v>
      </c>
      <c r="DQ9" s="32">
        <f t="shared" ref="DQ9:DQ28" si="84">DP9/DP$30*100</f>
        <v>0</v>
      </c>
      <c r="DR9" s="31">
        <v>0</v>
      </c>
      <c r="DS9" s="32">
        <f t="shared" ref="DS9:DS28" si="85">DR9/DR$30*100</f>
        <v>0</v>
      </c>
      <c r="DT9" s="33">
        <f t="shared" ref="DT9:DT28" si="86">DU9-DP9-DR9</f>
        <v>0</v>
      </c>
      <c r="DU9" s="34">
        <f t="shared" ref="DU9:DU28" si="87">DP9+DR9</f>
        <v>0</v>
      </c>
      <c r="DV9" s="35">
        <f t="shared" ref="DV9:DV28" si="88">DU9/DU$30*100</f>
        <v>0</v>
      </c>
      <c r="DW9" s="31">
        <v>0</v>
      </c>
      <c r="DX9" s="32">
        <f t="shared" ref="DX9:DX28" si="89">DW9/DW$30*100</f>
        <v>0</v>
      </c>
      <c r="DY9" s="31">
        <v>0</v>
      </c>
      <c r="DZ9" s="32">
        <f t="shared" ref="DZ9:DZ28" si="90">DY9/DY$30*100</f>
        <v>0</v>
      </c>
      <c r="EA9" s="33">
        <f t="shared" ref="EA9:EA28" si="91">EB9-DW9-DY9</f>
        <v>0</v>
      </c>
      <c r="EB9" s="34">
        <f t="shared" ref="EB9:EB28" si="92">DW9+DY9</f>
        <v>0</v>
      </c>
      <c r="EC9" s="35">
        <f t="shared" ref="EC9:EC28" si="93">EB9/EB$30*100</f>
        <v>0</v>
      </c>
      <c r="ED9" s="31">
        <v>0</v>
      </c>
      <c r="EE9" s="32">
        <f t="shared" ref="EE9:EE28" si="94">ED9/ED$30*100</f>
        <v>0</v>
      </c>
      <c r="EF9" s="31">
        <v>0</v>
      </c>
      <c r="EG9" s="32">
        <f t="shared" ref="EG9:EG28" si="95">EF9/EF$30*100</f>
        <v>0</v>
      </c>
      <c r="EH9" s="33">
        <f t="shared" ref="EH9:EH28" si="96">EI9-ED9-EF9</f>
        <v>0</v>
      </c>
      <c r="EI9" s="34">
        <f t="shared" ref="EI9:EI28" si="97">ED9+EF9</f>
        <v>0</v>
      </c>
      <c r="EJ9" s="35">
        <f t="shared" ref="EJ9:EJ28" si="98">EI9/EI$30*100</f>
        <v>0</v>
      </c>
      <c r="EK9" s="31">
        <v>0</v>
      </c>
      <c r="EL9" s="32">
        <f t="shared" ref="EL9:EL28" si="99">EK9/EK$30*100</f>
        <v>0</v>
      </c>
      <c r="EM9" s="31">
        <v>0</v>
      </c>
      <c r="EN9" s="32">
        <f t="shared" ref="EN9:EN28" si="100">EM9/EM$30*100</f>
        <v>0</v>
      </c>
      <c r="EO9" s="33">
        <f t="shared" ref="EO9:EO28" si="101">EP9-EK9-EM9</f>
        <v>0</v>
      </c>
      <c r="EP9" s="34">
        <f t="shared" ref="EP9:EP28" si="102">EK9+EM9</f>
        <v>0</v>
      </c>
      <c r="EQ9" s="35">
        <f t="shared" ref="EQ9:EQ28" si="103">EP9/EP$30*100</f>
        <v>0</v>
      </c>
      <c r="ER9" s="31">
        <v>0</v>
      </c>
      <c r="ES9" s="32">
        <f t="shared" ref="ES9:ES28" si="104">ER9/ER$30*100</f>
        <v>0</v>
      </c>
      <c r="ET9" s="31">
        <v>0</v>
      </c>
      <c r="EU9" s="32">
        <f t="shared" ref="EU9:EU28" si="105">ET9/ET$30*100</f>
        <v>0</v>
      </c>
      <c r="EV9" s="33">
        <f t="shared" ref="EV9:EV28" si="106">EW9-ER9-ET9</f>
        <v>0</v>
      </c>
      <c r="EW9" s="34">
        <f t="shared" ref="EW9:EW28" si="107">ER9+ET9</f>
        <v>0</v>
      </c>
      <c r="EX9" s="35">
        <f t="shared" ref="EX9:EX28" si="108">EW9/EW$30*100</f>
        <v>0</v>
      </c>
      <c r="EY9" s="31">
        <v>0</v>
      </c>
      <c r="EZ9" s="32">
        <f t="shared" ref="EZ9:EZ28" si="109">EY9/EY$30*100</f>
        <v>0</v>
      </c>
      <c r="FA9" s="31">
        <v>0</v>
      </c>
      <c r="FB9" s="32">
        <f t="shared" ref="FB9:FB28" si="110">FA9/FA$30*100</f>
        <v>0</v>
      </c>
      <c r="FC9" s="33">
        <f t="shared" ref="FC9:FC28" si="111">FD9-EY9-FA9</f>
        <v>0</v>
      </c>
      <c r="FD9" s="34">
        <f t="shared" ref="FD9:FD28" si="112">EY9+FA9</f>
        <v>0</v>
      </c>
      <c r="FE9" s="35">
        <f t="shared" ref="FE9:FE28" si="113">FD9/FD$30*100</f>
        <v>0</v>
      </c>
      <c r="FF9" s="36">
        <v>0</v>
      </c>
      <c r="FG9" s="32">
        <f t="shared" ref="FG9:FG28" si="114">FF9/FF$30*100</f>
        <v>0</v>
      </c>
      <c r="FH9" s="36">
        <v>0</v>
      </c>
      <c r="FI9" s="32">
        <f t="shared" ref="FI9:FI28" si="115">FH9/FH$30*100</f>
        <v>0</v>
      </c>
      <c r="FJ9" s="33">
        <f t="shared" ref="FJ9:FJ28" si="116">FK9-FF9-FH9</f>
        <v>0</v>
      </c>
      <c r="FK9" s="34">
        <f t="shared" ref="FK9:FK28" si="117">FF9+FH9</f>
        <v>0</v>
      </c>
      <c r="FL9" s="35">
        <f t="shared" ref="FL9:FL28" si="118">FK9/FK$30*100</f>
        <v>0</v>
      </c>
      <c r="FM9" s="36">
        <v>0</v>
      </c>
      <c r="FN9" s="32">
        <f t="shared" ref="FN9:FN28" si="119">FM9/FM$30*100</f>
        <v>0</v>
      </c>
      <c r="FO9" s="36">
        <v>0</v>
      </c>
      <c r="FP9" s="32">
        <f t="shared" ref="FP9:FP28" si="120">FO9/FO$30*100</f>
        <v>0</v>
      </c>
      <c r="FQ9" s="33">
        <f t="shared" ref="FQ9:FQ28" si="121">FR9-FM9-FO9</f>
        <v>0</v>
      </c>
      <c r="FR9" s="34">
        <f t="shared" ref="FR9:FR28" si="122">FM9+FO9</f>
        <v>0</v>
      </c>
      <c r="FS9" s="35">
        <f t="shared" ref="FS9:FS28" si="123">FR9/FR$30*100</f>
        <v>0</v>
      </c>
      <c r="FT9" s="36">
        <v>0</v>
      </c>
      <c r="FU9" s="32">
        <f t="shared" ref="FU9:FU28" si="124">FT9/FT$30*100</f>
        <v>0</v>
      </c>
      <c r="FV9" s="36">
        <v>0</v>
      </c>
      <c r="FW9" s="32">
        <f t="shared" ref="FW9:FW28" si="125">FV9/FV$30*100</f>
        <v>0</v>
      </c>
      <c r="FX9" s="33">
        <f t="shared" ref="FX9:FX28" si="126">FY9-FT9-FV9</f>
        <v>0</v>
      </c>
      <c r="FY9" s="34">
        <f t="shared" ref="FY9:FY28" si="127">FT9+FV9</f>
        <v>0</v>
      </c>
      <c r="FZ9" s="35">
        <f t="shared" ref="FZ9:FZ28" si="128">FY9/FY$30*100</f>
        <v>0</v>
      </c>
      <c r="GA9" s="36">
        <v>0</v>
      </c>
      <c r="GB9" s="32">
        <f t="shared" ref="GB9:GB28" si="129">GA9/GA$30*100</f>
        <v>0</v>
      </c>
      <c r="GC9" s="36">
        <v>0</v>
      </c>
      <c r="GD9" s="32">
        <f t="shared" ref="GD9:GD28" si="130">GC9/GC$30*100</f>
        <v>0</v>
      </c>
      <c r="GE9" s="33">
        <f t="shared" ref="GE9:GE28" si="131">GF9-GA9-GC9</f>
        <v>0</v>
      </c>
      <c r="GF9" s="34">
        <f t="shared" ref="GF9:GF28" si="132">GA9+GC9</f>
        <v>0</v>
      </c>
      <c r="GG9" s="35">
        <f t="shared" ref="GG9:GG28" si="133">GF9/GF$30*100</f>
        <v>0</v>
      </c>
      <c r="GH9" s="36">
        <v>0</v>
      </c>
      <c r="GI9" s="32">
        <f t="shared" ref="GI9:GI28" si="134">GH9/GH$30*100</f>
        <v>0</v>
      </c>
      <c r="GJ9" s="36">
        <v>0</v>
      </c>
      <c r="GK9" s="32">
        <f t="shared" ref="GK9:GK28" si="135">GJ9/GJ$30*100</f>
        <v>0</v>
      </c>
      <c r="GL9" s="33">
        <f t="shared" ref="GL9:GL28" si="136">GM9-GH9-GJ9</f>
        <v>0</v>
      </c>
      <c r="GM9" s="34">
        <f t="shared" ref="GM9:GM19" si="137">GH9+GJ9</f>
        <v>0</v>
      </c>
      <c r="GN9" s="35">
        <f t="shared" ref="GN9:GN28" si="138">GM9/GM$30*100</f>
        <v>0</v>
      </c>
      <c r="GO9" s="36">
        <v>0</v>
      </c>
      <c r="GP9" s="32">
        <f t="shared" ref="GP9:GP28" si="139">GO9/GO$30*100</f>
        <v>0</v>
      </c>
      <c r="GQ9" s="36">
        <v>0</v>
      </c>
      <c r="GR9" s="32">
        <f t="shared" ref="GR9:GR28" si="140">GQ9/GQ$30*100</f>
        <v>0</v>
      </c>
      <c r="GS9" s="33">
        <f t="shared" ref="GS9:GS28" si="141">GT9-GO9-GQ9</f>
        <v>0</v>
      </c>
      <c r="GT9" s="34">
        <f t="shared" ref="GT9:GT19" si="142">GO9+GQ9</f>
        <v>0</v>
      </c>
      <c r="GU9" s="35">
        <f t="shared" ref="GU9:GU28" si="143">GT9/GT$30*100</f>
        <v>0</v>
      </c>
      <c r="GV9" s="36">
        <v>0</v>
      </c>
      <c r="GW9" s="32">
        <f t="shared" ref="GW9:GW28" si="144">GV9/GV$30*100</f>
        <v>0</v>
      </c>
      <c r="GX9" s="36">
        <v>0</v>
      </c>
      <c r="GY9" s="32">
        <f t="shared" ref="GY9:GY28" si="145">GX9/GX$30*100</f>
        <v>0</v>
      </c>
      <c r="GZ9" s="33">
        <v>0</v>
      </c>
      <c r="HA9" s="34">
        <f t="shared" ref="HA9:HA28" si="146">GV9+GX9</f>
        <v>0</v>
      </c>
      <c r="HB9" s="35">
        <f t="shared" ref="HB9:HB28" si="147">HA9/HA$30*100</f>
        <v>0</v>
      </c>
      <c r="HC9" s="36">
        <v>0</v>
      </c>
      <c r="HD9" s="32">
        <f t="shared" ref="HD9:HD28" si="148">HC9/HC$30*100</f>
        <v>0</v>
      </c>
      <c r="HE9" s="36">
        <v>0</v>
      </c>
      <c r="HF9" s="32">
        <f t="shared" ref="HF9:HF28" si="149">HE9/HE$30*100</f>
        <v>0</v>
      </c>
      <c r="HG9" s="33">
        <v>0</v>
      </c>
      <c r="HH9" s="34">
        <f t="shared" ref="HH9:HH28" si="150">HC9+HE9</f>
        <v>0</v>
      </c>
      <c r="HI9" s="35">
        <f t="shared" ref="HI9:HI28" si="151">HH9/HH$30*100</f>
        <v>0</v>
      </c>
      <c r="HJ9" s="36">
        <v>0</v>
      </c>
      <c r="HK9" s="32">
        <f t="shared" ref="HK9:HK28" si="152">HJ9/HJ$30*100</f>
        <v>0</v>
      </c>
      <c r="HL9" s="36">
        <v>0</v>
      </c>
      <c r="HM9" s="32">
        <f t="shared" ref="HM9:HM28" si="153">HL9/HL$30*100</f>
        <v>0</v>
      </c>
      <c r="HN9" s="33">
        <v>0</v>
      </c>
      <c r="HO9" s="34">
        <f t="shared" ref="HO9:HO28" si="154">HJ9+HL9</f>
        <v>0</v>
      </c>
      <c r="HP9" s="35">
        <f t="shared" ref="HP9:HP28" si="155">HO9/HO$30*100</f>
        <v>0</v>
      </c>
      <c r="HQ9" s="36">
        <v>0</v>
      </c>
      <c r="HR9" s="32">
        <f t="shared" ref="HR9:HR28" si="156">HQ9/HQ$30*100</f>
        <v>0</v>
      </c>
      <c r="HS9" s="36">
        <v>0</v>
      </c>
      <c r="HT9" s="32">
        <f t="shared" ref="HT9:HT28" si="157">HS9/HS$30*100</f>
        <v>0</v>
      </c>
      <c r="HU9" s="33">
        <v>0</v>
      </c>
      <c r="HV9" s="34">
        <f t="shared" ref="HV9:HV28" si="158">HQ9+HS9</f>
        <v>0</v>
      </c>
      <c r="HW9" s="35">
        <f t="shared" ref="HW9:HW28" si="159">HV9/HV$30*100</f>
        <v>0</v>
      </c>
      <c r="HX9" s="36">
        <v>0</v>
      </c>
      <c r="HY9" s="32">
        <f t="shared" ref="HY9:HY28" si="160">HX9/HX$30*100</f>
        <v>0</v>
      </c>
      <c r="HZ9" s="36">
        <v>0</v>
      </c>
      <c r="IA9" s="32">
        <f t="shared" ref="IA9:IA28" si="161">HZ9/HZ$30*100</f>
        <v>0</v>
      </c>
      <c r="IB9" s="33">
        <v>0</v>
      </c>
      <c r="IC9" s="34">
        <f t="shared" ref="IC9:IC28" si="162">HX9+HZ9</f>
        <v>0</v>
      </c>
      <c r="ID9" s="35">
        <f t="shared" ref="ID9:ID28" si="163">IC9/IC$30*100</f>
        <v>0</v>
      </c>
      <c r="IE9" s="36">
        <v>0</v>
      </c>
      <c r="IF9" s="32">
        <f t="shared" ref="IF9:IF28" si="164">IE9/IE$30*100</f>
        <v>0</v>
      </c>
      <c r="IG9" s="36">
        <v>0</v>
      </c>
      <c r="IH9" s="32">
        <f t="shared" ref="IH9:IH28" si="165">IG9/IG$30*100</f>
        <v>0</v>
      </c>
      <c r="II9" s="33">
        <v>0</v>
      </c>
      <c r="IJ9" s="34">
        <f t="shared" ref="IJ9:IJ28" si="166">IE9+IG9</f>
        <v>0</v>
      </c>
      <c r="IK9" s="35">
        <f t="shared" ref="IK9:IK28" si="167">IJ9/IJ$30*100</f>
        <v>0</v>
      </c>
      <c r="IL9" s="36">
        <v>0</v>
      </c>
      <c r="IM9" s="32">
        <f t="shared" ref="IM9:IM28" si="168">IL9/IL$30*100</f>
        <v>0</v>
      </c>
      <c r="IN9" s="36">
        <v>0</v>
      </c>
      <c r="IO9" s="32">
        <f t="shared" ref="IO9:IO28" si="169">IN9/IN$30*100</f>
        <v>0</v>
      </c>
      <c r="IP9" s="33">
        <v>0</v>
      </c>
      <c r="IQ9" s="34">
        <f t="shared" ref="IQ9:IQ28" si="170">IL9+IN9</f>
        <v>0</v>
      </c>
      <c r="IR9" s="35">
        <f t="shared" ref="IR9:IR28" si="171">IQ9/IQ$30*100</f>
        <v>0</v>
      </c>
      <c r="IS9" s="36">
        <v>0</v>
      </c>
      <c r="IT9" s="32">
        <f t="shared" ref="IT9:IT28" si="172">IS9/IS$30*100</f>
        <v>0</v>
      </c>
      <c r="IU9" s="36">
        <v>0</v>
      </c>
      <c r="IV9" s="32">
        <f t="shared" ref="IV9:IV28" si="173">IU9/IU$30*100</f>
        <v>0</v>
      </c>
      <c r="IW9" s="33">
        <v>0</v>
      </c>
      <c r="IX9" s="34">
        <f t="shared" ref="IX9:IX28" si="174">IS9+IU9</f>
        <v>0</v>
      </c>
      <c r="IY9" s="35">
        <f t="shared" ref="IY9:IY28" si="175">IX9/IX$30*100</f>
        <v>0</v>
      </c>
      <c r="IZ9" s="36">
        <v>0</v>
      </c>
      <c r="JA9" s="32">
        <f t="shared" ref="JA9:JA28" si="176">IZ9/IZ$30*100</f>
        <v>0</v>
      </c>
      <c r="JB9" s="36">
        <v>0</v>
      </c>
      <c r="JC9" s="32">
        <f t="shared" ref="JC9:JC28" si="177">JB9/JB$30*100</f>
        <v>0</v>
      </c>
      <c r="JD9" s="33">
        <v>0</v>
      </c>
      <c r="JE9" s="34">
        <f t="shared" ref="JE9:JE28" si="178">IZ9+JB9</f>
        <v>0</v>
      </c>
      <c r="JF9" s="35">
        <f t="shared" ref="JF9:JF28" si="179">JE9/JE$30*100</f>
        <v>0</v>
      </c>
      <c r="JG9" s="36">
        <v>0</v>
      </c>
      <c r="JH9" s="32">
        <f t="shared" ref="JH9:JH28" si="180">JG9/JG$30*100</f>
        <v>0</v>
      </c>
      <c r="JI9" s="36">
        <v>0</v>
      </c>
      <c r="JJ9" s="32">
        <f t="shared" ref="JJ9:JJ28" si="181">JI9/JI$30*100</f>
        <v>0</v>
      </c>
      <c r="JK9" s="33">
        <v>0</v>
      </c>
      <c r="JL9" s="34">
        <f t="shared" ref="JL9:JL28" si="182">JG9+JI9</f>
        <v>0</v>
      </c>
      <c r="JM9" s="35">
        <f t="shared" ref="JM9:JM28" si="183">JL9/JL$30*100</f>
        <v>0</v>
      </c>
      <c r="JN9" s="36">
        <v>0</v>
      </c>
      <c r="JO9" s="32">
        <f t="shared" ref="JO9:JO28" si="184">JN9/JN$30*100</f>
        <v>0</v>
      </c>
      <c r="JP9" s="36">
        <v>0</v>
      </c>
      <c r="JQ9" s="32">
        <f t="shared" ref="JQ9:JQ28" si="185">JP9/JP$30*100</f>
        <v>0</v>
      </c>
      <c r="JR9" s="33">
        <v>0</v>
      </c>
      <c r="JS9" s="34">
        <f t="shared" ref="JS9:JS28" si="186">JN9+JP9</f>
        <v>0</v>
      </c>
      <c r="JT9" s="35">
        <f t="shared" ref="JT9:JT28" si="187">JS9/JS$30*100</f>
        <v>0</v>
      </c>
      <c r="JU9" s="36">
        <v>0</v>
      </c>
      <c r="JV9" s="32">
        <f t="shared" ref="JV9:JV28" si="188">JU9/JU$30*100</f>
        <v>0</v>
      </c>
      <c r="JW9" s="36">
        <v>0</v>
      </c>
      <c r="JX9" s="32">
        <f t="shared" ref="JX9:JX28" si="189">JW9/JW$30*100</f>
        <v>0</v>
      </c>
      <c r="JY9" s="33">
        <v>0</v>
      </c>
      <c r="JZ9" s="34">
        <f t="shared" ref="JZ9:JZ28" si="190">JU9+JW9</f>
        <v>0</v>
      </c>
      <c r="KA9" s="35">
        <f t="shared" ref="KA9:KA28" si="191">JZ9/JZ$30*100</f>
        <v>0</v>
      </c>
      <c r="KB9" s="36">
        <v>0</v>
      </c>
      <c r="KC9" s="32">
        <f t="shared" ref="KC9:KC28" si="192">KB9/KB$30*100</f>
        <v>0</v>
      </c>
      <c r="KD9" s="36">
        <v>0</v>
      </c>
      <c r="KE9" s="32">
        <f t="shared" ref="KE9:KE28" si="193">KD9/KD$30*100</f>
        <v>0</v>
      </c>
      <c r="KF9" s="33">
        <v>0</v>
      </c>
      <c r="KG9" s="34">
        <f t="shared" ref="KG9:KG28" si="194">KB9+KD9</f>
        <v>0</v>
      </c>
      <c r="KH9" s="35">
        <f t="shared" ref="KH9:KH28" si="195">KG9/KG$30*100</f>
        <v>0</v>
      </c>
      <c r="KI9" s="36">
        <v>0</v>
      </c>
      <c r="KJ9" s="32">
        <f t="shared" ref="KJ9:KJ28" si="196">KI9/KI$30*100</f>
        <v>0</v>
      </c>
      <c r="KK9" s="36">
        <v>0</v>
      </c>
      <c r="KL9" s="32">
        <f t="shared" ref="KL9:KL28" si="197">KK9/KK$30*100</f>
        <v>0</v>
      </c>
      <c r="KM9" s="33">
        <v>0</v>
      </c>
      <c r="KN9" s="34">
        <f t="shared" ref="KN9:KN28" si="198">KI9+KK9</f>
        <v>0</v>
      </c>
      <c r="KO9" s="35">
        <f t="shared" ref="KO9:KO28" si="199">KN9/KN$30*100</f>
        <v>0</v>
      </c>
      <c r="KP9" s="36">
        <v>0</v>
      </c>
      <c r="KQ9" s="32">
        <f t="shared" ref="KQ9:KQ28" si="200">KP9/KP$30*100</f>
        <v>0</v>
      </c>
      <c r="KR9" s="36">
        <v>0</v>
      </c>
      <c r="KS9" s="28">
        <f t="shared" ref="KS9:KS28" si="201">KR9/KR$30*100</f>
        <v>0</v>
      </c>
      <c r="KT9" s="37">
        <v>0</v>
      </c>
      <c r="KU9" s="38">
        <f t="shared" ref="KU9:KU28" si="202">KP9+KR9</f>
        <v>0</v>
      </c>
      <c r="KV9" s="39">
        <f t="shared" ref="KV9:KV28" si="203">KU9/KU$30*100</f>
        <v>0</v>
      </c>
      <c r="KW9" s="40">
        <v>0</v>
      </c>
      <c r="KX9" s="28">
        <f t="shared" ref="KX9:KX28" si="204">KW9/KW$30*100</f>
        <v>0</v>
      </c>
      <c r="KY9" s="40">
        <v>0</v>
      </c>
      <c r="KZ9" s="28">
        <f t="shared" ref="KZ9:KZ28" si="205">KY9/KY$30*100</f>
        <v>0</v>
      </c>
      <c r="LA9" s="37">
        <v>0</v>
      </c>
      <c r="LB9" s="38">
        <f t="shared" ref="LB9:LB28" si="206">KW9+KY9</f>
        <v>0</v>
      </c>
      <c r="LC9" s="39">
        <f t="shared" ref="LC9:LC28" si="207">LB9/LB$30*100</f>
        <v>0</v>
      </c>
      <c r="LD9" s="40">
        <v>0</v>
      </c>
      <c r="LE9" s="28">
        <f t="shared" ref="LE9:LE28" si="208">LD9/LD$30*100</f>
        <v>0</v>
      </c>
      <c r="LF9" s="40">
        <v>0</v>
      </c>
      <c r="LG9" s="28">
        <f t="shared" ref="LG9:LG28" si="209">LF9/LF$30*100</f>
        <v>0</v>
      </c>
      <c r="LH9" s="37">
        <v>0</v>
      </c>
      <c r="LI9" s="38">
        <f t="shared" ref="LI9:LI28" si="210">LD9+LF9</f>
        <v>0</v>
      </c>
      <c r="LJ9" s="39">
        <f t="shared" ref="LJ9:LJ28" si="211">LI9/LI$30*100</f>
        <v>0</v>
      </c>
      <c r="LK9" s="40">
        <v>0</v>
      </c>
      <c r="LL9" s="28">
        <f t="shared" ref="LL9:LL28" si="212">LK9/LK$30*100</f>
        <v>0</v>
      </c>
      <c r="LM9" s="40">
        <v>0</v>
      </c>
      <c r="LN9" s="28">
        <f t="shared" ref="LN9:LN28" si="213">LM9/LM$30*100</f>
        <v>0</v>
      </c>
      <c r="LO9" s="37">
        <v>0</v>
      </c>
      <c r="LP9" s="38">
        <f t="shared" ref="LP9:LP28" si="214">LK9+LM9</f>
        <v>0</v>
      </c>
      <c r="LQ9" s="39">
        <f t="shared" ref="LQ9:LQ28" si="215">LP9/LP$30*100</f>
        <v>0</v>
      </c>
      <c r="LR9" s="41">
        <v>0</v>
      </c>
      <c r="LS9" s="28">
        <f t="shared" ref="LS9:LS28" si="216">LR9/LR$30*100</f>
        <v>0</v>
      </c>
      <c r="LT9" s="40">
        <v>0</v>
      </c>
      <c r="LU9" s="28">
        <f t="shared" ref="LU9:LU28" si="217">LT9/LT$30*100</f>
        <v>0</v>
      </c>
      <c r="LV9" s="37">
        <v>0</v>
      </c>
      <c r="LW9" s="38">
        <f t="shared" ref="LW9:LW28" si="218">LR9+LT9</f>
        <v>0</v>
      </c>
      <c r="LX9" s="39">
        <f t="shared" ref="LX9:LX28" si="219">LW9/LW$30*100</f>
        <v>0</v>
      </c>
      <c r="LY9" s="42">
        <v>0</v>
      </c>
      <c r="LZ9" s="28">
        <f t="shared" ref="LZ9:LZ28" si="220">LY9/LY$30*100</f>
        <v>0</v>
      </c>
      <c r="MA9" s="43">
        <v>0</v>
      </c>
      <c r="MB9" s="28">
        <f t="shared" ref="MB9:MB28" si="221">MA9/MA$30*100</f>
        <v>0</v>
      </c>
      <c r="MC9" s="37">
        <v>0</v>
      </c>
      <c r="MD9" s="38">
        <f t="shared" ref="MD9:MD28" si="222">LY9+MA9</f>
        <v>0</v>
      </c>
      <c r="ME9" s="39">
        <f t="shared" ref="ME9:ME28" si="223">MD9/MD$30*100</f>
        <v>0</v>
      </c>
      <c r="MF9" s="40">
        <v>0</v>
      </c>
      <c r="MG9" s="28">
        <f t="shared" ref="MG9:MG28" si="224">MF9/MF$30*100</f>
        <v>0</v>
      </c>
      <c r="MH9" s="40">
        <v>0</v>
      </c>
      <c r="MI9" s="28">
        <f t="shared" ref="MI9:MI28" si="225">MH9/MH$30*100</f>
        <v>0</v>
      </c>
      <c r="MJ9" s="37">
        <v>0</v>
      </c>
      <c r="MK9" s="38">
        <f t="shared" ref="MK9:MK28" si="226">MF9+MH9</f>
        <v>0</v>
      </c>
      <c r="ML9" s="39">
        <f t="shared" ref="ML9:ML28" si="227">MK9/MK$30*100</f>
        <v>0</v>
      </c>
      <c r="MM9" s="40">
        <v>0</v>
      </c>
      <c r="MN9" s="28">
        <f t="shared" ref="MN9:MN28" si="228">MM9/MM$30*100</f>
        <v>0</v>
      </c>
      <c r="MO9" s="40">
        <v>0</v>
      </c>
      <c r="MP9" s="28">
        <f t="shared" ref="MP9:MP28" si="229">MO9/MO$30*100</f>
        <v>0</v>
      </c>
      <c r="MQ9" s="37">
        <v>0</v>
      </c>
      <c r="MR9" s="38">
        <f t="shared" ref="MR9:MR28" si="230">MM9+MO9</f>
        <v>0</v>
      </c>
      <c r="MS9" s="39">
        <f t="shared" ref="MS9:MS28" si="231">MR9/MR$30*100</f>
        <v>0</v>
      </c>
      <c r="MT9" s="40">
        <v>0</v>
      </c>
      <c r="MU9" s="28">
        <f t="shared" ref="MU9:MU28" si="232">MT9/MT$30*100</f>
        <v>0</v>
      </c>
      <c r="MV9" s="40">
        <v>0</v>
      </c>
      <c r="MW9" s="28">
        <f t="shared" ref="MW9:MW28" si="233">MV9/MV$30*100</f>
        <v>0</v>
      </c>
      <c r="MX9" s="37">
        <v>0</v>
      </c>
      <c r="MY9" s="38">
        <f t="shared" ref="MY9:MY28" si="234">MT9+MV9</f>
        <v>0</v>
      </c>
      <c r="MZ9" s="39">
        <f t="shared" ref="MZ9:MZ28" si="235">MY9/MY$30*100</f>
        <v>0</v>
      </c>
      <c r="NA9" s="40">
        <v>0</v>
      </c>
      <c r="NB9" s="28">
        <f t="shared" ref="NB9:NB28" si="236">NA9/NA$30*100</f>
        <v>0</v>
      </c>
      <c r="NC9" s="40">
        <v>0</v>
      </c>
      <c r="ND9" s="28">
        <f t="shared" ref="ND9:ND28" si="237">NC9/NC$30*100</f>
        <v>0</v>
      </c>
      <c r="NE9" s="37">
        <v>0</v>
      </c>
      <c r="NF9" s="38">
        <f t="shared" ref="NF9:NF28" si="238">NA9+NC9</f>
        <v>0</v>
      </c>
      <c r="NG9" s="39">
        <f t="shared" ref="NG9:NG28" si="239">NF9/NF$30*100</f>
        <v>0</v>
      </c>
      <c r="NH9" s="40">
        <v>0</v>
      </c>
      <c r="NI9" s="28">
        <f t="shared" ref="NI9:NI28" si="240">NH9/NH$30*100</f>
        <v>0</v>
      </c>
      <c r="NJ9" s="40">
        <v>0</v>
      </c>
      <c r="NK9" s="28">
        <f t="shared" ref="NK9:NK28" si="241">NJ9/NJ$30*100</f>
        <v>0</v>
      </c>
      <c r="NL9" s="37">
        <v>0</v>
      </c>
      <c r="NM9" s="38">
        <f t="shared" ref="NM9:NM28" si="242">NH9+NJ9</f>
        <v>0</v>
      </c>
      <c r="NN9" s="39">
        <f t="shared" ref="NN9:NN28" si="243">NM9/NM$30*100</f>
        <v>0</v>
      </c>
      <c r="NO9" s="40">
        <v>0</v>
      </c>
      <c r="NP9" s="28">
        <f t="shared" ref="NP9:NP28" si="244">NO9/NO$30*100</f>
        <v>0</v>
      </c>
      <c r="NQ9" s="40">
        <v>0</v>
      </c>
      <c r="NR9" s="28">
        <f t="shared" ref="NR9:NR28" si="245">NQ9/NQ$30*100</f>
        <v>0</v>
      </c>
      <c r="NS9" s="37">
        <v>0</v>
      </c>
      <c r="NT9" s="38">
        <f t="shared" ref="NT9:NT28" si="246">NO9+NQ9</f>
        <v>0</v>
      </c>
      <c r="NU9" s="39">
        <f t="shared" ref="NU9:NU28" si="247">NT9/NT$30*100</f>
        <v>0</v>
      </c>
      <c r="NV9" s="40">
        <v>0</v>
      </c>
      <c r="NW9" s="28">
        <f t="shared" ref="NW9:NW28" si="248">NV9/NV$30*100</f>
        <v>0</v>
      </c>
      <c r="NX9" s="40">
        <v>0</v>
      </c>
      <c r="NY9" s="28">
        <f t="shared" ref="NY9:NY28" si="249">NX9/NX$30*100</f>
        <v>0</v>
      </c>
      <c r="NZ9" s="37">
        <v>0</v>
      </c>
      <c r="OA9" s="38">
        <f t="shared" ref="OA9:OA28" si="250">NV9+NX9</f>
        <v>0</v>
      </c>
      <c r="OB9" s="39">
        <f t="shared" ref="OB9:OB28" si="251">OA9/OA$30*100</f>
        <v>0</v>
      </c>
      <c r="OC9" s="40">
        <v>0</v>
      </c>
      <c r="OD9" s="28">
        <f t="shared" ref="OD9:OD28" si="252">OC9/OC$30*100</f>
        <v>0</v>
      </c>
      <c r="OE9" s="40">
        <v>0</v>
      </c>
      <c r="OF9" s="28">
        <f t="shared" ref="OF9:OF28" si="253">OE9/OE$30*100</f>
        <v>0</v>
      </c>
      <c r="OG9" s="37">
        <v>0</v>
      </c>
      <c r="OH9" s="38">
        <f t="shared" ref="OH9:OH28" si="254">OC9+OE9</f>
        <v>0</v>
      </c>
      <c r="OI9" s="39">
        <f t="shared" ref="OI9:OI28" si="255">OH9/OH$30*100</f>
        <v>0</v>
      </c>
      <c r="OJ9" s="29">
        <v>0</v>
      </c>
      <c r="OK9" s="28">
        <f t="shared" ref="OK9:OK28" si="256">OJ9/OJ$30*100</f>
        <v>0</v>
      </c>
      <c r="OL9" s="29">
        <v>0</v>
      </c>
      <c r="OM9" s="28">
        <f t="shared" ref="OM9:OM28" si="257">OL9/OL$30*100</f>
        <v>0</v>
      </c>
      <c r="ON9" s="37">
        <v>0</v>
      </c>
      <c r="OO9" s="38">
        <f t="shared" ref="OO9:OO28" si="258">OJ9+OL9</f>
        <v>0</v>
      </c>
      <c r="OP9" s="39">
        <f t="shared" ref="OP9:OP28" si="259">OO9/OO$30*100</f>
        <v>0</v>
      </c>
      <c r="OQ9" s="29">
        <v>0</v>
      </c>
      <c r="OR9" s="28">
        <f t="shared" ref="OR9:OR28" si="260">OQ9/OQ$30*100</f>
        <v>0</v>
      </c>
      <c r="OS9" s="29">
        <v>0</v>
      </c>
      <c r="OT9" s="28">
        <f t="shared" ref="OT9:OT28" si="261">OS9/OS$30*100</f>
        <v>0</v>
      </c>
      <c r="OU9" s="37">
        <v>0</v>
      </c>
      <c r="OV9" s="38">
        <f t="shared" ref="OV9:OV28" si="262">OQ9+OS9</f>
        <v>0</v>
      </c>
      <c r="OW9" s="28">
        <f t="shared" ref="OW9:OW28" si="263">OV9/OV$30*100</f>
        <v>0</v>
      </c>
      <c r="OX9" s="44">
        <v>0</v>
      </c>
      <c r="OY9" s="28">
        <f t="shared" ref="OY9:OY28" si="264">OX9/OX$30*100</f>
        <v>0</v>
      </c>
      <c r="OZ9" s="29">
        <v>0</v>
      </c>
      <c r="PA9" s="28">
        <f t="shared" ref="PA9:PA28" si="265">OZ9/OZ$30*100</f>
        <v>0</v>
      </c>
      <c r="PB9" s="37">
        <v>0</v>
      </c>
      <c r="PC9" s="38">
        <f t="shared" ref="PC9:PC28" si="266">OX9+OZ9</f>
        <v>0</v>
      </c>
      <c r="PD9" s="39">
        <f t="shared" ref="PD9:PD28" si="267">PC9/PC$30*100</f>
        <v>0</v>
      </c>
      <c r="PE9" s="42"/>
      <c r="PF9" s="28"/>
      <c r="PG9" s="43"/>
      <c r="PH9" s="28"/>
      <c r="PI9" s="37"/>
      <c r="PJ9" s="29">
        <v>0</v>
      </c>
      <c r="PK9" s="39">
        <f t="shared" ref="PK9:PK28" si="268">PJ9/PJ$30*100</f>
        <v>0</v>
      </c>
      <c r="PL9" s="42"/>
      <c r="PM9" s="28"/>
      <c r="PN9" s="43"/>
      <c r="PO9" s="28"/>
      <c r="PP9" s="37"/>
      <c r="PQ9" s="29">
        <v>0</v>
      </c>
      <c r="PR9" s="39">
        <f t="shared" ref="PR9:PR28" si="269">PQ9/PQ$30*100</f>
        <v>0</v>
      </c>
      <c r="PS9" s="42"/>
      <c r="PT9" s="28"/>
      <c r="PU9" s="43"/>
      <c r="PV9" s="28"/>
      <c r="PW9" s="37"/>
      <c r="PX9" s="29">
        <v>0</v>
      </c>
      <c r="PY9" s="39">
        <f t="shared" ref="PY9:PY28" si="270">PX9/PX$30*100</f>
        <v>0</v>
      </c>
      <c r="PZ9" s="42"/>
      <c r="QA9" s="28"/>
      <c r="QB9" s="43"/>
      <c r="QC9" s="28"/>
      <c r="QD9" s="37"/>
      <c r="QE9" s="29">
        <v>0</v>
      </c>
      <c r="QF9" s="39">
        <f t="shared" ref="QF9:QF28" si="271">QE9/QE$30*100</f>
        <v>0</v>
      </c>
      <c r="QG9" s="42"/>
      <c r="QH9" s="28"/>
      <c r="QI9" s="43"/>
      <c r="QJ9" s="28"/>
      <c r="QK9" s="37"/>
      <c r="QL9" s="29">
        <v>0</v>
      </c>
      <c r="QM9" s="39">
        <f t="shared" ref="QM9:QM28" si="272">QL9/QL$30*100</f>
        <v>0</v>
      </c>
      <c r="QN9" s="42"/>
      <c r="QO9" s="28"/>
      <c r="QP9" s="43"/>
      <c r="QQ9" s="28"/>
      <c r="QR9" s="37"/>
      <c r="QS9" s="29">
        <v>0</v>
      </c>
      <c r="QT9" s="39">
        <f t="shared" ref="QT9:QT28" si="273">QS9/QS$30*100</f>
        <v>0</v>
      </c>
      <c r="QU9" s="42"/>
      <c r="QV9" s="28"/>
      <c r="QW9" s="43"/>
      <c r="QX9" s="28"/>
      <c r="QY9" s="37"/>
      <c r="QZ9" s="29">
        <v>0</v>
      </c>
      <c r="RA9" s="39">
        <f t="shared" ref="RA9:RA28" si="274">QZ9/QZ$30*100</f>
        <v>0</v>
      </c>
      <c r="RB9" s="42"/>
      <c r="RC9" s="28"/>
      <c r="RD9" s="43"/>
      <c r="RE9" s="28"/>
      <c r="RF9" s="37"/>
      <c r="RG9" s="29">
        <v>0</v>
      </c>
      <c r="RH9" s="39">
        <f t="shared" ref="RH9:RH28" si="275">RG9/RG$30*100</f>
        <v>0</v>
      </c>
      <c r="RI9" s="42"/>
      <c r="RJ9" s="28"/>
      <c r="RK9" s="43"/>
      <c r="RL9" s="28"/>
      <c r="RM9" s="37"/>
      <c r="RN9" s="29">
        <v>0</v>
      </c>
      <c r="RO9" s="39">
        <f t="shared" ref="RO9:RO28" si="276">RN9/RN$30*100</f>
        <v>0</v>
      </c>
      <c r="RP9" s="42"/>
      <c r="RQ9" s="28"/>
      <c r="RR9" s="43"/>
      <c r="RS9" s="28"/>
      <c r="RT9" s="37"/>
      <c r="RU9" s="29">
        <v>0</v>
      </c>
      <c r="RV9" s="39">
        <f t="shared" ref="RV9:RV28" si="277">RU9/RU$30*100</f>
        <v>0</v>
      </c>
      <c r="RW9" s="42"/>
      <c r="RX9" s="28"/>
      <c r="RY9" s="43"/>
      <c r="RZ9" s="28"/>
      <c r="SA9" s="37"/>
      <c r="SB9" s="29">
        <v>0</v>
      </c>
      <c r="SC9" s="39">
        <f t="shared" ref="SC9:SC28" si="278">SB9/SB$30*100</f>
        <v>0</v>
      </c>
      <c r="SD9" s="42"/>
      <c r="SE9" s="28"/>
      <c r="SF9" s="43"/>
      <c r="SG9" s="28"/>
      <c r="SH9" s="37"/>
      <c r="SI9" s="29">
        <v>0</v>
      </c>
      <c r="SJ9" s="39">
        <f t="shared" ref="SJ9:SJ28" si="279">SI9/SI$30*100</f>
        <v>0</v>
      </c>
      <c r="SK9" s="42"/>
      <c r="SL9" s="28"/>
      <c r="SM9" s="43"/>
      <c r="SN9" s="28"/>
      <c r="SO9" s="37"/>
      <c r="SP9" s="29">
        <v>0</v>
      </c>
      <c r="SQ9" s="39">
        <f t="shared" ref="SQ9:SQ28" si="280">SP9/SP$30*100</f>
        <v>0</v>
      </c>
    </row>
    <row r="10" spans="1:1024" x14ac:dyDescent="0.3">
      <c r="A10" s="26" t="s">
        <v>59</v>
      </c>
      <c r="B10" s="27">
        <v>470233</v>
      </c>
      <c r="C10" s="28">
        <f t="shared" si="0"/>
        <v>5.479877488700148</v>
      </c>
      <c r="D10" s="29">
        <v>447209</v>
      </c>
      <c r="E10" s="28">
        <f t="shared" si="1"/>
        <v>5.1396970742817238</v>
      </c>
      <c r="F10" s="29">
        <f t="shared" si="2"/>
        <v>917442</v>
      </c>
      <c r="G10" s="30">
        <f t="shared" si="3"/>
        <v>5.3086063359083004</v>
      </c>
      <c r="H10" s="31">
        <v>0</v>
      </c>
      <c r="I10" s="32">
        <f t="shared" si="4"/>
        <v>0</v>
      </c>
      <c r="J10" s="31">
        <v>0</v>
      </c>
      <c r="K10" s="32">
        <f t="shared" si="5"/>
        <v>0</v>
      </c>
      <c r="L10" s="33">
        <f t="shared" si="6"/>
        <v>0</v>
      </c>
      <c r="M10" s="34">
        <f t="shared" si="7"/>
        <v>0</v>
      </c>
      <c r="N10" s="35">
        <f t="shared" si="8"/>
        <v>0</v>
      </c>
      <c r="O10" s="31">
        <v>0</v>
      </c>
      <c r="P10" s="32">
        <f t="shared" si="9"/>
        <v>0</v>
      </c>
      <c r="Q10" s="31">
        <v>0</v>
      </c>
      <c r="R10" s="32">
        <f t="shared" si="10"/>
        <v>0</v>
      </c>
      <c r="S10" s="33">
        <f t="shared" si="11"/>
        <v>0</v>
      </c>
      <c r="T10" s="34">
        <f t="shared" si="12"/>
        <v>0</v>
      </c>
      <c r="U10" s="35">
        <f t="shared" si="13"/>
        <v>0</v>
      </c>
      <c r="V10" s="31">
        <v>0</v>
      </c>
      <c r="W10" s="32">
        <f t="shared" si="14"/>
        <v>0</v>
      </c>
      <c r="X10" s="31">
        <v>0</v>
      </c>
      <c r="Y10" s="32">
        <f t="shared" si="15"/>
        <v>0</v>
      </c>
      <c r="Z10" s="33">
        <f t="shared" si="16"/>
        <v>0</v>
      </c>
      <c r="AA10" s="34">
        <f t="shared" si="17"/>
        <v>0</v>
      </c>
      <c r="AB10" s="35">
        <f t="shared" si="18"/>
        <v>0</v>
      </c>
      <c r="AC10" s="31">
        <v>0</v>
      </c>
      <c r="AD10" s="32">
        <f t="shared" si="19"/>
        <v>0</v>
      </c>
      <c r="AE10" s="31">
        <v>0</v>
      </c>
      <c r="AF10" s="32">
        <f t="shared" si="20"/>
        <v>0</v>
      </c>
      <c r="AG10" s="33">
        <f t="shared" si="21"/>
        <v>0</v>
      </c>
      <c r="AH10" s="34">
        <f t="shared" si="22"/>
        <v>0</v>
      </c>
      <c r="AI10" s="35">
        <f t="shared" si="23"/>
        <v>0</v>
      </c>
      <c r="AJ10" s="31">
        <v>0</v>
      </c>
      <c r="AK10" s="32">
        <f t="shared" si="24"/>
        <v>0</v>
      </c>
      <c r="AL10" s="31">
        <v>0</v>
      </c>
      <c r="AM10" s="32">
        <f t="shared" si="25"/>
        <v>0</v>
      </c>
      <c r="AN10" s="33">
        <f t="shared" si="26"/>
        <v>0</v>
      </c>
      <c r="AO10" s="34">
        <f t="shared" si="27"/>
        <v>0</v>
      </c>
      <c r="AP10" s="35">
        <f t="shared" si="28"/>
        <v>0</v>
      </c>
      <c r="AQ10" s="31">
        <v>0</v>
      </c>
      <c r="AR10" s="32">
        <f t="shared" si="29"/>
        <v>0</v>
      </c>
      <c r="AS10" s="31">
        <v>0</v>
      </c>
      <c r="AT10" s="32">
        <f t="shared" si="30"/>
        <v>0</v>
      </c>
      <c r="AU10" s="33">
        <f t="shared" si="31"/>
        <v>0</v>
      </c>
      <c r="AV10" s="34">
        <f t="shared" si="32"/>
        <v>0</v>
      </c>
      <c r="AW10" s="35">
        <f t="shared" si="33"/>
        <v>0</v>
      </c>
      <c r="AX10" s="31">
        <v>0</v>
      </c>
      <c r="AY10" s="32">
        <f t="shared" si="34"/>
        <v>0</v>
      </c>
      <c r="AZ10" s="31">
        <v>0</v>
      </c>
      <c r="BA10" s="32">
        <f t="shared" si="35"/>
        <v>0</v>
      </c>
      <c r="BB10" s="33">
        <f t="shared" si="36"/>
        <v>0</v>
      </c>
      <c r="BC10" s="34">
        <f t="shared" si="37"/>
        <v>0</v>
      </c>
      <c r="BD10" s="35">
        <f t="shared" si="38"/>
        <v>0</v>
      </c>
      <c r="BE10" s="31">
        <v>0</v>
      </c>
      <c r="BF10" s="32">
        <f t="shared" si="39"/>
        <v>0</v>
      </c>
      <c r="BG10" s="31">
        <v>0</v>
      </c>
      <c r="BH10" s="32">
        <f t="shared" si="40"/>
        <v>0</v>
      </c>
      <c r="BI10" s="33">
        <f t="shared" si="41"/>
        <v>0</v>
      </c>
      <c r="BJ10" s="34">
        <f t="shared" si="42"/>
        <v>0</v>
      </c>
      <c r="BK10" s="35">
        <f t="shared" si="43"/>
        <v>0</v>
      </c>
      <c r="BL10" s="31">
        <v>0</v>
      </c>
      <c r="BM10" s="32">
        <f t="shared" si="44"/>
        <v>0</v>
      </c>
      <c r="BN10" s="31">
        <v>0</v>
      </c>
      <c r="BO10" s="32">
        <f t="shared" si="45"/>
        <v>0</v>
      </c>
      <c r="BP10" s="33">
        <f t="shared" si="46"/>
        <v>0</v>
      </c>
      <c r="BQ10" s="34">
        <f t="shared" si="47"/>
        <v>0</v>
      </c>
      <c r="BR10" s="35">
        <f t="shared" si="48"/>
        <v>0</v>
      </c>
      <c r="BS10" s="31">
        <v>0</v>
      </c>
      <c r="BT10" s="32">
        <f t="shared" si="49"/>
        <v>0</v>
      </c>
      <c r="BU10" s="31">
        <v>0</v>
      </c>
      <c r="BV10" s="32">
        <f t="shared" si="50"/>
        <v>0</v>
      </c>
      <c r="BW10" s="33">
        <f t="shared" si="51"/>
        <v>0</v>
      </c>
      <c r="BX10" s="34">
        <f t="shared" si="52"/>
        <v>0</v>
      </c>
      <c r="BY10" s="35">
        <f t="shared" si="53"/>
        <v>0</v>
      </c>
      <c r="BZ10" s="31">
        <v>0</v>
      </c>
      <c r="CA10" s="32">
        <f t="shared" si="54"/>
        <v>0</v>
      </c>
      <c r="CB10" s="31">
        <v>0</v>
      </c>
      <c r="CC10" s="32">
        <f t="shared" si="55"/>
        <v>0</v>
      </c>
      <c r="CD10" s="33">
        <f t="shared" si="56"/>
        <v>0</v>
      </c>
      <c r="CE10" s="34">
        <f t="shared" si="57"/>
        <v>0</v>
      </c>
      <c r="CF10" s="35">
        <f t="shared" si="58"/>
        <v>0</v>
      </c>
      <c r="CG10" s="31">
        <v>0</v>
      </c>
      <c r="CH10" s="32">
        <f t="shared" si="59"/>
        <v>0</v>
      </c>
      <c r="CI10" s="31">
        <v>0</v>
      </c>
      <c r="CJ10" s="32">
        <f t="shared" si="60"/>
        <v>0</v>
      </c>
      <c r="CK10" s="33">
        <f t="shared" si="61"/>
        <v>0</v>
      </c>
      <c r="CL10" s="34">
        <f t="shared" si="62"/>
        <v>0</v>
      </c>
      <c r="CM10" s="35">
        <f t="shared" si="63"/>
        <v>0</v>
      </c>
      <c r="CN10" s="31">
        <v>0</v>
      </c>
      <c r="CO10" s="32">
        <f t="shared" si="64"/>
        <v>0</v>
      </c>
      <c r="CP10" s="31">
        <v>0</v>
      </c>
      <c r="CQ10" s="32">
        <f t="shared" si="65"/>
        <v>0</v>
      </c>
      <c r="CR10" s="33">
        <f t="shared" si="66"/>
        <v>0</v>
      </c>
      <c r="CS10" s="34">
        <f t="shared" si="67"/>
        <v>0</v>
      </c>
      <c r="CT10" s="35">
        <f t="shared" si="68"/>
        <v>0</v>
      </c>
      <c r="CU10" s="31">
        <v>0</v>
      </c>
      <c r="CV10" s="32">
        <f t="shared" si="69"/>
        <v>0</v>
      </c>
      <c r="CW10" s="31">
        <v>0</v>
      </c>
      <c r="CX10" s="32">
        <f t="shared" si="70"/>
        <v>0</v>
      </c>
      <c r="CY10" s="33">
        <f t="shared" si="71"/>
        <v>0</v>
      </c>
      <c r="CZ10" s="34">
        <f t="shared" si="72"/>
        <v>0</v>
      </c>
      <c r="DA10" s="35">
        <f t="shared" si="73"/>
        <v>0</v>
      </c>
      <c r="DB10" s="31">
        <v>0</v>
      </c>
      <c r="DC10" s="32">
        <f t="shared" si="74"/>
        <v>0</v>
      </c>
      <c r="DD10" s="31">
        <v>0</v>
      </c>
      <c r="DE10" s="32">
        <f t="shared" si="75"/>
        <v>0</v>
      </c>
      <c r="DF10" s="33">
        <f t="shared" si="76"/>
        <v>0</v>
      </c>
      <c r="DG10" s="34">
        <f t="shared" si="77"/>
        <v>0</v>
      </c>
      <c r="DH10" s="35">
        <f t="shared" si="78"/>
        <v>0</v>
      </c>
      <c r="DI10" s="31">
        <v>0</v>
      </c>
      <c r="DJ10" s="32">
        <f t="shared" si="79"/>
        <v>0</v>
      </c>
      <c r="DK10" s="31">
        <v>0</v>
      </c>
      <c r="DL10" s="32">
        <f t="shared" si="80"/>
        <v>0</v>
      </c>
      <c r="DM10" s="33">
        <f t="shared" si="81"/>
        <v>0</v>
      </c>
      <c r="DN10" s="34">
        <f t="shared" si="82"/>
        <v>0</v>
      </c>
      <c r="DO10" s="35">
        <f t="shared" si="83"/>
        <v>0</v>
      </c>
      <c r="DP10" s="31">
        <v>0</v>
      </c>
      <c r="DQ10" s="32">
        <f t="shared" si="84"/>
        <v>0</v>
      </c>
      <c r="DR10" s="31">
        <v>0</v>
      </c>
      <c r="DS10" s="32">
        <f t="shared" si="85"/>
        <v>0</v>
      </c>
      <c r="DT10" s="33">
        <f t="shared" si="86"/>
        <v>0</v>
      </c>
      <c r="DU10" s="34">
        <f t="shared" si="87"/>
        <v>0</v>
      </c>
      <c r="DV10" s="35">
        <f t="shared" si="88"/>
        <v>0</v>
      </c>
      <c r="DW10" s="31">
        <v>0</v>
      </c>
      <c r="DX10" s="32">
        <f t="shared" si="89"/>
        <v>0</v>
      </c>
      <c r="DY10" s="31">
        <v>0</v>
      </c>
      <c r="DZ10" s="32">
        <f t="shared" si="90"/>
        <v>0</v>
      </c>
      <c r="EA10" s="33">
        <f t="shared" si="91"/>
        <v>0</v>
      </c>
      <c r="EB10" s="34">
        <f t="shared" si="92"/>
        <v>0</v>
      </c>
      <c r="EC10" s="35">
        <f t="shared" si="93"/>
        <v>0</v>
      </c>
      <c r="ED10" s="31">
        <v>0</v>
      </c>
      <c r="EE10" s="32">
        <f t="shared" si="94"/>
        <v>0</v>
      </c>
      <c r="EF10" s="31">
        <v>0</v>
      </c>
      <c r="EG10" s="32">
        <f t="shared" si="95"/>
        <v>0</v>
      </c>
      <c r="EH10" s="33">
        <f t="shared" si="96"/>
        <v>0</v>
      </c>
      <c r="EI10" s="34">
        <f t="shared" si="97"/>
        <v>0</v>
      </c>
      <c r="EJ10" s="35">
        <f t="shared" si="98"/>
        <v>0</v>
      </c>
      <c r="EK10" s="31">
        <v>0</v>
      </c>
      <c r="EL10" s="32">
        <f t="shared" si="99"/>
        <v>0</v>
      </c>
      <c r="EM10" s="31">
        <v>0</v>
      </c>
      <c r="EN10" s="32">
        <f t="shared" si="100"/>
        <v>0</v>
      </c>
      <c r="EO10" s="33">
        <f t="shared" si="101"/>
        <v>0</v>
      </c>
      <c r="EP10" s="34">
        <f t="shared" si="102"/>
        <v>0</v>
      </c>
      <c r="EQ10" s="35">
        <f t="shared" si="103"/>
        <v>0</v>
      </c>
      <c r="ER10" s="31">
        <v>0</v>
      </c>
      <c r="ES10" s="32">
        <f t="shared" si="104"/>
        <v>0</v>
      </c>
      <c r="ET10" s="31">
        <v>0</v>
      </c>
      <c r="EU10" s="32">
        <f t="shared" si="105"/>
        <v>0</v>
      </c>
      <c r="EV10" s="33">
        <f t="shared" si="106"/>
        <v>0</v>
      </c>
      <c r="EW10" s="34">
        <f t="shared" si="107"/>
        <v>0</v>
      </c>
      <c r="EX10" s="35">
        <f t="shared" si="108"/>
        <v>0</v>
      </c>
      <c r="EY10" s="31">
        <v>0</v>
      </c>
      <c r="EZ10" s="32">
        <f t="shared" si="109"/>
        <v>0</v>
      </c>
      <c r="FA10" s="31">
        <v>0</v>
      </c>
      <c r="FB10" s="32">
        <f t="shared" si="110"/>
        <v>0</v>
      </c>
      <c r="FC10" s="33">
        <f t="shared" si="111"/>
        <v>0</v>
      </c>
      <c r="FD10" s="34">
        <f t="shared" si="112"/>
        <v>0</v>
      </c>
      <c r="FE10" s="35">
        <f t="shared" si="113"/>
        <v>0</v>
      </c>
      <c r="FF10" s="36">
        <v>0</v>
      </c>
      <c r="FG10" s="32">
        <f t="shared" si="114"/>
        <v>0</v>
      </c>
      <c r="FH10" s="36">
        <v>0</v>
      </c>
      <c r="FI10" s="32">
        <f t="shared" si="115"/>
        <v>0</v>
      </c>
      <c r="FJ10" s="33">
        <f t="shared" si="116"/>
        <v>0</v>
      </c>
      <c r="FK10" s="34">
        <f t="shared" si="117"/>
        <v>0</v>
      </c>
      <c r="FL10" s="35">
        <f t="shared" si="118"/>
        <v>0</v>
      </c>
      <c r="FM10" s="36">
        <v>0</v>
      </c>
      <c r="FN10" s="32">
        <f t="shared" si="119"/>
        <v>0</v>
      </c>
      <c r="FO10" s="36">
        <v>0</v>
      </c>
      <c r="FP10" s="32">
        <f t="shared" si="120"/>
        <v>0</v>
      </c>
      <c r="FQ10" s="33">
        <f t="shared" si="121"/>
        <v>0</v>
      </c>
      <c r="FR10" s="34">
        <f t="shared" si="122"/>
        <v>0</v>
      </c>
      <c r="FS10" s="35">
        <f t="shared" si="123"/>
        <v>0</v>
      </c>
      <c r="FT10" s="36">
        <v>0</v>
      </c>
      <c r="FU10" s="32">
        <f t="shared" si="124"/>
        <v>0</v>
      </c>
      <c r="FV10" s="36">
        <v>0</v>
      </c>
      <c r="FW10" s="32">
        <f t="shared" si="125"/>
        <v>0</v>
      </c>
      <c r="FX10" s="33">
        <f t="shared" si="126"/>
        <v>0</v>
      </c>
      <c r="FY10" s="34">
        <f t="shared" si="127"/>
        <v>0</v>
      </c>
      <c r="FZ10" s="35">
        <f t="shared" si="128"/>
        <v>0</v>
      </c>
      <c r="GA10" s="36">
        <v>0</v>
      </c>
      <c r="GB10" s="32">
        <f t="shared" si="129"/>
        <v>0</v>
      </c>
      <c r="GC10" s="36">
        <v>0</v>
      </c>
      <c r="GD10" s="32">
        <f t="shared" si="130"/>
        <v>0</v>
      </c>
      <c r="GE10" s="33">
        <f t="shared" si="131"/>
        <v>0</v>
      </c>
      <c r="GF10" s="34">
        <f t="shared" si="132"/>
        <v>0</v>
      </c>
      <c r="GG10" s="35">
        <f t="shared" si="133"/>
        <v>0</v>
      </c>
      <c r="GH10" s="36">
        <v>0</v>
      </c>
      <c r="GI10" s="32">
        <f t="shared" si="134"/>
        <v>0</v>
      </c>
      <c r="GJ10" s="36">
        <v>0</v>
      </c>
      <c r="GK10" s="32">
        <f t="shared" si="135"/>
        <v>0</v>
      </c>
      <c r="GL10" s="33">
        <f t="shared" si="136"/>
        <v>0</v>
      </c>
      <c r="GM10" s="34">
        <f t="shared" si="137"/>
        <v>0</v>
      </c>
      <c r="GN10" s="35">
        <f t="shared" si="138"/>
        <v>0</v>
      </c>
      <c r="GO10" s="36">
        <v>0</v>
      </c>
      <c r="GP10" s="32">
        <f t="shared" si="139"/>
        <v>0</v>
      </c>
      <c r="GQ10" s="36">
        <v>0</v>
      </c>
      <c r="GR10" s="32">
        <f t="shared" si="140"/>
        <v>0</v>
      </c>
      <c r="GS10" s="33">
        <f t="shared" si="141"/>
        <v>0</v>
      </c>
      <c r="GT10" s="34">
        <f t="shared" si="142"/>
        <v>0</v>
      </c>
      <c r="GU10" s="35">
        <f t="shared" si="143"/>
        <v>0</v>
      </c>
      <c r="GV10" s="36">
        <v>0</v>
      </c>
      <c r="GW10" s="32">
        <f t="shared" si="144"/>
        <v>0</v>
      </c>
      <c r="GX10" s="36">
        <v>0</v>
      </c>
      <c r="GY10" s="32">
        <f t="shared" si="145"/>
        <v>0</v>
      </c>
      <c r="GZ10" s="33">
        <v>0</v>
      </c>
      <c r="HA10" s="34">
        <f t="shared" si="146"/>
        <v>0</v>
      </c>
      <c r="HB10" s="35">
        <f t="shared" si="147"/>
        <v>0</v>
      </c>
      <c r="HC10" s="36">
        <v>0</v>
      </c>
      <c r="HD10" s="32">
        <f t="shared" si="148"/>
        <v>0</v>
      </c>
      <c r="HE10" s="36">
        <v>0</v>
      </c>
      <c r="HF10" s="32">
        <f t="shared" si="149"/>
        <v>0</v>
      </c>
      <c r="HG10" s="33">
        <v>0</v>
      </c>
      <c r="HH10" s="34">
        <f t="shared" si="150"/>
        <v>0</v>
      </c>
      <c r="HI10" s="35">
        <f t="shared" si="151"/>
        <v>0</v>
      </c>
      <c r="HJ10" s="36">
        <v>0</v>
      </c>
      <c r="HK10" s="32">
        <f t="shared" si="152"/>
        <v>0</v>
      </c>
      <c r="HL10" s="36">
        <v>0</v>
      </c>
      <c r="HM10" s="32">
        <f t="shared" si="153"/>
        <v>0</v>
      </c>
      <c r="HN10" s="33">
        <v>0</v>
      </c>
      <c r="HO10" s="34">
        <f t="shared" si="154"/>
        <v>0</v>
      </c>
      <c r="HP10" s="35">
        <f t="shared" si="155"/>
        <v>0</v>
      </c>
      <c r="HQ10" s="36">
        <v>0</v>
      </c>
      <c r="HR10" s="32">
        <f t="shared" si="156"/>
        <v>0</v>
      </c>
      <c r="HS10" s="36">
        <v>0</v>
      </c>
      <c r="HT10" s="32">
        <f t="shared" si="157"/>
        <v>0</v>
      </c>
      <c r="HU10" s="33">
        <v>0</v>
      </c>
      <c r="HV10" s="34">
        <f t="shared" si="158"/>
        <v>0</v>
      </c>
      <c r="HW10" s="35">
        <f t="shared" si="159"/>
        <v>0</v>
      </c>
      <c r="HX10" s="36">
        <v>0</v>
      </c>
      <c r="HY10" s="32">
        <f t="shared" si="160"/>
        <v>0</v>
      </c>
      <c r="HZ10" s="36">
        <v>0</v>
      </c>
      <c r="IA10" s="32">
        <f t="shared" si="161"/>
        <v>0</v>
      </c>
      <c r="IB10" s="33">
        <v>0</v>
      </c>
      <c r="IC10" s="34">
        <f t="shared" si="162"/>
        <v>0</v>
      </c>
      <c r="ID10" s="35">
        <f t="shared" si="163"/>
        <v>0</v>
      </c>
      <c r="IE10" s="36">
        <v>0</v>
      </c>
      <c r="IF10" s="32">
        <f t="shared" si="164"/>
        <v>0</v>
      </c>
      <c r="IG10" s="36">
        <v>0</v>
      </c>
      <c r="IH10" s="32">
        <f t="shared" si="165"/>
        <v>0</v>
      </c>
      <c r="II10" s="33">
        <v>0</v>
      </c>
      <c r="IJ10" s="34">
        <f t="shared" si="166"/>
        <v>0</v>
      </c>
      <c r="IK10" s="35">
        <f t="shared" si="167"/>
        <v>0</v>
      </c>
      <c r="IL10" s="36">
        <v>0</v>
      </c>
      <c r="IM10" s="32">
        <f t="shared" si="168"/>
        <v>0</v>
      </c>
      <c r="IN10" s="36">
        <v>0</v>
      </c>
      <c r="IO10" s="32">
        <f t="shared" si="169"/>
        <v>0</v>
      </c>
      <c r="IP10" s="33">
        <v>0</v>
      </c>
      <c r="IQ10" s="34">
        <f t="shared" si="170"/>
        <v>0</v>
      </c>
      <c r="IR10" s="35">
        <f t="shared" si="171"/>
        <v>0</v>
      </c>
      <c r="IS10" s="36">
        <v>0</v>
      </c>
      <c r="IT10" s="32">
        <f t="shared" si="172"/>
        <v>0</v>
      </c>
      <c r="IU10" s="36">
        <v>0</v>
      </c>
      <c r="IV10" s="32">
        <f t="shared" si="173"/>
        <v>0</v>
      </c>
      <c r="IW10" s="33">
        <v>0</v>
      </c>
      <c r="IX10" s="34">
        <f t="shared" si="174"/>
        <v>0</v>
      </c>
      <c r="IY10" s="35">
        <f t="shared" si="175"/>
        <v>0</v>
      </c>
      <c r="IZ10" s="36">
        <v>0</v>
      </c>
      <c r="JA10" s="32">
        <f t="shared" si="176"/>
        <v>0</v>
      </c>
      <c r="JB10" s="36">
        <v>0</v>
      </c>
      <c r="JC10" s="32">
        <f t="shared" si="177"/>
        <v>0</v>
      </c>
      <c r="JD10" s="33">
        <v>0</v>
      </c>
      <c r="JE10" s="34">
        <f t="shared" si="178"/>
        <v>0</v>
      </c>
      <c r="JF10" s="35">
        <f t="shared" si="179"/>
        <v>0</v>
      </c>
      <c r="JG10" s="36">
        <v>0</v>
      </c>
      <c r="JH10" s="32">
        <f t="shared" si="180"/>
        <v>0</v>
      </c>
      <c r="JI10" s="36">
        <v>0</v>
      </c>
      <c r="JJ10" s="32">
        <f t="shared" si="181"/>
        <v>0</v>
      </c>
      <c r="JK10" s="33">
        <v>0</v>
      </c>
      <c r="JL10" s="34">
        <f t="shared" si="182"/>
        <v>0</v>
      </c>
      <c r="JM10" s="35">
        <f t="shared" si="183"/>
        <v>0</v>
      </c>
      <c r="JN10" s="36">
        <v>0</v>
      </c>
      <c r="JO10" s="32">
        <f t="shared" si="184"/>
        <v>0</v>
      </c>
      <c r="JP10" s="36">
        <v>0</v>
      </c>
      <c r="JQ10" s="32">
        <f t="shared" si="185"/>
        <v>0</v>
      </c>
      <c r="JR10" s="33">
        <v>0</v>
      </c>
      <c r="JS10" s="34">
        <f t="shared" si="186"/>
        <v>0</v>
      </c>
      <c r="JT10" s="35">
        <f t="shared" si="187"/>
        <v>0</v>
      </c>
      <c r="JU10" s="36">
        <v>0</v>
      </c>
      <c r="JV10" s="32">
        <f t="shared" si="188"/>
        <v>0</v>
      </c>
      <c r="JW10" s="36">
        <v>0</v>
      </c>
      <c r="JX10" s="32">
        <f t="shared" si="189"/>
        <v>0</v>
      </c>
      <c r="JY10" s="33">
        <v>0</v>
      </c>
      <c r="JZ10" s="34">
        <f t="shared" si="190"/>
        <v>0</v>
      </c>
      <c r="KA10" s="35">
        <f t="shared" si="191"/>
        <v>0</v>
      </c>
      <c r="KB10" s="36">
        <v>0</v>
      </c>
      <c r="KC10" s="32">
        <f t="shared" si="192"/>
        <v>0</v>
      </c>
      <c r="KD10" s="36">
        <v>0</v>
      </c>
      <c r="KE10" s="32">
        <f t="shared" si="193"/>
        <v>0</v>
      </c>
      <c r="KF10" s="33">
        <v>0</v>
      </c>
      <c r="KG10" s="34">
        <f t="shared" si="194"/>
        <v>0</v>
      </c>
      <c r="KH10" s="35">
        <f t="shared" si="195"/>
        <v>0</v>
      </c>
      <c r="KI10" s="36">
        <v>0</v>
      </c>
      <c r="KJ10" s="32">
        <f t="shared" si="196"/>
        <v>0</v>
      </c>
      <c r="KK10" s="36">
        <v>0</v>
      </c>
      <c r="KL10" s="32">
        <f t="shared" si="197"/>
        <v>0</v>
      </c>
      <c r="KM10" s="33">
        <v>0</v>
      </c>
      <c r="KN10" s="34">
        <f t="shared" si="198"/>
        <v>0</v>
      </c>
      <c r="KO10" s="35">
        <f t="shared" si="199"/>
        <v>0</v>
      </c>
      <c r="KP10" s="36">
        <v>0</v>
      </c>
      <c r="KQ10" s="32">
        <f t="shared" si="200"/>
        <v>0</v>
      </c>
      <c r="KR10" s="36">
        <v>0</v>
      </c>
      <c r="KS10" s="28">
        <f t="shared" si="201"/>
        <v>0</v>
      </c>
      <c r="KT10" s="37">
        <v>0</v>
      </c>
      <c r="KU10" s="38">
        <f t="shared" si="202"/>
        <v>0</v>
      </c>
      <c r="KV10" s="39">
        <f t="shared" si="203"/>
        <v>0</v>
      </c>
      <c r="KW10" s="40">
        <v>0</v>
      </c>
      <c r="KX10" s="28">
        <f t="shared" si="204"/>
        <v>0</v>
      </c>
      <c r="KY10" s="40">
        <v>0</v>
      </c>
      <c r="KZ10" s="28">
        <f t="shared" si="205"/>
        <v>0</v>
      </c>
      <c r="LA10" s="37">
        <v>0</v>
      </c>
      <c r="LB10" s="38">
        <f t="shared" si="206"/>
        <v>0</v>
      </c>
      <c r="LC10" s="39">
        <f t="shared" si="207"/>
        <v>0</v>
      </c>
      <c r="LD10" s="40">
        <v>0</v>
      </c>
      <c r="LE10" s="28">
        <f t="shared" si="208"/>
        <v>0</v>
      </c>
      <c r="LF10" s="40">
        <v>0</v>
      </c>
      <c r="LG10" s="28">
        <f t="shared" si="209"/>
        <v>0</v>
      </c>
      <c r="LH10" s="37">
        <v>0</v>
      </c>
      <c r="LI10" s="38">
        <f t="shared" si="210"/>
        <v>0</v>
      </c>
      <c r="LJ10" s="39">
        <f t="shared" si="211"/>
        <v>0</v>
      </c>
      <c r="LK10" s="40">
        <v>0</v>
      </c>
      <c r="LL10" s="28">
        <f t="shared" si="212"/>
        <v>0</v>
      </c>
      <c r="LM10" s="40">
        <v>0</v>
      </c>
      <c r="LN10" s="28">
        <f t="shared" si="213"/>
        <v>0</v>
      </c>
      <c r="LO10" s="37">
        <v>0</v>
      </c>
      <c r="LP10" s="38">
        <f t="shared" si="214"/>
        <v>0</v>
      </c>
      <c r="LQ10" s="39">
        <f t="shared" si="215"/>
        <v>0</v>
      </c>
      <c r="LR10" s="41">
        <v>0</v>
      </c>
      <c r="LS10" s="28">
        <f t="shared" si="216"/>
        <v>0</v>
      </c>
      <c r="LT10" s="40">
        <v>0</v>
      </c>
      <c r="LU10" s="28">
        <f t="shared" si="217"/>
        <v>0</v>
      </c>
      <c r="LV10" s="37">
        <v>0</v>
      </c>
      <c r="LW10" s="38">
        <f t="shared" si="218"/>
        <v>0</v>
      </c>
      <c r="LX10" s="39">
        <f t="shared" si="219"/>
        <v>0</v>
      </c>
      <c r="LY10" s="42">
        <v>0</v>
      </c>
      <c r="LZ10" s="28">
        <f t="shared" si="220"/>
        <v>0</v>
      </c>
      <c r="MA10" s="43">
        <v>0</v>
      </c>
      <c r="MB10" s="28">
        <f t="shared" si="221"/>
        <v>0</v>
      </c>
      <c r="MC10" s="37">
        <v>0</v>
      </c>
      <c r="MD10" s="38">
        <f t="shared" si="222"/>
        <v>0</v>
      </c>
      <c r="ME10" s="39">
        <f t="shared" si="223"/>
        <v>0</v>
      </c>
      <c r="MF10" s="40">
        <v>0</v>
      </c>
      <c r="MG10" s="28">
        <f t="shared" si="224"/>
        <v>0</v>
      </c>
      <c r="MH10" s="40">
        <v>0</v>
      </c>
      <c r="MI10" s="28">
        <f t="shared" si="225"/>
        <v>0</v>
      </c>
      <c r="MJ10" s="37">
        <v>0</v>
      </c>
      <c r="MK10" s="38">
        <f t="shared" si="226"/>
        <v>0</v>
      </c>
      <c r="ML10" s="39">
        <f t="shared" si="227"/>
        <v>0</v>
      </c>
      <c r="MM10" s="40">
        <v>0</v>
      </c>
      <c r="MN10" s="28">
        <f t="shared" si="228"/>
        <v>0</v>
      </c>
      <c r="MO10" s="40">
        <v>0</v>
      </c>
      <c r="MP10" s="28">
        <f t="shared" si="229"/>
        <v>0</v>
      </c>
      <c r="MQ10" s="37">
        <v>0</v>
      </c>
      <c r="MR10" s="38">
        <f t="shared" si="230"/>
        <v>0</v>
      </c>
      <c r="MS10" s="39">
        <f t="shared" si="231"/>
        <v>0</v>
      </c>
      <c r="MT10" s="40">
        <v>0</v>
      </c>
      <c r="MU10" s="28">
        <f t="shared" si="232"/>
        <v>0</v>
      </c>
      <c r="MV10" s="40">
        <v>0</v>
      </c>
      <c r="MW10" s="28">
        <f t="shared" si="233"/>
        <v>0</v>
      </c>
      <c r="MX10" s="37">
        <v>0</v>
      </c>
      <c r="MY10" s="38">
        <f t="shared" si="234"/>
        <v>0</v>
      </c>
      <c r="MZ10" s="39">
        <f t="shared" si="235"/>
        <v>0</v>
      </c>
      <c r="NA10" s="40">
        <v>0</v>
      </c>
      <c r="NB10" s="28">
        <f t="shared" si="236"/>
        <v>0</v>
      </c>
      <c r="NC10" s="40">
        <v>0</v>
      </c>
      <c r="ND10" s="28">
        <f t="shared" si="237"/>
        <v>0</v>
      </c>
      <c r="NE10" s="37">
        <v>0</v>
      </c>
      <c r="NF10" s="38">
        <f t="shared" si="238"/>
        <v>0</v>
      </c>
      <c r="NG10" s="39">
        <f t="shared" si="239"/>
        <v>0</v>
      </c>
      <c r="NH10" s="40">
        <v>0</v>
      </c>
      <c r="NI10" s="28">
        <f t="shared" si="240"/>
        <v>0</v>
      </c>
      <c r="NJ10" s="40">
        <v>0</v>
      </c>
      <c r="NK10" s="28">
        <f t="shared" si="241"/>
        <v>0</v>
      </c>
      <c r="NL10" s="37">
        <v>0</v>
      </c>
      <c r="NM10" s="38">
        <f t="shared" si="242"/>
        <v>0</v>
      </c>
      <c r="NN10" s="39">
        <f t="shared" si="243"/>
        <v>0</v>
      </c>
      <c r="NO10" s="40">
        <v>0</v>
      </c>
      <c r="NP10" s="28">
        <f t="shared" si="244"/>
        <v>0</v>
      </c>
      <c r="NQ10" s="40">
        <v>0</v>
      </c>
      <c r="NR10" s="28">
        <f t="shared" si="245"/>
        <v>0</v>
      </c>
      <c r="NS10" s="37">
        <v>0</v>
      </c>
      <c r="NT10" s="38">
        <f t="shared" si="246"/>
        <v>0</v>
      </c>
      <c r="NU10" s="39">
        <f t="shared" si="247"/>
        <v>0</v>
      </c>
      <c r="NV10" s="40">
        <v>0</v>
      </c>
      <c r="NW10" s="28">
        <f t="shared" si="248"/>
        <v>0</v>
      </c>
      <c r="NX10" s="40">
        <v>0</v>
      </c>
      <c r="NY10" s="28">
        <f t="shared" si="249"/>
        <v>0</v>
      </c>
      <c r="NZ10" s="37">
        <v>0</v>
      </c>
      <c r="OA10" s="38">
        <f t="shared" si="250"/>
        <v>0</v>
      </c>
      <c r="OB10" s="39">
        <f t="shared" si="251"/>
        <v>0</v>
      </c>
      <c r="OC10" s="40">
        <v>0</v>
      </c>
      <c r="OD10" s="28">
        <f t="shared" si="252"/>
        <v>0</v>
      </c>
      <c r="OE10" s="40">
        <v>0</v>
      </c>
      <c r="OF10" s="28">
        <f t="shared" si="253"/>
        <v>0</v>
      </c>
      <c r="OG10" s="37">
        <v>0</v>
      </c>
      <c r="OH10" s="38">
        <f t="shared" si="254"/>
        <v>0</v>
      </c>
      <c r="OI10" s="39">
        <f t="shared" si="255"/>
        <v>0</v>
      </c>
      <c r="OJ10" s="27">
        <v>0</v>
      </c>
      <c r="OK10" s="28">
        <f t="shared" si="256"/>
        <v>0</v>
      </c>
      <c r="OL10" s="29">
        <v>0</v>
      </c>
      <c r="OM10" s="28">
        <f t="shared" si="257"/>
        <v>0</v>
      </c>
      <c r="ON10" s="37">
        <v>0</v>
      </c>
      <c r="OO10" s="38">
        <f t="shared" si="258"/>
        <v>0</v>
      </c>
      <c r="OP10" s="39">
        <f t="shared" si="259"/>
        <v>0</v>
      </c>
      <c r="OQ10" s="27">
        <v>0</v>
      </c>
      <c r="OR10" s="28">
        <f t="shared" si="260"/>
        <v>0</v>
      </c>
      <c r="OS10" s="29">
        <v>0</v>
      </c>
      <c r="OT10" s="28">
        <f t="shared" si="261"/>
        <v>0</v>
      </c>
      <c r="OU10" s="37">
        <v>0</v>
      </c>
      <c r="OV10" s="38">
        <f t="shared" si="262"/>
        <v>0</v>
      </c>
      <c r="OW10" s="28">
        <f t="shared" si="263"/>
        <v>0</v>
      </c>
      <c r="OX10" s="44">
        <v>0</v>
      </c>
      <c r="OY10" s="28">
        <f t="shared" si="264"/>
        <v>0</v>
      </c>
      <c r="OZ10" s="29">
        <v>0</v>
      </c>
      <c r="PA10" s="28">
        <f t="shared" si="265"/>
        <v>0</v>
      </c>
      <c r="PB10" s="37">
        <v>0</v>
      </c>
      <c r="PC10" s="38">
        <f t="shared" si="266"/>
        <v>0</v>
      </c>
      <c r="PD10" s="39">
        <f t="shared" si="267"/>
        <v>0</v>
      </c>
      <c r="PE10" s="42"/>
      <c r="PF10" s="28"/>
      <c r="PG10" s="43"/>
      <c r="PH10" s="28"/>
      <c r="PI10" s="37"/>
      <c r="PJ10" s="29">
        <v>0</v>
      </c>
      <c r="PK10" s="39">
        <f t="shared" si="268"/>
        <v>0</v>
      </c>
      <c r="PL10" s="42"/>
      <c r="PM10" s="28"/>
      <c r="PN10" s="43"/>
      <c r="PO10" s="28"/>
      <c r="PP10" s="37"/>
      <c r="PQ10" s="29">
        <v>0</v>
      </c>
      <c r="PR10" s="39">
        <f t="shared" si="269"/>
        <v>0</v>
      </c>
      <c r="PS10" s="42"/>
      <c r="PT10" s="28"/>
      <c r="PU10" s="43"/>
      <c r="PV10" s="28"/>
      <c r="PW10" s="37"/>
      <c r="PX10" s="29">
        <v>0</v>
      </c>
      <c r="PY10" s="39">
        <f t="shared" si="270"/>
        <v>0</v>
      </c>
      <c r="PZ10" s="42"/>
      <c r="QA10" s="28"/>
      <c r="QB10" s="43"/>
      <c r="QC10" s="28"/>
      <c r="QD10" s="37"/>
      <c r="QE10" s="29">
        <v>0</v>
      </c>
      <c r="QF10" s="39">
        <f t="shared" si="271"/>
        <v>0</v>
      </c>
      <c r="QG10" s="42"/>
      <c r="QH10" s="28"/>
      <c r="QI10" s="43"/>
      <c r="QJ10" s="28"/>
      <c r="QK10" s="37"/>
      <c r="QL10" s="29">
        <v>0</v>
      </c>
      <c r="QM10" s="39">
        <f t="shared" si="272"/>
        <v>0</v>
      </c>
      <c r="QN10" s="42"/>
      <c r="QO10" s="28"/>
      <c r="QP10" s="43"/>
      <c r="QQ10" s="28"/>
      <c r="QR10" s="37"/>
      <c r="QS10" s="29">
        <v>0</v>
      </c>
      <c r="QT10" s="39">
        <f t="shared" si="273"/>
        <v>0</v>
      </c>
      <c r="QU10" s="42"/>
      <c r="QV10" s="28"/>
      <c r="QW10" s="43"/>
      <c r="QX10" s="28"/>
      <c r="QY10" s="37"/>
      <c r="QZ10" s="29">
        <v>0</v>
      </c>
      <c r="RA10" s="39">
        <f t="shared" si="274"/>
        <v>0</v>
      </c>
      <c r="RB10" s="42"/>
      <c r="RC10" s="28"/>
      <c r="RD10" s="43"/>
      <c r="RE10" s="28"/>
      <c r="RF10" s="37"/>
      <c r="RG10" s="29">
        <v>0</v>
      </c>
      <c r="RH10" s="39">
        <f t="shared" si="275"/>
        <v>0</v>
      </c>
      <c r="RI10" s="42"/>
      <c r="RJ10" s="28"/>
      <c r="RK10" s="43"/>
      <c r="RL10" s="28"/>
      <c r="RM10" s="37"/>
      <c r="RN10" s="29">
        <v>0</v>
      </c>
      <c r="RO10" s="39">
        <f t="shared" si="276"/>
        <v>0</v>
      </c>
      <c r="RP10" s="42"/>
      <c r="RQ10" s="28"/>
      <c r="RR10" s="43"/>
      <c r="RS10" s="28"/>
      <c r="RT10" s="37"/>
      <c r="RU10" s="29">
        <v>0</v>
      </c>
      <c r="RV10" s="39">
        <f t="shared" si="277"/>
        <v>0</v>
      </c>
      <c r="RW10" s="42"/>
      <c r="RX10" s="28"/>
      <c r="RY10" s="43"/>
      <c r="RZ10" s="28"/>
      <c r="SA10" s="37"/>
      <c r="SB10" s="29">
        <v>0</v>
      </c>
      <c r="SC10" s="39">
        <f t="shared" si="278"/>
        <v>0</v>
      </c>
      <c r="SD10" s="42"/>
      <c r="SE10" s="28"/>
      <c r="SF10" s="43"/>
      <c r="SG10" s="28"/>
      <c r="SH10" s="37"/>
      <c r="SI10" s="29">
        <v>0</v>
      </c>
      <c r="SJ10" s="39">
        <f t="shared" si="279"/>
        <v>0</v>
      </c>
      <c r="SK10" s="42"/>
      <c r="SL10" s="28"/>
      <c r="SM10" s="43"/>
      <c r="SN10" s="28"/>
      <c r="SO10" s="37"/>
      <c r="SP10" s="29">
        <v>0</v>
      </c>
      <c r="SQ10" s="39">
        <f t="shared" si="280"/>
        <v>0</v>
      </c>
    </row>
    <row r="11" spans="1:1024" x14ac:dyDescent="0.3">
      <c r="A11" s="26" t="s">
        <v>60</v>
      </c>
      <c r="B11" s="27">
        <v>489531</v>
      </c>
      <c r="C11" s="28">
        <f t="shared" si="0"/>
        <v>5.7047674385270115</v>
      </c>
      <c r="D11" s="29">
        <v>466784</v>
      </c>
      <c r="E11" s="28">
        <f t="shared" si="1"/>
        <v>5.3646692242810863</v>
      </c>
      <c r="F11" s="29">
        <f t="shared" si="2"/>
        <v>956315</v>
      </c>
      <c r="G11" s="30">
        <f t="shared" si="3"/>
        <v>5.5335376711815529</v>
      </c>
      <c r="H11" s="31">
        <v>0</v>
      </c>
      <c r="I11" s="32">
        <f t="shared" si="4"/>
        <v>0</v>
      </c>
      <c r="J11" s="31">
        <v>0</v>
      </c>
      <c r="K11" s="32">
        <f t="shared" si="5"/>
        <v>0</v>
      </c>
      <c r="L11" s="33">
        <f t="shared" si="6"/>
        <v>0</v>
      </c>
      <c r="M11" s="34">
        <f t="shared" si="7"/>
        <v>0</v>
      </c>
      <c r="N11" s="35">
        <f t="shared" si="8"/>
        <v>0</v>
      </c>
      <c r="O11" s="31">
        <v>0</v>
      </c>
      <c r="P11" s="32">
        <f t="shared" si="9"/>
        <v>0</v>
      </c>
      <c r="Q11" s="31">
        <v>0</v>
      </c>
      <c r="R11" s="32">
        <f t="shared" si="10"/>
        <v>0</v>
      </c>
      <c r="S11" s="33">
        <f t="shared" si="11"/>
        <v>0</v>
      </c>
      <c r="T11" s="34">
        <f t="shared" si="12"/>
        <v>0</v>
      </c>
      <c r="U11" s="35">
        <f t="shared" si="13"/>
        <v>0</v>
      </c>
      <c r="V11" s="31">
        <v>0</v>
      </c>
      <c r="W11" s="32">
        <f t="shared" si="14"/>
        <v>0</v>
      </c>
      <c r="X11" s="31">
        <v>0</v>
      </c>
      <c r="Y11" s="32">
        <f t="shared" si="15"/>
        <v>0</v>
      </c>
      <c r="Z11" s="33">
        <f t="shared" si="16"/>
        <v>0</v>
      </c>
      <c r="AA11" s="34">
        <f t="shared" si="17"/>
        <v>0</v>
      </c>
      <c r="AB11" s="35">
        <f t="shared" si="18"/>
        <v>0</v>
      </c>
      <c r="AC11" s="31">
        <v>0</v>
      </c>
      <c r="AD11" s="32">
        <f t="shared" si="19"/>
        <v>0</v>
      </c>
      <c r="AE11" s="31">
        <v>0</v>
      </c>
      <c r="AF11" s="32">
        <f t="shared" si="20"/>
        <v>0</v>
      </c>
      <c r="AG11" s="33">
        <f t="shared" si="21"/>
        <v>0</v>
      </c>
      <c r="AH11" s="34">
        <f t="shared" si="22"/>
        <v>0</v>
      </c>
      <c r="AI11" s="35">
        <f t="shared" si="23"/>
        <v>0</v>
      </c>
      <c r="AJ11" s="31">
        <v>0</v>
      </c>
      <c r="AK11" s="32">
        <f t="shared" si="24"/>
        <v>0</v>
      </c>
      <c r="AL11" s="31">
        <v>0</v>
      </c>
      <c r="AM11" s="32">
        <f t="shared" si="25"/>
        <v>0</v>
      </c>
      <c r="AN11" s="33">
        <f t="shared" si="26"/>
        <v>0</v>
      </c>
      <c r="AO11" s="34">
        <f t="shared" si="27"/>
        <v>0</v>
      </c>
      <c r="AP11" s="35">
        <f t="shared" si="28"/>
        <v>0</v>
      </c>
      <c r="AQ11" s="31">
        <v>0</v>
      </c>
      <c r="AR11" s="32">
        <f t="shared" si="29"/>
        <v>0</v>
      </c>
      <c r="AS11" s="31">
        <v>0</v>
      </c>
      <c r="AT11" s="32">
        <f t="shared" si="30"/>
        <v>0</v>
      </c>
      <c r="AU11" s="33">
        <f t="shared" si="31"/>
        <v>0</v>
      </c>
      <c r="AV11" s="34">
        <f t="shared" si="32"/>
        <v>0</v>
      </c>
      <c r="AW11" s="35">
        <f t="shared" si="33"/>
        <v>0</v>
      </c>
      <c r="AX11" s="31">
        <v>0</v>
      </c>
      <c r="AY11" s="32">
        <f t="shared" si="34"/>
        <v>0</v>
      </c>
      <c r="AZ11" s="31">
        <v>0</v>
      </c>
      <c r="BA11" s="32">
        <f t="shared" si="35"/>
        <v>0</v>
      </c>
      <c r="BB11" s="33">
        <f t="shared" si="36"/>
        <v>0</v>
      </c>
      <c r="BC11" s="34">
        <f t="shared" si="37"/>
        <v>0</v>
      </c>
      <c r="BD11" s="35">
        <f t="shared" si="38"/>
        <v>0</v>
      </c>
      <c r="BE11" s="31">
        <v>0</v>
      </c>
      <c r="BF11" s="32">
        <f t="shared" si="39"/>
        <v>0</v>
      </c>
      <c r="BG11" s="31">
        <v>0</v>
      </c>
      <c r="BH11" s="32">
        <f t="shared" si="40"/>
        <v>0</v>
      </c>
      <c r="BI11" s="33">
        <f t="shared" si="41"/>
        <v>0</v>
      </c>
      <c r="BJ11" s="34">
        <f t="shared" si="42"/>
        <v>0</v>
      </c>
      <c r="BK11" s="35">
        <f t="shared" si="43"/>
        <v>0</v>
      </c>
      <c r="BL11" s="31">
        <v>0</v>
      </c>
      <c r="BM11" s="32">
        <f t="shared" si="44"/>
        <v>0</v>
      </c>
      <c r="BN11" s="31">
        <v>0</v>
      </c>
      <c r="BO11" s="32">
        <f t="shared" si="45"/>
        <v>0</v>
      </c>
      <c r="BP11" s="33">
        <f t="shared" si="46"/>
        <v>0</v>
      </c>
      <c r="BQ11" s="34">
        <f t="shared" si="47"/>
        <v>0</v>
      </c>
      <c r="BR11" s="35">
        <f t="shared" si="48"/>
        <v>0</v>
      </c>
      <c r="BS11" s="31">
        <v>0</v>
      </c>
      <c r="BT11" s="32">
        <f t="shared" si="49"/>
        <v>0</v>
      </c>
      <c r="BU11" s="31">
        <v>0</v>
      </c>
      <c r="BV11" s="32">
        <f t="shared" si="50"/>
        <v>0</v>
      </c>
      <c r="BW11" s="33">
        <f t="shared" si="51"/>
        <v>0</v>
      </c>
      <c r="BX11" s="34">
        <f t="shared" si="52"/>
        <v>0</v>
      </c>
      <c r="BY11" s="35">
        <f t="shared" si="53"/>
        <v>0</v>
      </c>
      <c r="BZ11" s="31">
        <v>0</v>
      </c>
      <c r="CA11" s="32">
        <f t="shared" si="54"/>
        <v>0</v>
      </c>
      <c r="CB11" s="31">
        <v>0</v>
      </c>
      <c r="CC11" s="32">
        <f t="shared" si="55"/>
        <v>0</v>
      </c>
      <c r="CD11" s="33">
        <f t="shared" si="56"/>
        <v>0</v>
      </c>
      <c r="CE11" s="34">
        <f t="shared" si="57"/>
        <v>0</v>
      </c>
      <c r="CF11" s="35">
        <f t="shared" si="58"/>
        <v>0</v>
      </c>
      <c r="CG11" s="31">
        <v>0</v>
      </c>
      <c r="CH11" s="32">
        <f t="shared" si="59"/>
        <v>0</v>
      </c>
      <c r="CI11" s="31">
        <v>0</v>
      </c>
      <c r="CJ11" s="32">
        <f t="shared" si="60"/>
        <v>0</v>
      </c>
      <c r="CK11" s="33">
        <f t="shared" si="61"/>
        <v>0</v>
      </c>
      <c r="CL11" s="34">
        <f t="shared" si="62"/>
        <v>0</v>
      </c>
      <c r="CM11" s="35">
        <f t="shared" si="63"/>
        <v>0</v>
      </c>
      <c r="CN11" s="31">
        <v>0</v>
      </c>
      <c r="CO11" s="32">
        <f t="shared" si="64"/>
        <v>0</v>
      </c>
      <c r="CP11" s="31">
        <v>0</v>
      </c>
      <c r="CQ11" s="32">
        <f t="shared" si="65"/>
        <v>0</v>
      </c>
      <c r="CR11" s="33">
        <f t="shared" si="66"/>
        <v>0</v>
      </c>
      <c r="CS11" s="34">
        <f t="shared" si="67"/>
        <v>0</v>
      </c>
      <c r="CT11" s="35">
        <f t="shared" si="68"/>
        <v>0</v>
      </c>
      <c r="CU11" s="31">
        <v>0</v>
      </c>
      <c r="CV11" s="32">
        <f t="shared" si="69"/>
        <v>0</v>
      </c>
      <c r="CW11" s="31">
        <v>0</v>
      </c>
      <c r="CX11" s="32">
        <f t="shared" si="70"/>
        <v>0</v>
      </c>
      <c r="CY11" s="33">
        <f t="shared" si="71"/>
        <v>0</v>
      </c>
      <c r="CZ11" s="34">
        <f t="shared" si="72"/>
        <v>0</v>
      </c>
      <c r="DA11" s="35">
        <f t="shared" si="73"/>
        <v>0</v>
      </c>
      <c r="DB11" s="31">
        <v>0</v>
      </c>
      <c r="DC11" s="32">
        <f t="shared" si="74"/>
        <v>0</v>
      </c>
      <c r="DD11" s="31">
        <v>0</v>
      </c>
      <c r="DE11" s="32">
        <f t="shared" si="75"/>
        <v>0</v>
      </c>
      <c r="DF11" s="33">
        <f t="shared" si="76"/>
        <v>0</v>
      </c>
      <c r="DG11" s="34">
        <f t="shared" si="77"/>
        <v>0</v>
      </c>
      <c r="DH11" s="35">
        <f t="shared" si="78"/>
        <v>0</v>
      </c>
      <c r="DI11" s="31">
        <v>0</v>
      </c>
      <c r="DJ11" s="32">
        <f t="shared" si="79"/>
        <v>0</v>
      </c>
      <c r="DK11" s="31">
        <v>0</v>
      </c>
      <c r="DL11" s="32">
        <f t="shared" si="80"/>
        <v>0</v>
      </c>
      <c r="DM11" s="33">
        <f t="shared" si="81"/>
        <v>0</v>
      </c>
      <c r="DN11" s="34">
        <f t="shared" si="82"/>
        <v>0</v>
      </c>
      <c r="DO11" s="35">
        <f t="shared" si="83"/>
        <v>0</v>
      </c>
      <c r="DP11" s="31">
        <v>0</v>
      </c>
      <c r="DQ11" s="32">
        <f t="shared" si="84"/>
        <v>0</v>
      </c>
      <c r="DR11" s="31">
        <v>0</v>
      </c>
      <c r="DS11" s="32">
        <f t="shared" si="85"/>
        <v>0</v>
      </c>
      <c r="DT11" s="33">
        <f t="shared" si="86"/>
        <v>0</v>
      </c>
      <c r="DU11" s="34">
        <f t="shared" si="87"/>
        <v>0</v>
      </c>
      <c r="DV11" s="35">
        <f t="shared" si="88"/>
        <v>0</v>
      </c>
      <c r="DW11" s="31">
        <v>0</v>
      </c>
      <c r="DX11" s="32">
        <f t="shared" si="89"/>
        <v>0</v>
      </c>
      <c r="DY11" s="31">
        <v>0</v>
      </c>
      <c r="DZ11" s="32">
        <f t="shared" si="90"/>
        <v>0</v>
      </c>
      <c r="EA11" s="33">
        <f t="shared" si="91"/>
        <v>0</v>
      </c>
      <c r="EB11" s="34">
        <f t="shared" si="92"/>
        <v>0</v>
      </c>
      <c r="EC11" s="35">
        <f t="shared" si="93"/>
        <v>0</v>
      </c>
      <c r="ED11" s="31">
        <v>0</v>
      </c>
      <c r="EE11" s="32">
        <f t="shared" si="94"/>
        <v>0</v>
      </c>
      <c r="EF11" s="31">
        <v>0</v>
      </c>
      <c r="EG11" s="32">
        <f t="shared" si="95"/>
        <v>0</v>
      </c>
      <c r="EH11" s="33">
        <f t="shared" si="96"/>
        <v>0</v>
      </c>
      <c r="EI11" s="34">
        <f t="shared" si="97"/>
        <v>0</v>
      </c>
      <c r="EJ11" s="35">
        <f t="shared" si="98"/>
        <v>0</v>
      </c>
      <c r="EK11" s="31">
        <v>0</v>
      </c>
      <c r="EL11" s="32">
        <f t="shared" si="99"/>
        <v>0</v>
      </c>
      <c r="EM11" s="31">
        <v>0</v>
      </c>
      <c r="EN11" s="32">
        <f t="shared" si="100"/>
        <v>0</v>
      </c>
      <c r="EO11" s="33">
        <f t="shared" si="101"/>
        <v>0</v>
      </c>
      <c r="EP11" s="34">
        <f t="shared" si="102"/>
        <v>0</v>
      </c>
      <c r="EQ11" s="35">
        <f t="shared" si="103"/>
        <v>0</v>
      </c>
      <c r="ER11" s="31">
        <v>0</v>
      </c>
      <c r="ES11" s="32">
        <f t="shared" si="104"/>
        <v>0</v>
      </c>
      <c r="ET11" s="31">
        <v>0</v>
      </c>
      <c r="EU11" s="32">
        <f t="shared" si="105"/>
        <v>0</v>
      </c>
      <c r="EV11" s="33">
        <f t="shared" si="106"/>
        <v>0</v>
      </c>
      <c r="EW11" s="34">
        <f t="shared" si="107"/>
        <v>0</v>
      </c>
      <c r="EX11" s="35">
        <f t="shared" si="108"/>
        <v>0</v>
      </c>
      <c r="EY11" s="31">
        <v>0</v>
      </c>
      <c r="EZ11" s="32">
        <f t="shared" si="109"/>
        <v>0</v>
      </c>
      <c r="FA11" s="31">
        <v>0</v>
      </c>
      <c r="FB11" s="32">
        <f t="shared" si="110"/>
        <v>0</v>
      </c>
      <c r="FC11" s="33">
        <f t="shared" si="111"/>
        <v>0</v>
      </c>
      <c r="FD11" s="34">
        <f t="shared" si="112"/>
        <v>0</v>
      </c>
      <c r="FE11" s="35">
        <f t="shared" si="113"/>
        <v>0</v>
      </c>
      <c r="FF11" s="36">
        <v>0</v>
      </c>
      <c r="FG11" s="32">
        <f t="shared" si="114"/>
        <v>0</v>
      </c>
      <c r="FH11" s="36">
        <v>0</v>
      </c>
      <c r="FI11" s="32">
        <f t="shared" si="115"/>
        <v>0</v>
      </c>
      <c r="FJ11" s="33">
        <f t="shared" si="116"/>
        <v>0</v>
      </c>
      <c r="FK11" s="34">
        <f t="shared" si="117"/>
        <v>0</v>
      </c>
      <c r="FL11" s="35">
        <f t="shared" si="118"/>
        <v>0</v>
      </c>
      <c r="FM11" s="36">
        <v>0</v>
      </c>
      <c r="FN11" s="32">
        <f t="shared" si="119"/>
        <v>0</v>
      </c>
      <c r="FO11" s="36">
        <v>0</v>
      </c>
      <c r="FP11" s="32">
        <f t="shared" si="120"/>
        <v>0</v>
      </c>
      <c r="FQ11" s="33">
        <f t="shared" si="121"/>
        <v>0</v>
      </c>
      <c r="FR11" s="34">
        <f t="shared" si="122"/>
        <v>0</v>
      </c>
      <c r="FS11" s="35">
        <f t="shared" si="123"/>
        <v>0</v>
      </c>
      <c r="FT11" s="36">
        <v>0</v>
      </c>
      <c r="FU11" s="32">
        <f t="shared" si="124"/>
        <v>0</v>
      </c>
      <c r="FV11" s="36">
        <v>0</v>
      </c>
      <c r="FW11" s="32">
        <f t="shared" si="125"/>
        <v>0</v>
      </c>
      <c r="FX11" s="33">
        <f t="shared" si="126"/>
        <v>0</v>
      </c>
      <c r="FY11" s="34">
        <f t="shared" si="127"/>
        <v>0</v>
      </c>
      <c r="FZ11" s="35">
        <f t="shared" si="128"/>
        <v>0</v>
      </c>
      <c r="GA11" s="36">
        <v>0</v>
      </c>
      <c r="GB11" s="32">
        <f t="shared" si="129"/>
        <v>0</v>
      </c>
      <c r="GC11" s="36">
        <v>0</v>
      </c>
      <c r="GD11" s="32">
        <f t="shared" si="130"/>
        <v>0</v>
      </c>
      <c r="GE11" s="33">
        <f t="shared" si="131"/>
        <v>0</v>
      </c>
      <c r="GF11" s="34">
        <f t="shared" si="132"/>
        <v>0</v>
      </c>
      <c r="GG11" s="35">
        <f t="shared" si="133"/>
        <v>0</v>
      </c>
      <c r="GH11" s="36">
        <v>0</v>
      </c>
      <c r="GI11" s="32">
        <f t="shared" si="134"/>
        <v>0</v>
      </c>
      <c r="GJ11" s="36">
        <v>0</v>
      </c>
      <c r="GK11" s="32">
        <f t="shared" si="135"/>
        <v>0</v>
      </c>
      <c r="GL11" s="33">
        <f t="shared" si="136"/>
        <v>0</v>
      </c>
      <c r="GM11" s="34">
        <f t="shared" si="137"/>
        <v>0</v>
      </c>
      <c r="GN11" s="35">
        <f t="shared" si="138"/>
        <v>0</v>
      </c>
      <c r="GO11" s="36">
        <v>0</v>
      </c>
      <c r="GP11" s="32">
        <f t="shared" si="139"/>
        <v>0</v>
      </c>
      <c r="GQ11" s="36">
        <v>0</v>
      </c>
      <c r="GR11" s="32">
        <f t="shared" si="140"/>
        <v>0</v>
      </c>
      <c r="GS11" s="33">
        <f t="shared" si="141"/>
        <v>0</v>
      </c>
      <c r="GT11" s="34">
        <f t="shared" si="142"/>
        <v>0</v>
      </c>
      <c r="GU11" s="35">
        <f t="shared" si="143"/>
        <v>0</v>
      </c>
      <c r="GV11" s="36">
        <v>0</v>
      </c>
      <c r="GW11" s="32">
        <f t="shared" si="144"/>
        <v>0</v>
      </c>
      <c r="GX11" s="36">
        <v>0</v>
      </c>
      <c r="GY11" s="32">
        <f t="shared" si="145"/>
        <v>0</v>
      </c>
      <c r="GZ11" s="33">
        <v>0</v>
      </c>
      <c r="HA11" s="34">
        <f t="shared" si="146"/>
        <v>0</v>
      </c>
      <c r="HB11" s="35">
        <f t="shared" si="147"/>
        <v>0</v>
      </c>
      <c r="HC11" s="36">
        <v>0</v>
      </c>
      <c r="HD11" s="32">
        <f t="shared" si="148"/>
        <v>0</v>
      </c>
      <c r="HE11" s="36">
        <v>0</v>
      </c>
      <c r="HF11" s="32">
        <f t="shared" si="149"/>
        <v>0</v>
      </c>
      <c r="HG11" s="33">
        <v>0</v>
      </c>
      <c r="HH11" s="34">
        <f t="shared" si="150"/>
        <v>0</v>
      </c>
      <c r="HI11" s="35">
        <f t="shared" si="151"/>
        <v>0</v>
      </c>
      <c r="HJ11" s="36">
        <v>0</v>
      </c>
      <c r="HK11" s="32">
        <f t="shared" si="152"/>
        <v>0</v>
      </c>
      <c r="HL11" s="36">
        <v>0</v>
      </c>
      <c r="HM11" s="32">
        <f t="shared" si="153"/>
        <v>0</v>
      </c>
      <c r="HN11" s="33">
        <v>0</v>
      </c>
      <c r="HO11" s="34">
        <f t="shared" si="154"/>
        <v>0</v>
      </c>
      <c r="HP11" s="35">
        <f t="shared" si="155"/>
        <v>0</v>
      </c>
      <c r="HQ11" s="36">
        <v>0</v>
      </c>
      <c r="HR11" s="32">
        <f t="shared" si="156"/>
        <v>0</v>
      </c>
      <c r="HS11" s="36">
        <v>0</v>
      </c>
      <c r="HT11" s="32">
        <f t="shared" si="157"/>
        <v>0</v>
      </c>
      <c r="HU11" s="33">
        <v>0</v>
      </c>
      <c r="HV11" s="34">
        <f t="shared" si="158"/>
        <v>0</v>
      </c>
      <c r="HW11" s="35">
        <f t="shared" si="159"/>
        <v>0</v>
      </c>
      <c r="HX11" s="36">
        <v>0</v>
      </c>
      <c r="HY11" s="32">
        <f t="shared" si="160"/>
        <v>0</v>
      </c>
      <c r="HZ11" s="36">
        <v>0</v>
      </c>
      <c r="IA11" s="32">
        <f t="shared" si="161"/>
        <v>0</v>
      </c>
      <c r="IB11" s="33">
        <v>0</v>
      </c>
      <c r="IC11" s="34">
        <f t="shared" si="162"/>
        <v>0</v>
      </c>
      <c r="ID11" s="35">
        <f t="shared" si="163"/>
        <v>0</v>
      </c>
      <c r="IE11" s="36">
        <v>0</v>
      </c>
      <c r="IF11" s="32">
        <f t="shared" si="164"/>
        <v>0</v>
      </c>
      <c r="IG11" s="36">
        <v>0</v>
      </c>
      <c r="IH11" s="32">
        <f t="shared" si="165"/>
        <v>0</v>
      </c>
      <c r="II11" s="33">
        <v>0</v>
      </c>
      <c r="IJ11" s="34">
        <f t="shared" si="166"/>
        <v>0</v>
      </c>
      <c r="IK11" s="35">
        <f t="shared" si="167"/>
        <v>0</v>
      </c>
      <c r="IL11" s="36">
        <v>0</v>
      </c>
      <c r="IM11" s="32">
        <f t="shared" si="168"/>
        <v>0</v>
      </c>
      <c r="IN11" s="36">
        <v>0</v>
      </c>
      <c r="IO11" s="32">
        <f t="shared" si="169"/>
        <v>0</v>
      </c>
      <c r="IP11" s="33">
        <v>0</v>
      </c>
      <c r="IQ11" s="34">
        <f t="shared" si="170"/>
        <v>0</v>
      </c>
      <c r="IR11" s="35">
        <f t="shared" si="171"/>
        <v>0</v>
      </c>
      <c r="IS11" s="36">
        <v>0</v>
      </c>
      <c r="IT11" s="32">
        <f t="shared" si="172"/>
        <v>0</v>
      </c>
      <c r="IU11" s="36">
        <v>0</v>
      </c>
      <c r="IV11" s="32">
        <f t="shared" si="173"/>
        <v>0</v>
      </c>
      <c r="IW11" s="33">
        <v>0</v>
      </c>
      <c r="IX11" s="34">
        <f t="shared" si="174"/>
        <v>0</v>
      </c>
      <c r="IY11" s="35">
        <f t="shared" si="175"/>
        <v>0</v>
      </c>
      <c r="IZ11" s="36">
        <v>0</v>
      </c>
      <c r="JA11" s="32">
        <f t="shared" si="176"/>
        <v>0</v>
      </c>
      <c r="JB11" s="36">
        <v>0</v>
      </c>
      <c r="JC11" s="32">
        <f t="shared" si="177"/>
        <v>0</v>
      </c>
      <c r="JD11" s="33">
        <v>0</v>
      </c>
      <c r="JE11" s="34">
        <f t="shared" si="178"/>
        <v>0</v>
      </c>
      <c r="JF11" s="35">
        <f t="shared" si="179"/>
        <v>0</v>
      </c>
      <c r="JG11" s="36">
        <v>0</v>
      </c>
      <c r="JH11" s="32">
        <f t="shared" si="180"/>
        <v>0</v>
      </c>
      <c r="JI11" s="36">
        <v>0</v>
      </c>
      <c r="JJ11" s="32">
        <f t="shared" si="181"/>
        <v>0</v>
      </c>
      <c r="JK11" s="33">
        <v>0</v>
      </c>
      <c r="JL11" s="34">
        <f t="shared" si="182"/>
        <v>0</v>
      </c>
      <c r="JM11" s="35">
        <f t="shared" si="183"/>
        <v>0</v>
      </c>
      <c r="JN11" s="36">
        <v>0</v>
      </c>
      <c r="JO11" s="32">
        <f t="shared" si="184"/>
        <v>0</v>
      </c>
      <c r="JP11" s="36">
        <v>0</v>
      </c>
      <c r="JQ11" s="32">
        <f t="shared" si="185"/>
        <v>0</v>
      </c>
      <c r="JR11" s="33">
        <v>0</v>
      </c>
      <c r="JS11" s="34">
        <f t="shared" si="186"/>
        <v>0</v>
      </c>
      <c r="JT11" s="35">
        <f t="shared" si="187"/>
        <v>0</v>
      </c>
      <c r="JU11" s="36">
        <v>0</v>
      </c>
      <c r="JV11" s="32">
        <f t="shared" si="188"/>
        <v>0</v>
      </c>
      <c r="JW11" s="36">
        <v>0</v>
      </c>
      <c r="JX11" s="32">
        <f t="shared" si="189"/>
        <v>0</v>
      </c>
      <c r="JY11" s="33">
        <v>0</v>
      </c>
      <c r="JZ11" s="34">
        <f t="shared" si="190"/>
        <v>0</v>
      </c>
      <c r="KA11" s="35">
        <f t="shared" si="191"/>
        <v>0</v>
      </c>
      <c r="KB11" s="36">
        <v>0</v>
      </c>
      <c r="KC11" s="32">
        <f t="shared" si="192"/>
        <v>0</v>
      </c>
      <c r="KD11" s="36">
        <v>0</v>
      </c>
      <c r="KE11" s="32">
        <f t="shared" si="193"/>
        <v>0</v>
      </c>
      <c r="KF11" s="33">
        <v>0</v>
      </c>
      <c r="KG11" s="34">
        <f t="shared" si="194"/>
        <v>0</v>
      </c>
      <c r="KH11" s="35">
        <f t="shared" si="195"/>
        <v>0</v>
      </c>
      <c r="KI11" s="36">
        <v>0</v>
      </c>
      <c r="KJ11" s="32">
        <f t="shared" si="196"/>
        <v>0</v>
      </c>
      <c r="KK11" s="36">
        <v>0</v>
      </c>
      <c r="KL11" s="32">
        <f t="shared" si="197"/>
        <v>0</v>
      </c>
      <c r="KM11" s="33">
        <v>0</v>
      </c>
      <c r="KN11" s="34">
        <f t="shared" si="198"/>
        <v>0</v>
      </c>
      <c r="KO11" s="35">
        <f t="shared" si="199"/>
        <v>0</v>
      </c>
      <c r="KP11" s="36">
        <v>0</v>
      </c>
      <c r="KQ11" s="32">
        <f t="shared" si="200"/>
        <v>0</v>
      </c>
      <c r="KR11" s="36">
        <v>0</v>
      </c>
      <c r="KS11" s="28">
        <f t="shared" si="201"/>
        <v>0</v>
      </c>
      <c r="KT11" s="37">
        <v>0</v>
      </c>
      <c r="KU11" s="38">
        <f t="shared" si="202"/>
        <v>0</v>
      </c>
      <c r="KV11" s="39">
        <f t="shared" si="203"/>
        <v>0</v>
      </c>
      <c r="KW11" s="40">
        <v>0</v>
      </c>
      <c r="KX11" s="28">
        <f t="shared" si="204"/>
        <v>0</v>
      </c>
      <c r="KY11" s="40">
        <v>0</v>
      </c>
      <c r="KZ11" s="28">
        <f t="shared" si="205"/>
        <v>0</v>
      </c>
      <c r="LA11" s="37">
        <v>0</v>
      </c>
      <c r="LB11" s="38">
        <f t="shared" si="206"/>
        <v>0</v>
      </c>
      <c r="LC11" s="39">
        <f t="shared" si="207"/>
        <v>0</v>
      </c>
      <c r="LD11" s="40">
        <v>0</v>
      </c>
      <c r="LE11" s="28">
        <f t="shared" si="208"/>
        <v>0</v>
      </c>
      <c r="LF11" s="40">
        <v>0</v>
      </c>
      <c r="LG11" s="28">
        <f t="shared" si="209"/>
        <v>0</v>
      </c>
      <c r="LH11" s="37">
        <v>0</v>
      </c>
      <c r="LI11" s="38">
        <f t="shared" si="210"/>
        <v>0</v>
      </c>
      <c r="LJ11" s="39">
        <f t="shared" si="211"/>
        <v>0</v>
      </c>
      <c r="LK11" s="40">
        <v>0</v>
      </c>
      <c r="LL11" s="28">
        <f t="shared" si="212"/>
        <v>0</v>
      </c>
      <c r="LM11" s="40">
        <v>0</v>
      </c>
      <c r="LN11" s="28">
        <f t="shared" si="213"/>
        <v>0</v>
      </c>
      <c r="LO11" s="37">
        <v>0</v>
      </c>
      <c r="LP11" s="38">
        <f t="shared" si="214"/>
        <v>0</v>
      </c>
      <c r="LQ11" s="39">
        <f t="shared" si="215"/>
        <v>0</v>
      </c>
      <c r="LR11" s="41">
        <v>0</v>
      </c>
      <c r="LS11" s="28">
        <f t="shared" si="216"/>
        <v>0</v>
      </c>
      <c r="LT11" s="40">
        <v>0</v>
      </c>
      <c r="LU11" s="28">
        <f t="shared" si="217"/>
        <v>0</v>
      </c>
      <c r="LV11" s="37">
        <v>0</v>
      </c>
      <c r="LW11" s="38">
        <f t="shared" si="218"/>
        <v>0</v>
      </c>
      <c r="LX11" s="39">
        <f t="shared" si="219"/>
        <v>0</v>
      </c>
      <c r="LY11" s="42">
        <v>0</v>
      </c>
      <c r="LZ11" s="28">
        <f t="shared" si="220"/>
        <v>0</v>
      </c>
      <c r="MA11" s="43">
        <v>0</v>
      </c>
      <c r="MB11" s="28">
        <f t="shared" si="221"/>
        <v>0</v>
      </c>
      <c r="MC11" s="37">
        <v>0</v>
      </c>
      <c r="MD11" s="38">
        <f t="shared" si="222"/>
        <v>0</v>
      </c>
      <c r="ME11" s="39">
        <f t="shared" si="223"/>
        <v>0</v>
      </c>
      <c r="MF11" s="40">
        <v>0</v>
      </c>
      <c r="MG11" s="28">
        <f t="shared" si="224"/>
        <v>0</v>
      </c>
      <c r="MH11" s="40">
        <v>0</v>
      </c>
      <c r="MI11" s="28">
        <f t="shared" si="225"/>
        <v>0</v>
      </c>
      <c r="MJ11" s="37">
        <v>0</v>
      </c>
      <c r="MK11" s="38">
        <f t="shared" si="226"/>
        <v>0</v>
      </c>
      <c r="ML11" s="39">
        <f t="shared" si="227"/>
        <v>0</v>
      </c>
      <c r="MM11" s="40">
        <v>0</v>
      </c>
      <c r="MN11" s="28">
        <f t="shared" si="228"/>
        <v>0</v>
      </c>
      <c r="MO11" s="40">
        <v>0</v>
      </c>
      <c r="MP11" s="28">
        <f t="shared" si="229"/>
        <v>0</v>
      </c>
      <c r="MQ11" s="37">
        <v>0</v>
      </c>
      <c r="MR11" s="38">
        <f t="shared" si="230"/>
        <v>0</v>
      </c>
      <c r="MS11" s="39">
        <f t="shared" si="231"/>
        <v>0</v>
      </c>
      <c r="MT11" s="40">
        <v>0</v>
      </c>
      <c r="MU11" s="28">
        <f t="shared" si="232"/>
        <v>0</v>
      </c>
      <c r="MV11" s="40">
        <v>0</v>
      </c>
      <c r="MW11" s="28">
        <f t="shared" si="233"/>
        <v>0</v>
      </c>
      <c r="MX11" s="37">
        <v>0</v>
      </c>
      <c r="MY11" s="38">
        <f t="shared" si="234"/>
        <v>0</v>
      </c>
      <c r="MZ11" s="39">
        <f t="shared" si="235"/>
        <v>0</v>
      </c>
      <c r="NA11" s="40">
        <v>0</v>
      </c>
      <c r="NB11" s="28">
        <f t="shared" si="236"/>
        <v>0</v>
      </c>
      <c r="NC11" s="40">
        <v>0</v>
      </c>
      <c r="ND11" s="28">
        <f t="shared" si="237"/>
        <v>0</v>
      </c>
      <c r="NE11" s="37">
        <v>0</v>
      </c>
      <c r="NF11" s="38">
        <f t="shared" si="238"/>
        <v>0</v>
      </c>
      <c r="NG11" s="39">
        <f t="shared" si="239"/>
        <v>0</v>
      </c>
      <c r="NH11" s="40">
        <v>0</v>
      </c>
      <c r="NI11" s="28">
        <f t="shared" si="240"/>
        <v>0</v>
      </c>
      <c r="NJ11" s="40">
        <v>0</v>
      </c>
      <c r="NK11" s="28">
        <f t="shared" si="241"/>
        <v>0</v>
      </c>
      <c r="NL11" s="37">
        <v>0</v>
      </c>
      <c r="NM11" s="38">
        <f t="shared" si="242"/>
        <v>0</v>
      </c>
      <c r="NN11" s="39">
        <f t="shared" si="243"/>
        <v>0</v>
      </c>
      <c r="NO11" s="40">
        <v>0</v>
      </c>
      <c r="NP11" s="28">
        <f t="shared" si="244"/>
        <v>0</v>
      </c>
      <c r="NQ11" s="40">
        <v>0</v>
      </c>
      <c r="NR11" s="28">
        <f t="shared" si="245"/>
        <v>0</v>
      </c>
      <c r="NS11" s="37">
        <v>0</v>
      </c>
      <c r="NT11" s="38">
        <f t="shared" si="246"/>
        <v>0</v>
      </c>
      <c r="NU11" s="39">
        <f t="shared" si="247"/>
        <v>0</v>
      </c>
      <c r="NV11" s="40">
        <v>0</v>
      </c>
      <c r="NW11" s="28">
        <f t="shared" si="248"/>
        <v>0</v>
      </c>
      <c r="NX11" s="40">
        <v>0</v>
      </c>
      <c r="NY11" s="28">
        <f t="shared" si="249"/>
        <v>0</v>
      </c>
      <c r="NZ11" s="37">
        <v>0</v>
      </c>
      <c r="OA11" s="38">
        <f t="shared" si="250"/>
        <v>0</v>
      </c>
      <c r="OB11" s="39">
        <f t="shared" si="251"/>
        <v>0</v>
      </c>
      <c r="OC11" s="40">
        <v>0</v>
      </c>
      <c r="OD11" s="28">
        <f t="shared" si="252"/>
        <v>0</v>
      </c>
      <c r="OE11" s="40">
        <v>0</v>
      </c>
      <c r="OF11" s="28">
        <f t="shared" si="253"/>
        <v>0</v>
      </c>
      <c r="OG11" s="37">
        <v>0</v>
      </c>
      <c r="OH11" s="38">
        <f t="shared" si="254"/>
        <v>0</v>
      </c>
      <c r="OI11" s="39">
        <f t="shared" si="255"/>
        <v>0</v>
      </c>
      <c r="OJ11" s="27">
        <v>0</v>
      </c>
      <c r="OK11" s="28">
        <f t="shared" si="256"/>
        <v>0</v>
      </c>
      <c r="OL11" s="29">
        <v>0</v>
      </c>
      <c r="OM11" s="28">
        <f t="shared" si="257"/>
        <v>0</v>
      </c>
      <c r="ON11" s="37">
        <v>0</v>
      </c>
      <c r="OO11" s="38">
        <f t="shared" si="258"/>
        <v>0</v>
      </c>
      <c r="OP11" s="39">
        <f t="shared" si="259"/>
        <v>0</v>
      </c>
      <c r="OQ11" s="27">
        <v>0</v>
      </c>
      <c r="OR11" s="28">
        <f t="shared" si="260"/>
        <v>0</v>
      </c>
      <c r="OS11" s="29">
        <v>0</v>
      </c>
      <c r="OT11" s="28">
        <f t="shared" si="261"/>
        <v>0</v>
      </c>
      <c r="OU11" s="37">
        <v>0</v>
      </c>
      <c r="OV11" s="38">
        <f t="shared" si="262"/>
        <v>0</v>
      </c>
      <c r="OW11" s="28">
        <f t="shared" si="263"/>
        <v>0</v>
      </c>
      <c r="OX11" s="44">
        <v>0</v>
      </c>
      <c r="OY11" s="28">
        <f t="shared" si="264"/>
        <v>0</v>
      </c>
      <c r="OZ11" s="29">
        <v>0</v>
      </c>
      <c r="PA11" s="28">
        <f t="shared" si="265"/>
        <v>0</v>
      </c>
      <c r="PB11" s="37">
        <v>0</v>
      </c>
      <c r="PC11" s="38">
        <f t="shared" si="266"/>
        <v>0</v>
      </c>
      <c r="PD11" s="39">
        <f t="shared" si="267"/>
        <v>0</v>
      </c>
      <c r="PE11" s="42"/>
      <c r="PF11" s="28"/>
      <c r="PG11" s="43"/>
      <c r="PH11" s="28"/>
      <c r="PI11" s="37"/>
      <c r="PJ11" s="29">
        <v>0</v>
      </c>
      <c r="PK11" s="39">
        <f t="shared" si="268"/>
        <v>0</v>
      </c>
      <c r="PL11" s="42"/>
      <c r="PM11" s="28"/>
      <c r="PN11" s="43"/>
      <c r="PO11" s="28"/>
      <c r="PP11" s="37"/>
      <c r="PQ11" s="29">
        <v>0</v>
      </c>
      <c r="PR11" s="39">
        <f t="shared" si="269"/>
        <v>0</v>
      </c>
      <c r="PS11" s="42"/>
      <c r="PT11" s="28"/>
      <c r="PU11" s="43"/>
      <c r="PV11" s="28"/>
      <c r="PW11" s="37"/>
      <c r="PX11" s="29">
        <v>0</v>
      </c>
      <c r="PY11" s="39">
        <f t="shared" si="270"/>
        <v>0</v>
      </c>
      <c r="PZ11" s="42"/>
      <c r="QA11" s="28"/>
      <c r="QB11" s="43"/>
      <c r="QC11" s="28"/>
      <c r="QD11" s="37"/>
      <c r="QE11" s="29">
        <v>0</v>
      </c>
      <c r="QF11" s="39">
        <f t="shared" si="271"/>
        <v>0</v>
      </c>
      <c r="QG11" s="42"/>
      <c r="QH11" s="28"/>
      <c r="QI11" s="43"/>
      <c r="QJ11" s="28"/>
      <c r="QK11" s="37"/>
      <c r="QL11" s="29">
        <v>0</v>
      </c>
      <c r="QM11" s="39">
        <f t="shared" si="272"/>
        <v>0</v>
      </c>
      <c r="QN11" s="42"/>
      <c r="QO11" s="28"/>
      <c r="QP11" s="43"/>
      <c r="QQ11" s="28"/>
      <c r="QR11" s="37"/>
      <c r="QS11" s="29">
        <v>0</v>
      </c>
      <c r="QT11" s="39">
        <f t="shared" si="273"/>
        <v>0</v>
      </c>
      <c r="QU11" s="42"/>
      <c r="QV11" s="28"/>
      <c r="QW11" s="43"/>
      <c r="QX11" s="28"/>
      <c r="QY11" s="37"/>
      <c r="QZ11" s="29">
        <v>0</v>
      </c>
      <c r="RA11" s="39">
        <f t="shared" si="274"/>
        <v>0</v>
      </c>
      <c r="RB11" s="42"/>
      <c r="RC11" s="28"/>
      <c r="RD11" s="43"/>
      <c r="RE11" s="28"/>
      <c r="RF11" s="37"/>
      <c r="RG11" s="29">
        <v>0</v>
      </c>
      <c r="RH11" s="39">
        <f t="shared" si="275"/>
        <v>0</v>
      </c>
      <c r="RI11" s="42"/>
      <c r="RJ11" s="28"/>
      <c r="RK11" s="43"/>
      <c r="RL11" s="28"/>
      <c r="RM11" s="37"/>
      <c r="RN11" s="29">
        <v>0</v>
      </c>
      <c r="RO11" s="39">
        <f t="shared" si="276"/>
        <v>0</v>
      </c>
      <c r="RP11" s="42"/>
      <c r="RQ11" s="28"/>
      <c r="RR11" s="43"/>
      <c r="RS11" s="28"/>
      <c r="RT11" s="37"/>
      <c r="RU11" s="29">
        <v>0</v>
      </c>
      <c r="RV11" s="39">
        <f t="shared" si="277"/>
        <v>0</v>
      </c>
      <c r="RW11" s="42"/>
      <c r="RX11" s="28"/>
      <c r="RY11" s="43"/>
      <c r="RZ11" s="28"/>
      <c r="SA11" s="37"/>
      <c r="SB11" s="29">
        <v>0</v>
      </c>
      <c r="SC11" s="39">
        <f t="shared" si="278"/>
        <v>0</v>
      </c>
      <c r="SD11" s="42"/>
      <c r="SE11" s="28"/>
      <c r="SF11" s="43"/>
      <c r="SG11" s="28"/>
      <c r="SH11" s="37"/>
      <c r="SI11" s="29">
        <v>0</v>
      </c>
      <c r="SJ11" s="39">
        <f t="shared" si="279"/>
        <v>0</v>
      </c>
      <c r="SK11" s="42"/>
      <c r="SL11" s="28"/>
      <c r="SM11" s="43"/>
      <c r="SN11" s="28"/>
      <c r="SO11" s="37"/>
      <c r="SP11" s="29">
        <v>0</v>
      </c>
      <c r="SQ11" s="39">
        <f t="shared" si="280"/>
        <v>0</v>
      </c>
    </row>
    <row r="12" spans="1:1024" x14ac:dyDescent="0.3">
      <c r="A12" s="26" t="s">
        <v>61</v>
      </c>
      <c r="B12" s="27">
        <v>538304</v>
      </c>
      <c r="C12" s="28">
        <f t="shared" si="0"/>
        <v>6.2731453804332</v>
      </c>
      <c r="D12" s="29">
        <v>513715</v>
      </c>
      <c r="E12" s="28">
        <f t="shared" si="1"/>
        <v>5.9040392356026734</v>
      </c>
      <c r="F12" s="29">
        <f t="shared" si="2"/>
        <v>1052019</v>
      </c>
      <c r="G12" s="30">
        <f t="shared" si="3"/>
        <v>6.087310945973603</v>
      </c>
      <c r="H12" s="31">
        <v>1</v>
      </c>
      <c r="I12" s="32">
        <f t="shared" si="4"/>
        <v>3.023888720895071E-2</v>
      </c>
      <c r="J12" s="31">
        <v>0</v>
      </c>
      <c r="K12" s="32">
        <f t="shared" si="5"/>
        <v>0</v>
      </c>
      <c r="L12" s="33">
        <f t="shared" si="6"/>
        <v>0</v>
      </c>
      <c r="M12" s="34">
        <f t="shared" si="7"/>
        <v>1</v>
      </c>
      <c r="N12" s="35">
        <f t="shared" si="8"/>
        <v>1.6694490818030049E-2</v>
      </c>
      <c r="O12" s="31">
        <v>1</v>
      </c>
      <c r="P12" s="32">
        <f t="shared" si="9"/>
        <v>3.0330603579011222E-2</v>
      </c>
      <c r="Q12" s="31">
        <v>0</v>
      </c>
      <c r="R12" s="32">
        <f t="shared" si="10"/>
        <v>0</v>
      </c>
      <c r="S12" s="33">
        <f t="shared" si="11"/>
        <v>0</v>
      </c>
      <c r="T12" s="34">
        <f t="shared" si="12"/>
        <v>1</v>
      </c>
      <c r="U12" s="35">
        <f t="shared" si="13"/>
        <v>1.6730801405387317E-2</v>
      </c>
      <c r="V12" s="31">
        <v>1</v>
      </c>
      <c r="W12" s="32">
        <f t="shared" si="14"/>
        <v>3.0385900941962928E-2</v>
      </c>
      <c r="X12" s="31">
        <v>0</v>
      </c>
      <c r="Y12" s="32">
        <f t="shared" si="15"/>
        <v>0</v>
      </c>
      <c r="Z12" s="33">
        <f t="shared" si="16"/>
        <v>0</v>
      </c>
      <c r="AA12" s="34">
        <f t="shared" si="17"/>
        <v>1</v>
      </c>
      <c r="AB12" s="35">
        <f t="shared" si="18"/>
        <v>1.6758840288252055E-2</v>
      </c>
      <c r="AC12" s="31">
        <v>1</v>
      </c>
      <c r="AD12" s="32">
        <f t="shared" si="19"/>
        <v>3.0404378230465188E-2</v>
      </c>
      <c r="AE12" s="31">
        <v>0</v>
      </c>
      <c r="AF12" s="32">
        <f t="shared" si="20"/>
        <v>0</v>
      </c>
      <c r="AG12" s="33">
        <f t="shared" si="21"/>
        <v>0</v>
      </c>
      <c r="AH12" s="34">
        <f t="shared" si="22"/>
        <v>1</v>
      </c>
      <c r="AI12" s="35">
        <f t="shared" si="23"/>
        <v>1.677289500167729E-2</v>
      </c>
      <c r="AJ12" s="31">
        <v>1</v>
      </c>
      <c r="AK12" s="32">
        <f t="shared" si="24"/>
        <v>3.0450669914738122E-2</v>
      </c>
      <c r="AL12" s="31">
        <v>0</v>
      </c>
      <c r="AM12" s="32">
        <f t="shared" si="25"/>
        <v>0</v>
      </c>
      <c r="AN12" s="33">
        <f t="shared" si="26"/>
        <v>0</v>
      </c>
      <c r="AO12" s="34">
        <f t="shared" si="27"/>
        <v>1</v>
      </c>
      <c r="AP12" s="35">
        <f t="shared" si="28"/>
        <v>1.6789791806581598E-2</v>
      </c>
      <c r="AQ12" s="31">
        <v>1</v>
      </c>
      <c r="AR12" s="32">
        <f t="shared" si="29"/>
        <v>3.048780487804878E-2</v>
      </c>
      <c r="AS12" s="31">
        <v>0</v>
      </c>
      <c r="AT12" s="32">
        <f t="shared" si="30"/>
        <v>0</v>
      </c>
      <c r="AU12" s="33">
        <f t="shared" si="31"/>
        <v>0</v>
      </c>
      <c r="AV12" s="34">
        <f t="shared" si="32"/>
        <v>1</v>
      </c>
      <c r="AW12" s="35">
        <f t="shared" si="33"/>
        <v>1.6803898504453033E-2</v>
      </c>
      <c r="AX12" s="31">
        <v>1</v>
      </c>
      <c r="AY12" s="32">
        <f t="shared" si="34"/>
        <v>3.0553009471432937E-2</v>
      </c>
      <c r="AZ12" s="31">
        <v>0</v>
      </c>
      <c r="BA12" s="32">
        <f t="shared" si="35"/>
        <v>0</v>
      </c>
      <c r="BB12" s="33">
        <f t="shared" si="36"/>
        <v>0</v>
      </c>
      <c r="BC12" s="34">
        <f t="shared" si="37"/>
        <v>1</v>
      </c>
      <c r="BD12" s="35">
        <f t="shared" si="38"/>
        <v>1.6860563142808968E-2</v>
      </c>
      <c r="BE12" s="31">
        <v>1</v>
      </c>
      <c r="BF12" s="32">
        <f t="shared" si="39"/>
        <v>3.0684258975145751E-2</v>
      </c>
      <c r="BG12" s="31">
        <v>0</v>
      </c>
      <c r="BH12" s="32">
        <f t="shared" si="40"/>
        <v>0</v>
      </c>
      <c r="BI12" s="33">
        <f t="shared" si="41"/>
        <v>0</v>
      </c>
      <c r="BJ12" s="34">
        <f t="shared" si="42"/>
        <v>1</v>
      </c>
      <c r="BK12" s="35">
        <f t="shared" si="43"/>
        <v>1.694053870913095E-2</v>
      </c>
      <c r="BL12" s="31">
        <v>1</v>
      </c>
      <c r="BM12" s="32">
        <f t="shared" si="44"/>
        <v>3.0807147258163897E-2</v>
      </c>
      <c r="BN12" s="31">
        <v>0</v>
      </c>
      <c r="BO12" s="32">
        <f t="shared" si="45"/>
        <v>0</v>
      </c>
      <c r="BP12" s="33">
        <f t="shared" si="46"/>
        <v>0</v>
      </c>
      <c r="BQ12" s="34">
        <f t="shared" si="47"/>
        <v>1</v>
      </c>
      <c r="BR12" s="35">
        <f t="shared" si="48"/>
        <v>1.7032873445750298E-2</v>
      </c>
      <c r="BS12" s="31">
        <v>1</v>
      </c>
      <c r="BT12" s="32">
        <f t="shared" si="49"/>
        <v>3.0864197530864196E-2</v>
      </c>
      <c r="BU12" s="31">
        <v>0</v>
      </c>
      <c r="BV12" s="32">
        <f t="shared" si="50"/>
        <v>0</v>
      </c>
      <c r="BW12" s="33">
        <f t="shared" si="51"/>
        <v>0</v>
      </c>
      <c r="BX12" s="34">
        <f t="shared" si="52"/>
        <v>1</v>
      </c>
      <c r="BY12" s="35">
        <f t="shared" si="53"/>
        <v>1.7076502732240439E-2</v>
      </c>
      <c r="BZ12" s="31">
        <v>1</v>
      </c>
      <c r="CA12" s="32">
        <f t="shared" si="54"/>
        <v>3.0998140111593304E-2</v>
      </c>
      <c r="CB12" s="31">
        <v>0</v>
      </c>
      <c r="CC12" s="32">
        <f t="shared" si="55"/>
        <v>0</v>
      </c>
      <c r="CD12" s="33">
        <f t="shared" si="56"/>
        <v>0</v>
      </c>
      <c r="CE12" s="34">
        <f t="shared" si="57"/>
        <v>1</v>
      </c>
      <c r="CF12" s="35">
        <f t="shared" si="58"/>
        <v>1.7152658662092621E-2</v>
      </c>
      <c r="CG12" s="31">
        <v>1</v>
      </c>
      <c r="CH12" s="32">
        <f t="shared" si="59"/>
        <v>3.1046258925799441E-2</v>
      </c>
      <c r="CI12" s="31">
        <v>0</v>
      </c>
      <c r="CJ12" s="32">
        <f t="shared" si="60"/>
        <v>0</v>
      </c>
      <c r="CK12" s="33">
        <f t="shared" si="61"/>
        <v>0</v>
      </c>
      <c r="CL12" s="34">
        <f t="shared" si="62"/>
        <v>1</v>
      </c>
      <c r="CM12" s="35">
        <f t="shared" si="63"/>
        <v>1.7176228100309172E-2</v>
      </c>
      <c r="CN12" s="31">
        <v>1</v>
      </c>
      <c r="CO12" s="32">
        <f t="shared" si="64"/>
        <v>3.1084861672365557E-2</v>
      </c>
      <c r="CP12" s="31">
        <v>0</v>
      </c>
      <c r="CQ12" s="32">
        <f t="shared" si="65"/>
        <v>0</v>
      </c>
      <c r="CR12" s="33">
        <f t="shared" si="66"/>
        <v>0</v>
      </c>
      <c r="CS12" s="34">
        <f t="shared" si="67"/>
        <v>1</v>
      </c>
      <c r="CT12" s="35">
        <f t="shared" si="68"/>
        <v>1.7208742040956806E-2</v>
      </c>
      <c r="CU12" s="31">
        <v>1</v>
      </c>
      <c r="CV12" s="32">
        <f t="shared" si="69"/>
        <v>3.1220730565095226E-2</v>
      </c>
      <c r="CW12" s="31">
        <v>0</v>
      </c>
      <c r="CX12" s="32">
        <f t="shared" si="70"/>
        <v>0</v>
      </c>
      <c r="CY12" s="33">
        <f t="shared" si="71"/>
        <v>0</v>
      </c>
      <c r="CZ12" s="34">
        <f t="shared" si="72"/>
        <v>1</v>
      </c>
      <c r="DA12" s="35">
        <f t="shared" si="73"/>
        <v>1.7277125086385625E-2</v>
      </c>
      <c r="DB12" s="31">
        <v>1</v>
      </c>
      <c r="DC12" s="32">
        <f t="shared" si="74"/>
        <v>3.1298904538341159E-2</v>
      </c>
      <c r="DD12" s="31">
        <v>0</v>
      </c>
      <c r="DE12" s="32">
        <f t="shared" si="75"/>
        <v>0</v>
      </c>
      <c r="DF12" s="33">
        <f t="shared" si="76"/>
        <v>0</v>
      </c>
      <c r="DG12" s="34">
        <f t="shared" si="77"/>
        <v>1</v>
      </c>
      <c r="DH12" s="35">
        <f t="shared" si="78"/>
        <v>1.7316017316017316E-2</v>
      </c>
      <c r="DI12" s="31">
        <v>1</v>
      </c>
      <c r="DJ12" s="32">
        <f t="shared" si="79"/>
        <v>3.1436655139893112E-2</v>
      </c>
      <c r="DK12" s="31">
        <v>0</v>
      </c>
      <c r="DL12" s="32">
        <f t="shared" si="80"/>
        <v>0</v>
      </c>
      <c r="DM12" s="33">
        <f t="shared" si="81"/>
        <v>0</v>
      </c>
      <c r="DN12" s="34">
        <f t="shared" si="82"/>
        <v>1</v>
      </c>
      <c r="DO12" s="35">
        <f t="shared" si="83"/>
        <v>1.7397355601948505E-2</v>
      </c>
      <c r="DP12" s="31">
        <v>1</v>
      </c>
      <c r="DQ12" s="32">
        <f t="shared" si="84"/>
        <v>3.1575623618566466E-2</v>
      </c>
      <c r="DR12" s="31">
        <v>0</v>
      </c>
      <c r="DS12" s="32">
        <f t="shared" si="85"/>
        <v>0</v>
      </c>
      <c r="DT12" s="33">
        <f t="shared" si="86"/>
        <v>0</v>
      </c>
      <c r="DU12" s="34">
        <f t="shared" si="87"/>
        <v>1</v>
      </c>
      <c r="DV12" s="35">
        <f t="shared" si="88"/>
        <v>1.7497812773403322E-2</v>
      </c>
      <c r="DW12" s="31">
        <v>1</v>
      </c>
      <c r="DX12" s="32">
        <f t="shared" si="89"/>
        <v>3.1645569620253167E-2</v>
      </c>
      <c r="DY12" s="31">
        <v>0</v>
      </c>
      <c r="DZ12" s="32">
        <f t="shared" si="90"/>
        <v>0</v>
      </c>
      <c r="EA12" s="33">
        <f t="shared" si="91"/>
        <v>0</v>
      </c>
      <c r="EB12" s="34">
        <f t="shared" si="92"/>
        <v>1</v>
      </c>
      <c r="EC12" s="35">
        <f t="shared" si="93"/>
        <v>1.7562346329469618E-2</v>
      </c>
      <c r="ED12" s="31">
        <v>1</v>
      </c>
      <c r="EE12" s="32">
        <f t="shared" si="94"/>
        <v>3.1705770450221937E-2</v>
      </c>
      <c r="EF12" s="31">
        <v>0</v>
      </c>
      <c r="EG12" s="32">
        <f t="shared" si="95"/>
        <v>0</v>
      </c>
      <c r="EH12" s="33">
        <f t="shared" si="96"/>
        <v>0</v>
      </c>
      <c r="EI12" s="34">
        <f t="shared" si="97"/>
        <v>1</v>
      </c>
      <c r="EJ12" s="35">
        <f t="shared" si="98"/>
        <v>1.7605633802816902E-2</v>
      </c>
      <c r="EK12" s="31">
        <v>1</v>
      </c>
      <c r="EL12" s="32">
        <f t="shared" si="99"/>
        <v>3.176620076238882E-2</v>
      </c>
      <c r="EM12" s="31">
        <v>0</v>
      </c>
      <c r="EN12" s="32">
        <f t="shared" si="100"/>
        <v>0</v>
      </c>
      <c r="EO12" s="33">
        <f t="shared" si="101"/>
        <v>0</v>
      </c>
      <c r="EP12" s="34">
        <f t="shared" si="102"/>
        <v>1</v>
      </c>
      <c r="EQ12" s="35">
        <f t="shared" si="103"/>
        <v>1.7636684303350973E-2</v>
      </c>
      <c r="ER12" s="31">
        <v>1</v>
      </c>
      <c r="ES12" s="32">
        <f t="shared" si="104"/>
        <v>3.1928480204342274E-2</v>
      </c>
      <c r="ET12" s="31">
        <v>0</v>
      </c>
      <c r="EU12" s="32">
        <f t="shared" si="105"/>
        <v>0</v>
      </c>
      <c r="EV12" s="33">
        <f t="shared" si="106"/>
        <v>0</v>
      </c>
      <c r="EW12" s="34">
        <f t="shared" si="107"/>
        <v>1</v>
      </c>
      <c r="EX12" s="35">
        <f t="shared" si="108"/>
        <v>1.7721070352649301E-2</v>
      </c>
      <c r="EY12" s="31">
        <v>1</v>
      </c>
      <c r="EZ12" s="32">
        <f t="shared" si="109"/>
        <v>3.215434083601286E-2</v>
      </c>
      <c r="FA12" s="31">
        <v>0</v>
      </c>
      <c r="FB12" s="32">
        <f t="shared" si="110"/>
        <v>0</v>
      </c>
      <c r="FC12" s="33">
        <f t="shared" si="111"/>
        <v>0</v>
      </c>
      <c r="FD12" s="34">
        <f t="shared" si="112"/>
        <v>1</v>
      </c>
      <c r="FE12" s="35">
        <f t="shared" si="113"/>
        <v>1.7889087656529516E-2</v>
      </c>
      <c r="FF12" s="36">
        <v>1</v>
      </c>
      <c r="FG12" s="32">
        <f t="shared" si="114"/>
        <v>3.232062055591467E-2</v>
      </c>
      <c r="FH12" s="36">
        <v>0</v>
      </c>
      <c r="FI12" s="32">
        <f t="shared" si="115"/>
        <v>0</v>
      </c>
      <c r="FJ12" s="33">
        <f t="shared" si="116"/>
        <v>0</v>
      </c>
      <c r="FK12" s="34">
        <f t="shared" si="117"/>
        <v>1</v>
      </c>
      <c r="FL12" s="35">
        <f t="shared" si="118"/>
        <v>1.7979144192736426E-2</v>
      </c>
      <c r="FM12" s="36">
        <v>1</v>
      </c>
      <c r="FN12" s="32">
        <f t="shared" si="119"/>
        <v>3.2573289902280131E-2</v>
      </c>
      <c r="FO12" s="36">
        <v>0</v>
      </c>
      <c r="FP12" s="32">
        <f t="shared" si="120"/>
        <v>0</v>
      </c>
      <c r="FQ12" s="33">
        <f t="shared" si="121"/>
        <v>0</v>
      </c>
      <c r="FR12" s="34">
        <f t="shared" si="122"/>
        <v>1</v>
      </c>
      <c r="FS12" s="35">
        <f t="shared" si="123"/>
        <v>1.8148820326678763E-2</v>
      </c>
      <c r="FT12" s="36">
        <v>1</v>
      </c>
      <c r="FU12" s="32">
        <f t="shared" si="124"/>
        <v>3.2851511169513799E-2</v>
      </c>
      <c r="FV12" s="36">
        <v>0</v>
      </c>
      <c r="FW12" s="32">
        <f t="shared" si="125"/>
        <v>0</v>
      </c>
      <c r="FX12" s="33">
        <f t="shared" si="126"/>
        <v>0</v>
      </c>
      <c r="FY12" s="34">
        <f t="shared" si="127"/>
        <v>1</v>
      </c>
      <c r="FZ12" s="35">
        <f t="shared" si="128"/>
        <v>1.8328445747800588E-2</v>
      </c>
      <c r="GA12" s="36">
        <v>1</v>
      </c>
      <c r="GB12" s="32">
        <f t="shared" si="129"/>
        <v>3.2894736842105261E-2</v>
      </c>
      <c r="GC12" s="36">
        <v>0</v>
      </c>
      <c r="GD12" s="32">
        <f t="shared" si="130"/>
        <v>0</v>
      </c>
      <c r="GE12" s="33">
        <f t="shared" si="131"/>
        <v>0</v>
      </c>
      <c r="GF12" s="34">
        <f t="shared" si="132"/>
        <v>1</v>
      </c>
      <c r="GG12" s="35">
        <f t="shared" si="133"/>
        <v>1.8382352941176471E-2</v>
      </c>
      <c r="GH12" s="36">
        <v>1</v>
      </c>
      <c r="GI12" s="32">
        <f t="shared" si="134"/>
        <v>3.2981530343007916E-2</v>
      </c>
      <c r="GJ12" s="36">
        <v>0</v>
      </c>
      <c r="GK12" s="32">
        <f t="shared" si="135"/>
        <v>0</v>
      </c>
      <c r="GL12" s="33">
        <f t="shared" si="136"/>
        <v>0</v>
      </c>
      <c r="GM12" s="34">
        <f t="shared" si="137"/>
        <v>1</v>
      </c>
      <c r="GN12" s="35">
        <f t="shared" si="138"/>
        <v>1.8443378827001106E-2</v>
      </c>
      <c r="GO12" s="36">
        <v>1</v>
      </c>
      <c r="GP12" s="32">
        <f t="shared" si="139"/>
        <v>3.3344448149383123E-2</v>
      </c>
      <c r="GQ12" s="36">
        <v>0</v>
      </c>
      <c r="GR12" s="32">
        <f t="shared" si="140"/>
        <v>0</v>
      </c>
      <c r="GS12" s="33">
        <f t="shared" si="141"/>
        <v>0</v>
      </c>
      <c r="GT12" s="34">
        <f t="shared" si="142"/>
        <v>1</v>
      </c>
      <c r="GU12" s="35">
        <f t="shared" si="143"/>
        <v>1.8663680477790219E-2</v>
      </c>
      <c r="GV12" s="36">
        <v>1</v>
      </c>
      <c r="GW12" s="32">
        <f t="shared" si="144"/>
        <v>3.3647375504710635E-2</v>
      </c>
      <c r="GX12" s="36">
        <v>0</v>
      </c>
      <c r="GY12" s="32">
        <f t="shared" si="145"/>
        <v>0</v>
      </c>
      <c r="GZ12" s="33">
        <v>0</v>
      </c>
      <c r="HA12" s="34">
        <f t="shared" si="146"/>
        <v>1</v>
      </c>
      <c r="HB12" s="35">
        <f t="shared" si="147"/>
        <v>1.8914318138831095E-2</v>
      </c>
      <c r="HC12" s="36">
        <v>1</v>
      </c>
      <c r="HD12" s="32">
        <f t="shared" si="148"/>
        <v>3.4141345168999658E-2</v>
      </c>
      <c r="HE12" s="36">
        <v>0</v>
      </c>
      <c r="HF12" s="32">
        <f t="shared" si="149"/>
        <v>0</v>
      </c>
      <c r="HG12" s="33">
        <v>0</v>
      </c>
      <c r="HH12" s="34">
        <f t="shared" si="150"/>
        <v>1</v>
      </c>
      <c r="HI12" s="35">
        <f t="shared" si="151"/>
        <v>1.9219680953296174E-2</v>
      </c>
      <c r="HJ12" s="36">
        <v>1</v>
      </c>
      <c r="HK12" s="32">
        <f t="shared" si="152"/>
        <v>3.4352456200618345E-2</v>
      </c>
      <c r="HL12" s="36">
        <v>0</v>
      </c>
      <c r="HM12" s="32">
        <f t="shared" si="153"/>
        <v>0</v>
      </c>
      <c r="HN12" s="33">
        <v>0</v>
      </c>
      <c r="HO12" s="34">
        <f t="shared" si="154"/>
        <v>1</v>
      </c>
      <c r="HP12" s="35">
        <f t="shared" si="155"/>
        <v>1.9353590090961874E-2</v>
      </c>
      <c r="HQ12" s="36">
        <v>1</v>
      </c>
      <c r="HR12" s="32">
        <f t="shared" si="156"/>
        <v>3.484320557491289E-2</v>
      </c>
      <c r="HS12" s="36">
        <v>0</v>
      </c>
      <c r="HT12" s="32">
        <f t="shared" si="157"/>
        <v>0</v>
      </c>
      <c r="HU12" s="33">
        <v>0</v>
      </c>
      <c r="HV12" s="34">
        <f t="shared" si="158"/>
        <v>1</v>
      </c>
      <c r="HW12" s="35">
        <f t="shared" si="159"/>
        <v>1.9681165124975399E-2</v>
      </c>
      <c r="HX12" s="36">
        <v>1</v>
      </c>
      <c r="HY12" s="32">
        <f t="shared" si="160"/>
        <v>3.498950314905528E-2</v>
      </c>
      <c r="HZ12" s="36">
        <v>0</v>
      </c>
      <c r="IA12" s="32">
        <f t="shared" si="161"/>
        <v>0</v>
      </c>
      <c r="IB12" s="33">
        <v>0</v>
      </c>
      <c r="IC12" s="34">
        <f t="shared" si="162"/>
        <v>1</v>
      </c>
      <c r="ID12" s="35">
        <f t="shared" si="163"/>
        <v>1.9782393669634024E-2</v>
      </c>
      <c r="IE12" s="36">
        <v>1</v>
      </c>
      <c r="IF12" s="32">
        <f t="shared" si="164"/>
        <v>3.5398230088495575E-2</v>
      </c>
      <c r="IG12" s="36">
        <v>0</v>
      </c>
      <c r="IH12" s="32">
        <f t="shared" si="165"/>
        <v>0</v>
      </c>
      <c r="II12" s="33">
        <v>0</v>
      </c>
      <c r="IJ12" s="34">
        <f t="shared" si="166"/>
        <v>1</v>
      </c>
      <c r="IK12" s="35">
        <f t="shared" si="167"/>
        <v>2.0056157240272762E-2</v>
      </c>
      <c r="IL12" s="36">
        <v>1</v>
      </c>
      <c r="IM12" s="32">
        <f t="shared" si="168"/>
        <v>3.5984166966534725E-2</v>
      </c>
      <c r="IN12" s="36">
        <v>0</v>
      </c>
      <c r="IO12" s="32">
        <f t="shared" si="169"/>
        <v>0</v>
      </c>
      <c r="IP12" s="33">
        <v>0</v>
      </c>
      <c r="IQ12" s="34">
        <f t="shared" si="170"/>
        <v>1</v>
      </c>
      <c r="IR12" s="35">
        <f t="shared" si="171"/>
        <v>2.0441537203597711E-2</v>
      </c>
      <c r="IS12" s="36">
        <v>1</v>
      </c>
      <c r="IT12" s="32">
        <f t="shared" si="172"/>
        <v>3.6724201248622843E-2</v>
      </c>
      <c r="IU12" s="36">
        <v>0</v>
      </c>
      <c r="IV12" s="32">
        <f t="shared" si="173"/>
        <v>0</v>
      </c>
      <c r="IW12" s="33">
        <v>0</v>
      </c>
      <c r="IX12" s="34">
        <f t="shared" si="174"/>
        <v>1</v>
      </c>
      <c r="IY12" s="35">
        <f t="shared" si="175"/>
        <v>2.0859407592824362E-2</v>
      </c>
      <c r="IZ12" s="36">
        <v>1</v>
      </c>
      <c r="JA12" s="32">
        <f t="shared" si="176"/>
        <v>3.717472118959108E-2</v>
      </c>
      <c r="JB12" s="36">
        <v>0</v>
      </c>
      <c r="JC12" s="32">
        <f t="shared" si="177"/>
        <v>0</v>
      </c>
      <c r="JD12" s="33">
        <v>0</v>
      </c>
      <c r="JE12" s="34">
        <f t="shared" si="178"/>
        <v>1</v>
      </c>
      <c r="JF12" s="35">
        <f t="shared" si="179"/>
        <v>2.1231422505307858E-2</v>
      </c>
      <c r="JG12" s="36">
        <v>1</v>
      </c>
      <c r="JH12" s="32">
        <f t="shared" si="180"/>
        <v>3.8167938931297711E-2</v>
      </c>
      <c r="JI12" s="36">
        <v>0</v>
      </c>
      <c r="JJ12" s="32">
        <f t="shared" si="181"/>
        <v>0</v>
      </c>
      <c r="JK12" s="33">
        <v>0</v>
      </c>
      <c r="JL12" s="34">
        <f t="shared" si="182"/>
        <v>1</v>
      </c>
      <c r="JM12" s="35">
        <f t="shared" si="183"/>
        <v>2.1905805038335158E-2</v>
      </c>
      <c r="JN12" s="36">
        <v>1</v>
      </c>
      <c r="JO12" s="32">
        <f t="shared" si="184"/>
        <v>3.8520801232665644E-2</v>
      </c>
      <c r="JP12" s="36">
        <v>0</v>
      </c>
      <c r="JQ12" s="32">
        <f t="shared" si="185"/>
        <v>0</v>
      </c>
      <c r="JR12" s="33">
        <v>0</v>
      </c>
      <c r="JS12" s="34">
        <f t="shared" si="186"/>
        <v>1</v>
      </c>
      <c r="JT12" s="35">
        <f t="shared" si="187"/>
        <v>2.2138587558113793E-2</v>
      </c>
      <c r="JU12" s="36">
        <v>1</v>
      </c>
      <c r="JV12" s="32">
        <f t="shared" si="188"/>
        <v>3.8850038850038848E-2</v>
      </c>
      <c r="JW12" s="36">
        <v>0</v>
      </c>
      <c r="JX12" s="32">
        <f t="shared" si="189"/>
        <v>0</v>
      </c>
      <c r="JY12" s="33">
        <v>0</v>
      </c>
      <c r="JZ12" s="34">
        <f t="shared" si="190"/>
        <v>1</v>
      </c>
      <c r="KA12" s="35">
        <f t="shared" si="191"/>
        <v>2.2351363433169423E-2</v>
      </c>
      <c r="KB12" s="36">
        <v>1</v>
      </c>
      <c r="KC12" s="32">
        <f t="shared" si="192"/>
        <v>3.9277297721916737E-2</v>
      </c>
      <c r="KD12" s="36">
        <v>0</v>
      </c>
      <c r="KE12" s="32">
        <f t="shared" si="193"/>
        <v>0</v>
      </c>
      <c r="KF12" s="33">
        <v>0</v>
      </c>
      <c r="KG12" s="34">
        <f t="shared" si="194"/>
        <v>1</v>
      </c>
      <c r="KH12" s="35">
        <f t="shared" si="195"/>
        <v>2.2686025408348458E-2</v>
      </c>
      <c r="KI12" s="36">
        <v>1</v>
      </c>
      <c r="KJ12" s="32">
        <f t="shared" si="196"/>
        <v>4.0290088638195005E-2</v>
      </c>
      <c r="KK12" s="36">
        <v>0</v>
      </c>
      <c r="KL12" s="32">
        <f t="shared" si="197"/>
        <v>0</v>
      </c>
      <c r="KM12" s="33">
        <v>0</v>
      </c>
      <c r="KN12" s="34">
        <f t="shared" si="198"/>
        <v>1</v>
      </c>
      <c r="KO12" s="35">
        <f t="shared" si="199"/>
        <v>2.3320895522388058E-2</v>
      </c>
      <c r="KP12" s="36">
        <v>1</v>
      </c>
      <c r="KQ12" s="32">
        <f t="shared" si="200"/>
        <v>4.1390728476821195E-2</v>
      </c>
      <c r="KR12" s="36">
        <v>0</v>
      </c>
      <c r="KS12" s="28">
        <f t="shared" si="201"/>
        <v>0</v>
      </c>
      <c r="KT12" s="37">
        <v>0</v>
      </c>
      <c r="KU12" s="38">
        <f t="shared" si="202"/>
        <v>1</v>
      </c>
      <c r="KV12" s="39">
        <f t="shared" si="203"/>
        <v>2.3946360153256702E-2</v>
      </c>
      <c r="KW12" s="40">
        <v>1</v>
      </c>
      <c r="KX12" s="28">
        <f t="shared" si="204"/>
        <v>4.2319085907744393E-2</v>
      </c>
      <c r="KY12" s="40">
        <v>0</v>
      </c>
      <c r="KZ12" s="28">
        <f t="shared" si="205"/>
        <v>0</v>
      </c>
      <c r="LA12" s="37">
        <v>0</v>
      </c>
      <c r="LB12" s="38">
        <f t="shared" si="206"/>
        <v>1</v>
      </c>
      <c r="LC12" s="39">
        <f t="shared" si="207"/>
        <v>2.4673081667900318E-2</v>
      </c>
      <c r="LD12" s="40">
        <v>1</v>
      </c>
      <c r="LE12" s="28">
        <f t="shared" si="208"/>
        <v>4.3497172683775558E-2</v>
      </c>
      <c r="LF12" s="40">
        <v>0</v>
      </c>
      <c r="LG12" s="28">
        <f t="shared" si="209"/>
        <v>0</v>
      </c>
      <c r="LH12" s="37">
        <v>0</v>
      </c>
      <c r="LI12" s="38">
        <f t="shared" si="210"/>
        <v>1</v>
      </c>
      <c r="LJ12" s="39">
        <f t="shared" si="211"/>
        <v>2.554278416347382E-2</v>
      </c>
      <c r="LK12" s="40">
        <v>1</v>
      </c>
      <c r="LL12" s="28">
        <f t="shared" si="212"/>
        <v>4.5310376076121435E-2</v>
      </c>
      <c r="LM12" s="40">
        <v>0</v>
      </c>
      <c r="LN12" s="28">
        <f t="shared" si="213"/>
        <v>0</v>
      </c>
      <c r="LO12" s="37">
        <v>0</v>
      </c>
      <c r="LP12" s="38">
        <f t="shared" si="214"/>
        <v>1</v>
      </c>
      <c r="LQ12" s="39">
        <f t="shared" si="215"/>
        <v>2.6666666666666668E-2</v>
      </c>
      <c r="LR12" s="41">
        <v>1</v>
      </c>
      <c r="LS12" s="28">
        <f t="shared" si="216"/>
        <v>4.6104195481788839E-2</v>
      </c>
      <c r="LT12" s="40">
        <v>0</v>
      </c>
      <c r="LU12" s="28">
        <f t="shared" si="217"/>
        <v>0</v>
      </c>
      <c r="LV12" s="37">
        <v>0</v>
      </c>
      <c r="LW12" s="38">
        <f t="shared" si="218"/>
        <v>1</v>
      </c>
      <c r="LX12" s="39">
        <f t="shared" si="219"/>
        <v>2.7151778441487917E-2</v>
      </c>
      <c r="LY12" s="42">
        <v>1</v>
      </c>
      <c r="LZ12" s="28">
        <f t="shared" si="220"/>
        <v>4.7036688617121354E-2</v>
      </c>
      <c r="MA12" s="43">
        <v>0</v>
      </c>
      <c r="MB12" s="28">
        <f t="shared" si="221"/>
        <v>0</v>
      </c>
      <c r="MC12" s="37">
        <v>0</v>
      </c>
      <c r="MD12" s="38">
        <f t="shared" si="222"/>
        <v>1</v>
      </c>
      <c r="ME12" s="39">
        <f t="shared" si="223"/>
        <v>2.7777777777777776E-2</v>
      </c>
      <c r="MF12" s="40">
        <v>0</v>
      </c>
      <c r="MG12" s="28">
        <f t="shared" si="224"/>
        <v>0</v>
      </c>
      <c r="MH12" s="40">
        <v>0</v>
      </c>
      <c r="MI12" s="28">
        <f t="shared" si="225"/>
        <v>0</v>
      </c>
      <c r="MJ12" s="37">
        <v>0</v>
      </c>
      <c r="MK12" s="38">
        <f t="shared" si="226"/>
        <v>0</v>
      </c>
      <c r="ML12" s="39">
        <f t="shared" si="227"/>
        <v>0</v>
      </c>
      <c r="MM12" s="40">
        <v>0</v>
      </c>
      <c r="MN12" s="28">
        <f t="shared" si="228"/>
        <v>0</v>
      </c>
      <c r="MO12" s="40">
        <v>0</v>
      </c>
      <c r="MP12" s="28">
        <f t="shared" si="229"/>
        <v>0</v>
      </c>
      <c r="MQ12" s="37">
        <v>0</v>
      </c>
      <c r="MR12" s="38">
        <f t="shared" si="230"/>
        <v>0</v>
      </c>
      <c r="MS12" s="39">
        <f t="shared" si="231"/>
        <v>0</v>
      </c>
      <c r="MT12" s="40">
        <v>0</v>
      </c>
      <c r="MU12" s="28">
        <f t="shared" si="232"/>
        <v>0</v>
      </c>
      <c r="MV12" s="40">
        <v>0</v>
      </c>
      <c r="MW12" s="28">
        <f t="shared" si="233"/>
        <v>0</v>
      </c>
      <c r="MX12" s="37">
        <v>0</v>
      </c>
      <c r="MY12" s="38">
        <f t="shared" si="234"/>
        <v>0</v>
      </c>
      <c r="MZ12" s="39">
        <f t="shared" si="235"/>
        <v>0</v>
      </c>
      <c r="NA12" s="40">
        <v>0</v>
      </c>
      <c r="NB12" s="28">
        <f t="shared" si="236"/>
        <v>0</v>
      </c>
      <c r="NC12" s="40">
        <v>0</v>
      </c>
      <c r="ND12" s="28">
        <f t="shared" si="237"/>
        <v>0</v>
      </c>
      <c r="NE12" s="37">
        <v>0</v>
      </c>
      <c r="NF12" s="38">
        <f t="shared" si="238"/>
        <v>0</v>
      </c>
      <c r="NG12" s="39">
        <f t="shared" si="239"/>
        <v>0</v>
      </c>
      <c r="NH12" s="40">
        <v>0</v>
      </c>
      <c r="NI12" s="28">
        <f t="shared" si="240"/>
        <v>0</v>
      </c>
      <c r="NJ12" s="40">
        <v>0</v>
      </c>
      <c r="NK12" s="28">
        <f t="shared" si="241"/>
        <v>0</v>
      </c>
      <c r="NL12" s="37">
        <v>0</v>
      </c>
      <c r="NM12" s="38">
        <f t="shared" si="242"/>
        <v>0</v>
      </c>
      <c r="NN12" s="39">
        <f t="shared" si="243"/>
        <v>0</v>
      </c>
      <c r="NO12" s="40">
        <v>0</v>
      </c>
      <c r="NP12" s="28">
        <f t="shared" si="244"/>
        <v>0</v>
      </c>
      <c r="NQ12" s="40">
        <v>0</v>
      </c>
      <c r="NR12" s="28">
        <f t="shared" si="245"/>
        <v>0</v>
      </c>
      <c r="NS12" s="37">
        <v>0</v>
      </c>
      <c r="NT12" s="38">
        <f t="shared" si="246"/>
        <v>0</v>
      </c>
      <c r="NU12" s="39">
        <f t="shared" si="247"/>
        <v>0</v>
      </c>
      <c r="NV12" s="40">
        <v>0</v>
      </c>
      <c r="NW12" s="28">
        <f t="shared" si="248"/>
        <v>0</v>
      </c>
      <c r="NX12" s="40">
        <v>0</v>
      </c>
      <c r="NY12" s="28">
        <f t="shared" si="249"/>
        <v>0</v>
      </c>
      <c r="NZ12" s="37">
        <v>0</v>
      </c>
      <c r="OA12" s="38">
        <f t="shared" si="250"/>
        <v>0</v>
      </c>
      <c r="OB12" s="39">
        <f t="shared" si="251"/>
        <v>0</v>
      </c>
      <c r="OC12" s="40">
        <v>0</v>
      </c>
      <c r="OD12" s="28">
        <f t="shared" si="252"/>
        <v>0</v>
      </c>
      <c r="OE12" s="40">
        <v>0</v>
      </c>
      <c r="OF12" s="28">
        <f t="shared" si="253"/>
        <v>0</v>
      </c>
      <c r="OG12" s="37">
        <v>0</v>
      </c>
      <c r="OH12" s="38">
        <f t="shared" si="254"/>
        <v>0</v>
      </c>
      <c r="OI12" s="39">
        <f t="shared" si="255"/>
        <v>0</v>
      </c>
      <c r="OJ12" s="27">
        <v>0</v>
      </c>
      <c r="OK12" s="28">
        <f t="shared" si="256"/>
        <v>0</v>
      </c>
      <c r="OL12" s="29">
        <v>0</v>
      </c>
      <c r="OM12" s="28">
        <f t="shared" si="257"/>
        <v>0</v>
      </c>
      <c r="ON12" s="37">
        <v>0</v>
      </c>
      <c r="OO12" s="38">
        <f t="shared" si="258"/>
        <v>0</v>
      </c>
      <c r="OP12" s="39">
        <f t="shared" si="259"/>
        <v>0</v>
      </c>
      <c r="OQ12" s="27">
        <v>0</v>
      </c>
      <c r="OR12" s="28">
        <f t="shared" si="260"/>
        <v>0</v>
      </c>
      <c r="OS12" s="29">
        <v>0</v>
      </c>
      <c r="OT12" s="28">
        <f t="shared" si="261"/>
        <v>0</v>
      </c>
      <c r="OU12" s="37">
        <v>0</v>
      </c>
      <c r="OV12" s="38">
        <f t="shared" si="262"/>
        <v>0</v>
      </c>
      <c r="OW12" s="28">
        <f t="shared" si="263"/>
        <v>0</v>
      </c>
      <c r="OX12" s="44">
        <v>0</v>
      </c>
      <c r="OY12" s="28">
        <f t="shared" si="264"/>
        <v>0</v>
      </c>
      <c r="OZ12" s="29">
        <v>0</v>
      </c>
      <c r="PA12" s="28">
        <f t="shared" si="265"/>
        <v>0</v>
      </c>
      <c r="PB12" s="37">
        <v>0</v>
      </c>
      <c r="PC12" s="38">
        <f t="shared" si="266"/>
        <v>0</v>
      </c>
      <c r="PD12" s="39">
        <f t="shared" si="267"/>
        <v>0</v>
      </c>
      <c r="PE12" s="42"/>
      <c r="PF12" s="28"/>
      <c r="PG12" s="43"/>
      <c r="PH12" s="28"/>
      <c r="PI12" s="37"/>
      <c r="PJ12" s="29">
        <v>0</v>
      </c>
      <c r="PK12" s="39">
        <f t="shared" si="268"/>
        <v>0</v>
      </c>
      <c r="PL12" s="42"/>
      <c r="PM12" s="28"/>
      <c r="PN12" s="43"/>
      <c r="PO12" s="28"/>
      <c r="PP12" s="37"/>
      <c r="PQ12" s="29">
        <v>0</v>
      </c>
      <c r="PR12" s="39">
        <f t="shared" si="269"/>
        <v>0</v>
      </c>
      <c r="PS12" s="42"/>
      <c r="PT12" s="28"/>
      <c r="PU12" s="43"/>
      <c r="PV12" s="28"/>
      <c r="PW12" s="37"/>
      <c r="PX12" s="29">
        <v>0</v>
      </c>
      <c r="PY12" s="39">
        <f t="shared" si="270"/>
        <v>0</v>
      </c>
      <c r="PZ12" s="42"/>
      <c r="QA12" s="28"/>
      <c r="QB12" s="43"/>
      <c r="QC12" s="28"/>
      <c r="QD12" s="37"/>
      <c r="QE12" s="29">
        <v>0</v>
      </c>
      <c r="QF12" s="39">
        <f t="shared" si="271"/>
        <v>0</v>
      </c>
      <c r="QG12" s="42"/>
      <c r="QH12" s="28"/>
      <c r="QI12" s="43"/>
      <c r="QJ12" s="28"/>
      <c r="QK12" s="37"/>
      <c r="QL12" s="29">
        <v>0</v>
      </c>
      <c r="QM12" s="39">
        <f t="shared" si="272"/>
        <v>0</v>
      </c>
      <c r="QN12" s="42"/>
      <c r="QO12" s="28"/>
      <c r="QP12" s="43"/>
      <c r="QQ12" s="28"/>
      <c r="QR12" s="37"/>
      <c r="QS12" s="29">
        <v>0</v>
      </c>
      <c r="QT12" s="39">
        <f t="shared" si="273"/>
        <v>0</v>
      </c>
      <c r="QU12" s="42"/>
      <c r="QV12" s="28"/>
      <c r="QW12" s="43"/>
      <c r="QX12" s="28"/>
      <c r="QY12" s="37"/>
      <c r="QZ12" s="29">
        <v>0</v>
      </c>
      <c r="RA12" s="39">
        <f t="shared" si="274"/>
        <v>0</v>
      </c>
      <c r="RB12" s="42"/>
      <c r="RC12" s="28"/>
      <c r="RD12" s="43"/>
      <c r="RE12" s="28"/>
      <c r="RF12" s="37"/>
      <c r="RG12" s="29">
        <v>0</v>
      </c>
      <c r="RH12" s="39">
        <f t="shared" si="275"/>
        <v>0</v>
      </c>
      <c r="RI12" s="42"/>
      <c r="RJ12" s="28"/>
      <c r="RK12" s="43"/>
      <c r="RL12" s="28"/>
      <c r="RM12" s="37"/>
      <c r="RN12" s="29">
        <v>0</v>
      </c>
      <c r="RO12" s="39">
        <f t="shared" si="276"/>
        <v>0</v>
      </c>
      <c r="RP12" s="42"/>
      <c r="RQ12" s="28"/>
      <c r="RR12" s="43"/>
      <c r="RS12" s="28"/>
      <c r="RT12" s="37"/>
      <c r="RU12" s="29">
        <v>0</v>
      </c>
      <c r="RV12" s="39">
        <f t="shared" si="277"/>
        <v>0</v>
      </c>
      <c r="RW12" s="42"/>
      <c r="RX12" s="28"/>
      <c r="RY12" s="43"/>
      <c r="RZ12" s="28"/>
      <c r="SA12" s="37"/>
      <c r="SB12" s="29">
        <v>0</v>
      </c>
      <c r="SC12" s="39">
        <f t="shared" si="278"/>
        <v>0</v>
      </c>
      <c r="SD12" s="42"/>
      <c r="SE12" s="28"/>
      <c r="SF12" s="43"/>
      <c r="SG12" s="28"/>
      <c r="SH12" s="37"/>
      <c r="SI12" s="29">
        <v>0</v>
      </c>
      <c r="SJ12" s="39">
        <f t="shared" si="279"/>
        <v>0</v>
      </c>
      <c r="SK12" s="42"/>
      <c r="SL12" s="28"/>
      <c r="SM12" s="43"/>
      <c r="SN12" s="28"/>
      <c r="SO12" s="37"/>
      <c r="SP12" s="29">
        <v>0</v>
      </c>
      <c r="SQ12" s="39">
        <f t="shared" si="280"/>
        <v>0</v>
      </c>
    </row>
    <row r="13" spans="1:1024" x14ac:dyDescent="0.3">
      <c r="A13" s="26" t="s">
        <v>62</v>
      </c>
      <c r="B13" s="27">
        <v>548282</v>
      </c>
      <c r="C13" s="28">
        <f t="shared" si="0"/>
        <v>6.389424368896897</v>
      </c>
      <c r="D13" s="29">
        <v>531643</v>
      </c>
      <c r="E13" s="28">
        <f t="shared" si="1"/>
        <v>6.1100826943607096</v>
      </c>
      <c r="F13" s="29">
        <f t="shared" si="2"/>
        <v>1079925</v>
      </c>
      <c r="G13" s="30">
        <f t="shared" si="3"/>
        <v>6.2487837893902523</v>
      </c>
      <c r="H13" s="31">
        <v>0</v>
      </c>
      <c r="I13" s="32">
        <f t="shared" si="4"/>
        <v>0</v>
      </c>
      <c r="J13" s="31">
        <v>0</v>
      </c>
      <c r="K13" s="32">
        <f t="shared" si="5"/>
        <v>0</v>
      </c>
      <c r="L13" s="33">
        <f t="shared" si="6"/>
        <v>0</v>
      </c>
      <c r="M13" s="34">
        <f t="shared" si="7"/>
        <v>0</v>
      </c>
      <c r="N13" s="35">
        <f t="shared" si="8"/>
        <v>0</v>
      </c>
      <c r="O13" s="31">
        <v>0</v>
      </c>
      <c r="P13" s="32">
        <f t="shared" si="9"/>
        <v>0</v>
      </c>
      <c r="Q13" s="31">
        <v>0</v>
      </c>
      <c r="R13" s="32">
        <f t="shared" si="10"/>
        <v>0</v>
      </c>
      <c r="S13" s="33">
        <f t="shared" si="11"/>
        <v>0</v>
      </c>
      <c r="T13" s="34">
        <f t="shared" si="12"/>
        <v>0</v>
      </c>
      <c r="U13" s="35">
        <f t="shared" si="13"/>
        <v>0</v>
      </c>
      <c r="V13" s="31">
        <v>0</v>
      </c>
      <c r="W13" s="32">
        <f t="shared" si="14"/>
        <v>0</v>
      </c>
      <c r="X13" s="31">
        <v>0</v>
      </c>
      <c r="Y13" s="32">
        <f t="shared" si="15"/>
        <v>0</v>
      </c>
      <c r="Z13" s="33">
        <f t="shared" si="16"/>
        <v>0</v>
      </c>
      <c r="AA13" s="34">
        <f t="shared" si="17"/>
        <v>0</v>
      </c>
      <c r="AB13" s="35">
        <f t="shared" si="18"/>
        <v>0</v>
      </c>
      <c r="AC13" s="31">
        <v>0</v>
      </c>
      <c r="AD13" s="32">
        <f t="shared" si="19"/>
        <v>0</v>
      </c>
      <c r="AE13" s="31">
        <v>0</v>
      </c>
      <c r="AF13" s="32">
        <f t="shared" si="20"/>
        <v>0</v>
      </c>
      <c r="AG13" s="33">
        <f t="shared" si="21"/>
        <v>0</v>
      </c>
      <c r="AH13" s="34">
        <f t="shared" si="22"/>
        <v>0</v>
      </c>
      <c r="AI13" s="35">
        <f t="shared" si="23"/>
        <v>0</v>
      </c>
      <c r="AJ13" s="31">
        <v>0</v>
      </c>
      <c r="AK13" s="32">
        <f t="shared" si="24"/>
        <v>0</v>
      </c>
      <c r="AL13" s="31">
        <v>0</v>
      </c>
      <c r="AM13" s="32">
        <f t="shared" si="25"/>
        <v>0</v>
      </c>
      <c r="AN13" s="33">
        <f t="shared" si="26"/>
        <v>0</v>
      </c>
      <c r="AO13" s="34">
        <f t="shared" si="27"/>
        <v>0</v>
      </c>
      <c r="AP13" s="35">
        <f t="shared" si="28"/>
        <v>0</v>
      </c>
      <c r="AQ13" s="31">
        <v>0</v>
      </c>
      <c r="AR13" s="32">
        <f t="shared" si="29"/>
        <v>0</v>
      </c>
      <c r="AS13" s="31">
        <v>0</v>
      </c>
      <c r="AT13" s="32">
        <f t="shared" si="30"/>
        <v>0</v>
      </c>
      <c r="AU13" s="33">
        <f t="shared" si="31"/>
        <v>0</v>
      </c>
      <c r="AV13" s="34">
        <f t="shared" si="32"/>
        <v>0</v>
      </c>
      <c r="AW13" s="35">
        <f t="shared" si="33"/>
        <v>0</v>
      </c>
      <c r="AX13" s="31">
        <v>0</v>
      </c>
      <c r="AY13" s="32">
        <f t="shared" si="34"/>
        <v>0</v>
      </c>
      <c r="AZ13" s="31">
        <v>0</v>
      </c>
      <c r="BA13" s="32">
        <f t="shared" si="35"/>
        <v>0</v>
      </c>
      <c r="BB13" s="33">
        <f t="shared" si="36"/>
        <v>0</v>
      </c>
      <c r="BC13" s="34">
        <f t="shared" si="37"/>
        <v>0</v>
      </c>
      <c r="BD13" s="35">
        <f t="shared" si="38"/>
        <v>0</v>
      </c>
      <c r="BE13" s="31">
        <v>0</v>
      </c>
      <c r="BF13" s="32">
        <f t="shared" si="39"/>
        <v>0</v>
      </c>
      <c r="BG13" s="31">
        <v>0</v>
      </c>
      <c r="BH13" s="32">
        <f t="shared" si="40"/>
        <v>0</v>
      </c>
      <c r="BI13" s="33">
        <f t="shared" si="41"/>
        <v>0</v>
      </c>
      <c r="BJ13" s="34">
        <f t="shared" si="42"/>
        <v>0</v>
      </c>
      <c r="BK13" s="35">
        <f t="shared" si="43"/>
        <v>0</v>
      </c>
      <c r="BL13" s="31">
        <v>0</v>
      </c>
      <c r="BM13" s="32">
        <f t="shared" si="44"/>
        <v>0</v>
      </c>
      <c r="BN13" s="31">
        <v>0</v>
      </c>
      <c r="BO13" s="32">
        <f t="shared" si="45"/>
        <v>0</v>
      </c>
      <c r="BP13" s="33">
        <f t="shared" si="46"/>
        <v>0</v>
      </c>
      <c r="BQ13" s="34">
        <f t="shared" si="47"/>
        <v>0</v>
      </c>
      <c r="BR13" s="35">
        <f t="shared" si="48"/>
        <v>0</v>
      </c>
      <c r="BS13" s="31">
        <v>0</v>
      </c>
      <c r="BT13" s="32">
        <f t="shared" si="49"/>
        <v>0</v>
      </c>
      <c r="BU13" s="31">
        <v>0</v>
      </c>
      <c r="BV13" s="32">
        <f t="shared" si="50"/>
        <v>0</v>
      </c>
      <c r="BW13" s="33">
        <f t="shared" si="51"/>
        <v>0</v>
      </c>
      <c r="BX13" s="34">
        <f t="shared" si="52"/>
        <v>0</v>
      </c>
      <c r="BY13" s="35">
        <f t="shared" si="53"/>
        <v>0</v>
      </c>
      <c r="BZ13" s="31">
        <v>0</v>
      </c>
      <c r="CA13" s="32">
        <f t="shared" si="54"/>
        <v>0</v>
      </c>
      <c r="CB13" s="31">
        <v>0</v>
      </c>
      <c r="CC13" s="32">
        <f t="shared" si="55"/>
        <v>0</v>
      </c>
      <c r="CD13" s="33">
        <f t="shared" si="56"/>
        <v>0</v>
      </c>
      <c r="CE13" s="34">
        <f t="shared" si="57"/>
        <v>0</v>
      </c>
      <c r="CF13" s="35">
        <f t="shared" si="58"/>
        <v>0</v>
      </c>
      <c r="CG13" s="31">
        <v>0</v>
      </c>
      <c r="CH13" s="32">
        <f t="shared" si="59"/>
        <v>0</v>
      </c>
      <c r="CI13" s="31">
        <v>0</v>
      </c>
      <c r="CJ13" s="32">
        <f t="shared" si="60"/>
        <v>0</v>
      </c>
      <c r="CK13" s="33">
        <f t="shared" si="61"/>
        <v>0</v>
      </c>
      <c r="CL13" s="34">
        <f t="shared" si="62"/>
        <v>0</v>
      </c>
      <c r="CM13" s="35">
        <f t="shared" si="63"/>
        <v>0</v>
      </c>
      <c r="CN13" s="31">
        <v>0</v>
      </c>
      <c r="CO13" s="32">
        <f t="shared" si="64"/>
        <v>0</v>
      </c>
      <c r="CP13" s="31">
        <v>0</v>
      </c>
      <c r="CQ13" s="32">
        <f t="shared" si="65"/>
        <v>0</v>
      </c>
      <c r="CR13" s="33">
        <f t="shared" si="66"/>
        <v>0</v>
      </c>
      <c r="CS13" s="34">
        <f t="shared" si="67"/>
        <v>0</v>
      </c>
      <c r="CT13" s="35">
        <f t="shared" si="68"/>
        <v>0</v>
      </c>
      <c r="CU13" s="31">
        <v>0</v>
      </c>
      <c r="CV13" s="32">
        <f t="shared" si="69"/>
        <v>0</v>
      </c>
      <c r="CW13" s="31">
        <v>0</v>
      </c>
      <c r="CX13" s="32">
        <f t="shared" si="70"/>
        <v>0</v>
      </c>
      <c r="CY13" s="33">
        <f t="shared" si="71"/>
        <v>0</v>
      </c>
      <c r="CZ13" s="34">
        <f t="shared" si="72"/>
        <v>0</v>
      </c>
      <c r="DA13" s="35">
        <f t="shared" si="73"/>
        <v>0</v>
      </c>
      <c r="DB13" s="31">
        <v>0</v>
      </c>
      <c r="DC13" s="32">
        <f t="shared" si="74"/>
        <v>0</v>
      </c>
      <c r="DD13" s="31">
        <v>0</v>
      </c>
      <c r="DE13" s="32">
        <f t="shared" si="75"/>
        <v>0</v>
      </c>
      <c r="DF13" s="33">
        <f t="shared" si="76"/>
        <v>0</v>
      </c>
      <c r="DG13" s="34">
        <f t="shared" si="77"/>
        <v>0</v>
      </c>
      <c r="DH13" s="35">
        <f t="shared" si="78"/>
        <v>0</v>
      </c>
      <c r="DI13" s="31">
        <v>0</v>
      </c>
      <c r="DJ13" s="32">
        <f t="shared" si="79"/>
        <v>0</v>
      </c>
      <c r="DK13" s="31">
        <v>0</v>
      </c>
      <c r="DL13" s="32">
        <f t="shared" si="80"/>
        <v>0</v>
      </c>
      <c r="DM13" s="33">
        <f t="shared" si="81"/>
        <v>0</v>
      </c>
      <c r="DN13" s="34">
        <f t="shared" si="82"/>
        <v>0</v>
      </c>
      <c r="DO13" s="35">
        <f t="shared" si="83"/>
        <v>0</v>
      </c>
      <c r="DP13" s="31">
        <v>0</v>
      </c>
      <c r="DQ13" s="32">
        <f t="shared" si="84"/>
        <v>0</v>
      </c>
      <c r="DR13" s="31">
        <v>0</v>
      </c>
      <c r="DS13" s="32">
        <f t="shared" si="85"/>
        <v>0</v>
      </c>
      <c r="DT13" s="33">
        <f t="shared" si="86"/>
        <v>0</v>
      </c>
      <c r="DU13" s="34">
        <f t="shared" si="87"/>
        <v>0</v>
      </c>
      <c r="DV13" s="35">
        <f t="shared" si="88"/>
        <v>0</v>
      </c>
      <c r="DW13" s="31">
        <v>0</v>
      </c>
      <c r="DX13" s="32">
        <f t="shared" si="89"/>
        <v>0</v>
      </c>
      <c r="DY13" s="31">
        <v>0</v>
      </c>
      <c r="DZ13" s="32">
        <f t="shared" si="90"/>
        <v>0</v>
      </c>
      <c r="EA13" s="33">
        <f t="shared" si="91"/>
        <v>0</v>
      </c>
      <c r="EB13" s="34">
        <f t="shared" si="92"/>
        <v>0</v>
      </c>
      <c r="EC13" s="35">
        <f t="shared" si="93"/>
        <v>0</v>
      </c>
      <c r="ED13" s="31">
        <v>0</v>
      </c>
      <c r="EE13" s="32">
        <f t="shared" si="94"/>
        <v>0</v>
      </c>
      <c r="EF13" s="31">
        <v>0</v>
      </c>
      <c r="EG13" s="32">
        <f t="shared" si="95"/>
        <v>0</v>
      </c>
      <c r="EH13" s="33">
        <f t="shared" si="96"/>
        <v>0</v>
      </c>
      <c r="EI13" s="34">
        <f t="shared" si="97"/>
        <v>0</v>
      </c>
      <c r="EJ13" s="35">
        <f t="shared" si="98"/>
        <v>0</v>
      </c>
      <c r="EK13" s="31">
        <v>0</v>
      </c>
      <c r="EL13" s="32">
        <f t="shared" si="99"/>
        <v>0</v>
      </c>
      <c r="EM13" s="31">
        <v>0</v>
      </c>
      <c r="EN13" s="32">
        <f t="shared" si="100"/>
        <v>0</v>
      </c>
      <c r="EO13" s="33">
        <f t="shared" si="101"/>
        <v>0</v>
      </c>
      <c r="EP13" s="34">
        <f t="shared" si="102"/>
        <v>0</v>
      </c>
      <c r="EQ13" s="35">
        <f t="shared" si="103"/>
        <v>0</v>
      </c>
      <c r="ER13" s="31">
        <v>0</v>
      </c>
      <c r="ES13" s="32">
        <f t="shared" si="104"/>
        <v>0</v>
      </c>
      <c r="ET13" s="31">
        <v>0</v>
      </c>
      <c r="EU13" s="32">
        <f t="shared" si="105"/>
        <v>0</v>
      </c>
      <c r="EV13" s="33">
        <f t="shared" si="106"/>
        <v>0</v>
      </c>
      <c r="EW13" s="34">
        <f t="shared" si="107"/>
        <v>0</v>
      </c>
      <c r="EX13" s="35">
        <f t="shared" si="108"/>
        <v>0</v>
      </c>
      <c r="EY13" s="31">
        <v>0</v>
      </c>
      <c r="EZ13" s="32">
        <f t="shared" si="109"/>
        <v>0</v>
      </c>
      <c r="FA13" s="31">
        <v>0</v>
      </c>
      <c r="FB13" s="32">
        <f t="shared" si="110"/>
        <v>0</v>
      </c>
      <c r="FC13" s="33">
        <f t="shared" si="111"/>
        <v>0</v>
      </c>
      <c r="FD13" s="34">
        <f t="shared" si="112"/>
        <v>0</v>
      </c>
      <c r="FE13" s="35">
        <f t="shared" si="113"/>
        <v>0</v>
      </c>
      <c r="FF13" s="36">
        <v>0</v>
      </c>
      <c r="FG13" s="32">
        <f t="shared" si="114"/>
        <v>0</v>
      </c>
      <c r="FH13" s="36">
        <v>0</v>
      </c>
      <c r="FI13" s="32">
        <f t="shared" si="115"/>
        <v>0</v>
      </c>
      <c r="FJ13" s="33">
        <f t="shared" si="116"/>
        <v>0</v>
      </c>
      <c r="FK13" s="34">
        <f t="shared" si="117"/>
        <v>0</v>
      </c>
      <c r="FL13" s="35">
        <f t="shared" si="118"/>
        <v>0</v>
      </c>
      <c r="FM13" s="36">
        <v>0</v>
      </c>
      <c r="FN13" s="32">
        <f t="shared" si="119"/>
        <v>0</v>
      </c>
      <c r="FO13" s="36">
        <v>0</v>
      </c>
      <c r="FP13" s="32">
        <f t="shared" si="120"/>
        <v>0</v>
      </c>
      <c r="FQ13" s="33">
        <f t="shared" si="121"/>
        <v>0</v>
      </c>
      <c r="FR13" s="34">
        <f t="shared" si="122"/>
        <v>0</v>
      </c>
      <c r="FS13" s="35">
        <f t="shared" si="123"/>
        <v>0</v>
      </c>
      <c r="FT13" s="36">
        <v>0</v>
      </c>
      <c r="FU13" s="32">
        <f t="shared" si="124"/>
        <v>0</v>
      </c>
      <c r="FV13" s="36">
        <v>0</v>
      </c>
      <c r="FW13" s="32">
        <f t="shared" si="125"/>
        <v>0</v>
      </c>
      <c r="FX13" s="33">
        <f t="shared" si="126"/>
        <v>0</v>
      </c>
      <c r="FY13" s="34">
        <f t="shared" si="127"/>
        <v>0</v>
      </c>
      <c r="FZ13" s="35">
        <f t="shared" si="128"/>
        <v>0</v>
      </c>
      <c r="GA13" s="36">
        <v>0</v>
      </c>
      <c r="GB13" s="32">
        <f t="shared" si="129"/>
        <v>0</v>
      </c>
      <c r="GC13" s="36">
        <v>0</v>
      </c>
      <c r="GD13" s="32">
        <f t="shared" si="130"/>
        <v>0</v>
      </c>
      <c r="GE13" s="33">
        <f t="shared" si="131"/>
        <v>0</v>
      </c>
      <c r="GF13" s="34">
        <f t="shared" si="132"/>
        <v>0</v>
      </c>
      <c r="GG13" s="35">
        <f t="shared" si="133"/>
        <v>0</v>
      </c>
      <c r="GH13" s="36">
        <v>0</v>
      </c>
      <c r="GI13" s="32">
        <f t="shared" si="134"/>
        <v>0</v>
      </c>
      <c r="GJ13" s="36">
        <v>0</v>
      </c>
      <c r="GK13" s="32">
        <f t="shared" si="135"/>
        <v>0</v>
      </c>
      <c r="GL13" s="33">
        <f t="shared" si="136"/>
        <v>0</v>
      </c>
      <c r="GM13" s="34">
        <f t="shared" si="137"/>
        <v>0</v>
      </c>
      <c r="GN13" s="35">
        <f t="shared" si="138"/>
        <v>0</v>
      </c>
      <c r="GO13" s="36">
        <v>0</v>
      </c>
      <c r="GP13" s="32">
        <f t="shared" si="139"/>
        <v>0</v>
      </c>
      <c r="GQ13" s="36">
        <v>0</v>
      </c>
      <c r="GR13" s="32">
        <f t="shared" si="140"/>
        <v>0</v>
      </c>
      <c r="GS13" s="33">
        <f t="shared" si="141"/>
        <v>0</v>
      </c>
      <c r="GT13" s="34">
        <f t="shared" si="142"/>
        <v>0</v>
      </c>
      <c r="GU13" s="35">
        <f t="shared" si="143"/>
        <v>0</v>
      </c>
      <c r="GV13" s="36">
        <v>0</v>
      </c>
      <c r="GW13" s="32">
        <f t="shared" si="144"/>
        <v>0</v>
      </c>
      <c r="GX13" s="36">
        <v>0</v>
      </c>
      <c r="GY13" s="32">
        <f t="shared" si="145"/>
        <v>0</v>
      </c>
      <c r="GZ13" s="33">
        <v>0</v>
      </c>
      <c r="HA13" s="34">
        <f t="shared" si="146"/>
        <v>0</v>
      </c>
      <c r="HB13" s="35">
        <f t="shared" si="147"/>
        <v>0</v>
      </c>
      <c r="HC13" s="36">
        <v>0</v>
      </c>
      <c r="HD13" s="32">
        <f t="shared" si="148"/>
        <v>0</v>
      </c>
      <c r="HE13" s="36">
        <v>0</v>
      </c>
      <c r="HF13" s="32">
        <f t="shared" si="149"/>
        <v>0</v>
      </c>
      <c r="HG13" s="33">
        <v>0</v>
      </c>
      <c r="HH13" s="34">
        <f t="shared" si="150"/>
        <v>0</v>
      </c>
      <c r="HI13" s="35">
        <f t="shared" si="151"/>
        <v>0</v>
      </c>
      <c r="HJ13" s="36">
        <v>0</v>
      </c>
      <c r="HK13" s="32">
        <f t="shared" si="152"/>
        <v>0</v>
      </c>
      <c r="HL13" s="36">
        <v>0</v>
      </c>
      <c r="HM13" s="32">
        <f t="shared" si="153"/>
        <v>0</v>
      </c>
      <c r="HN13" s="33">
        <v>0</v>
      </c>
      <c r="HO13" s="34">
        <f t="shared" si="154"/>
        <v>0</v>
      </c>
      <c r="HP13" s="35">
        <f t="shared" si="155"/>
        <v>0</v>
      </c>
      <c r="HQ13" s="36">
        <v>0</v>
      </c>
      <c r="HR13" s="32">
        <f t="shared" si="156"/>
        <v>0</v>
      </c>
      <c r="HS13" s="36">
        <v>0</v>
      </c>
      <c r="HT13" s="32">
        <f t="shared" si="157"/>
        <v>0</v>
      </c>
      <c r="HU13" s="33">
        <v>0</v>
      </c>
      <c r="HV13" s="34">
        <f t="shared" si="158"/>
        <v>0</v>
      </c>
      <c r="HW13" s="35">
        <f t="shared" si="159"/>
        <v>0</v>
      </c>
      <c r="HX13" s="36">
        <v>0</v>
      </c>
      <c r="HY13" s="32">
        <f t="shared" si="160"/>
        <v>0</v>
      </c>
      <c r="HZ13" s="36">
        <v>0</v>
      </c>
      <c r="IA13" s="32">
        <f t="shared" si="161"/>
        <v>0</v>
      </c>
      <c r="IB13" s="33">
        <v>0</v>
      </c>
      <c r="IC13" s="34">
        <f t="shared" si="162"/>
        <v>0</v>
      </c>
      <c r="ID13" s="35">
        <f t="shared" si="163"/>
        <v>0</v>
      </c>
      <c r="IE13" s="36">
        <v>0</v>
      </c>
      <c r="IF13" s="32">
        <f t="shared" si="164"/>
        <v>0</v>
      </c>
      <c r="IG13" s="36">
        <v>0</v>
      </c>
      <c r="IH13" s="32">
        <f t="shared" si="165"/>
        <v>0</v>
      </c>
      <c r="II13" s="33">
        <v>0</v>
      </c>
      <c r="IJ13" s="34">
        <f t="shared" si="166"/>
        <v>0</v>
      </c>
      <c r="IK13" s="35">
        <f t="shared" si="167"/>
        <v>0</v>
      </c>
      <c r="IL13" s="36">
        <v>0</v>
      </c>
      <c r="IM13" s="32">
        <f t="shared" si="168"/>
        <v>0</v>
      </c>
      <c r="IN13" s="36">
        <v>0</v>
      </c>
      <c r="IO13" s="32">
        <f t="shared" si="169"/>
        <v>0</v>
      </c>
      <c r="IP13" s="33">
        <v>0</v>
      </c>
      <c r="IQ13" s="34">
        <f t="shared" si="170"/>
        <v>0</v>
      </c>
      <c r="IR13" s="35">
        <f t="shared" si="171"/>
        <v>0</v>
      </c>
      <c r="IS13" s="36">
        <v>0</v>
      </c>
      <c r="IT13" s="32">
        <f t="shared" si="172"/>
        <v>0</v>
      </c>
      <c r="IU13" s="36">
        <v>0</v>
      </c>
      <c r="IV13" s="32">
        <f t="shared" si="173"/>
        <v>0</v>
      </c>
      <c r="IW13" s="33">
        <v>0</v>
      </c>
      <c r="IX13" s="34">
        <f t="shared" si="174"/>
        <v>0</v>
      </c>
      <c r="IY13" s="35">
        <f t="shared" si="175"/>
        <v>0</v>
      </c>
      <c r="IZ13" s="36">
        <v>0</v>
      </c>
      <c r="JA13" s="32">
        <f t="shared" si="176"/>
        <v>0</v>
      </c>
      <c r="JB13" s="36">
        <v>0</v>
      </c>
      <c r="JC13" s="32">
        <f t="shared" si="177"/>
        <v>0</v>
      </c>
      <c r="JD13" s="33">
        <v>0</v>
      </c>
      <c r="JE13" s="34">
        <f t="shared" si="178"/>
        <v>0</v>
      </c>
      <c r="JF13" s="35">
        <f t="shared" si="179"/>
        <v>0</v>
      </c>
      <c r="JG13" s="36">
        <v>0</v>
      </c>
      <c r="JH13" s="32">
        <f t="shared" si="180"/>
        <v>0</v>
      </c>
      <c r="JI13" s="36">
        <v>0</v>
      </c>
      <c r="JJ13" s="32">
        <f t="shared" si="181"/>
        <v>0</v>
      </c>
      <c r="JK13" s="33">
        <v>0</v>
      </c>
      <c r="JL13" s="34">
        <f t="shared" si="182"/>
        <v>0</v>
      </c>
      <c r="JM13" s="35">
        <f t="shared" si="183"/>
        <v>0</v>
      </c>
      <c r="JN13" s="36">
        <v>0</v>
      </c>
      <c r="JO13" s="32">
        <f t="shared" si="184"/>
        <v>0</v>
      </c>
      <c r="JP13" s="36">
        <v>0</v>
      </c>
      <c r="JQ13" s="32">
        <f t="shared" si="185"/>
        <v>0</v>
      </c>
      <c r="JR13" s="33">
        <v>0</v>
      </c>
      <c r="JS13" s="34">
        <f t="shared" si="186"/>
        <v>0</v>
      </c>
      <c r="JT13" s="35">
        <f t="shared" si="187"/>
        <v>0</v>
      </c>
      <c r="JU13" s="36">
        <v>0</v>
      </c>
      <c r="JV13" s="32">
        <f t="shared" si="188"/>
        <v>0</v>
      </c>
      <c r="JW13" s="36">
        <v>0</v>
      </c>
      <c r="JX13" s="32">
        <f t="shared" si="189"/>
        <v>0</v>
      </c>
      <c r="JY13" s="33">
        <v>0</v>
      </c>
      <c r="JZ13" s="34">
        <f t="shared" si="190"/>
        <v>0</v>
      </c>
      <c r="KA13" s="35">
        <f t="shared" si="191"/>
        <v>0</v>
      </c>
      <c r="KB13" s="36">
        <v>0</v>
      </c>
      <c r="KC13" s="32">
        <f t="shared" si="192"/>
        <v>0</v>
      </c>
      <c r="KD13" s="36">
        <v>0</v>
      </c>
      <c r="KE13" s="32">
        <f t="shared" si="193"/>
        <v>0</v>
      </c>
      <c r="KF13" s="33">
        <v>0</v>
      </c>
      <c r="KG13" s="34">
        <f t="shared" si="194"/>
        <v>0</v>
      </c>
      <c r="KH13" s="35">
        <f t="shared" si="195"/>
        <v>0</v>
      </c>
      <c r="KI13" s="36">
        <v>0</v>
      </c>
      <c r="KJ13" s="32">
        <f t="shared" si="196"/>
        <v>0</v>
      </c>
      <c r="KK13" s="36">
        <v>0</v>
      </c>
      <c r="KL13" s="32">
        <f t="shared" si="197"/>
        <v>0</v>
      </c>
      <c r="KM13" s="33">
        <v>0</v>
      </c>
      <c r="KN13" s="34">
        <f t="shared" si="198"/>
        <v>0</v>
      </c>
      <c r="KO13" s="35">
        <f t="shared" si="199"/>
        <v>0</v>
      </c>
      <c r="KP13" s="36">
        <v>0</v>
      </c>
      <c r="KQ13" s="32">
        <f t="shared" si="200"/>
        <v>0</v>
      </c>
      <c r="KR13" s="36">
        <v>0</v>
      </c>
      <c r="KS13" s="28">
        <f t="shared" si="201"/>
        <v>0</v>
      </c>
      <c r="KT13" s="37">
        <v>0</v>
      </c>
      <c r="KU13" s="38">
        <f t="shared" si="202"/>
        <v>0</v>
      </c>
      <c r="KV13" s="39">
        <f t="shared" si="203"/>
        <v>0</v>
      </c>
      <c r="KW13" s="40">
        <v>0</v>
      </c>
      <c r="KX13" s="28">
        <f t="shared" si="204"/>
        <v>0</v>
      </c>
      <c r="KY13" s="40">
        <v>0</v>
      </c>
      <c r="KZ13" s="28">
        <f t="shared" si="205"/>
        <v>0</v>
      </c>
      <c r="LA13" s="37">
        <v>0</v>
      </c>
      <c r="LB13" s="38">
        <f t="shared" si="206"/>
        <v>0</v>
      </c>
      <c r="LC13" s="39">
        <f t="shared" si="207"/>
        <v>0</v>
      </c>
      <c r="LD13" s="40">
        <v>0</v>
      </c>
      <c r="LE13" s="28">
        <f t="shared" si="208"/>
        <v>0</v>
      </c>
      <c r="LF13" s="40">
        <v>0</v>
      </c>
      <c r="LG13" s="28">
        <f t="shared" si="209"/>
        <v>0</v>
      </c>
      <c r="LH13" s="37">
        <v>0</v>
      </c>
      <c r="LI13" s="38">
        <f t="shared" si="210"/>
        <v>0</v>
      </c>
      <c r="LJ13" s="39">
        <f t="shared" si="211"/>
        <v>0</v>
      </c>
      <c r="LK13" s="40">
        <v>0</v>
      </c>
      <c r="LL13" s="28">
        <f t="shared" si="212"/>
        <v>0</v>
      </c>
      <c r="LM13" s="40">
        <v>0</v>
      </c>
      <c r="LN13" s="28">
        <f t="shared" si="213"/>
        <v>0</v>
      </c>
      <c r="LO13" s="37">
        <v>0</v>
      </c>
      <c r="LP13" s="38">
        <f t="shared" si="214"/>
        <v>0</v>
      </c>
      <c r="LQ13" s="39">
        <f t="shared" si="215"/>
        <v>0</v>
      </c>
      <c r="LR13" s="41">
        <v>0</v>
      </c>
      <c r="LS13" s="28">
        <f t="shared" si="216"/>
        <v>0</v>
      </c>
      <c r="LT13" s="40">
        <v>0</v>
      </c>
      <c r="LU13" s="28">
        <f t="shared" si="217"/>
        <v>0</v>
      </c>
      <c r="LV13" s="37">
        <v>0</v>
      </c>
      <c r="LW13" s="38">
        <f t="shared" si="218"/>
        <v>0</v>
      </c>
      <c r="LX13" s="39">
        <f t="shared" si="219"/>
        <v>0</v>
      </c>
      <c r="LY13" s="42">
        <v>0</v>
      </c>
      <c r="LZ13" s="28">
        <f t="shared" si="220"/>
        <v>0</v>
      </c>
      <c r="MA13" s="43">
        <v>0</v>
      </c>
      <c r="MB13" s="28">
        <f t="shared" si="221"/>
        <v>0</v>
      </c>
      <c r="MC13" s="37">
        <v>0</v>
      </c>
      <c r="MD13" s="38">
        <f t="shared" si="222"/>
        <v>0</v>
      </c>
      <c r="ME13" s="39">
        <f t="shared" si="223"/>
        <v>0</v>
      </c>
      <c r="MF13" s="40">
        <v>0</v>
      </c>
      <c r="MG13" s="28">
        <f t="shared" si="224"/>
        <v>0</v>
      </c>
      <c r="MH13" s="40">
        <v>0</v>
      </c>
      <c r="MI13" s="28">
        <f t="shared" si="225"/>
        <v>0</v>
      </c>
      <c r="MJ13" s="37">
        <v>0</v>
      </c>
      <c r="MK13" s="38">
        <f t="shared" si="226"/>
        <v>0</v>
      </c>
      <c r="ML13" s="39">
        <f t="shared" si="227"/>
        <v>0</v>
      </c>
      <c r="MM13" s="40">
        <v>0</v>
      </c>
      <c r="MN13" s="28">
        <f t="shared" si="228"/>
        <v>0</v>
      </c>
      <c r="MO13" s="40">
        <v>0</v>
      </c>
      <c r="MP13" s="28">
        <f t="shared" si="229"/>
        <v>0</v>
      </c>
      <c r="MQ13" s="37">
        <v>0</v>
      </c>
      <c r="MR13" s="38">
        <f t="shared" si="230"/>
        <v>0</v>
      </c>
      <c r="MS13" s="39">
        <f t="shared" si="231"/>
        <v>0</v>
      </c>
      <c r="MT13" s="40">
        <v>0</v>
      </c>
      <c r="MU13" s="28">
        <f t="shared" si="232"/>
        <v>0</v>
      </c>
      <c r="MV13" s="40">
        <v>0</v>
      </c>
      <c r="MW13" s="28">
        <f t="shared" si="233"/>
        <v>0</v>
      </c>
      <c r="MX13" s="37">
        <v>0</v>
      </c>
      <c r="MY13" s="38">
        <f t="shared" si="234"/>
        <v>0</v>
      </c>
      <c r="MZ13" s="39">
        <f t="shared" si="235"/>
        <v>0</v>
      </c>
      <c r="NA13" s="40">
        <v>0</v>
      </c>
      <c r="NB13" s="28">
        <f t="shared" si="236"/>
        <v>0</v>
      </c>
      <c r="NC13" s="40">
        <v>0</v>
      </c>
      <c r="ND13" s="28">
        <f t="shared" si="237"/>
        <v>0</v>
      </c>
      <c r="NE13" s="37">
        <v>0</v>
      </c>
      <c r="NF13" s="38">
        <f t="shared" si="238"/>
        <v>0</v>
      </c>
      <c r="NG13" s="39">
        <f t="shared" si="239"/>
        <v>0</v>
      </c>
      <c r="NH13" s="40">
        <v>0</v>
      </c>
      <c r="NI13" s="28">
        <f t="shared" si="240"/>
        <v>0</v>
      </c>
      <c r="NJ13" s="40">
        <v>0</v>
      </c>
      <c r="NK13" s="28">
        <f t="shared" si="241"/>
        <v>0</v>
      </c>
      <c r="NL13" s="37">
        <v>0</v>
      </c>
      <c r="NM13" s="38">
        <f t="shared" si="242"/>
        <v>0</v>
      </c>
      <c r="NN13" s="39">
        <f t="shared" si="243"/>
        <v>0</v>
      </c>
      <c r="NO13" s="40">
        <v>0</v>
      </c>
      <c r="NP13" s="28">
        <f t="shared" si="244"/>
        <v>0</v>
      </c>
      <c r="NQ13" s="40">
        <v>0</v>
      </c>
      <c r="NR13" s="28">
        <f t="shared" si="245"/>
        <v>0</v>
      </c>
      <c r="NS13" s="37">
        <v>0</v>
      </c>
      <c r="NT13" s="38">
        <f t="shared" si="246"/>
        <v>0</v>
      </c>
      <c r="NU13" s="39">
        <f t="shared" si="247"/>
        <v>0</v>
      </c>
      <c r="NV13" s="40">
        <v>0</v>
      </c>
      <c r="NW13" s="28">
        <f t="shared" si="248"/>
        <v>0</v>
      </c>
      <c r="NX13" s="40">
        <v>0</v>
      </c>
      <c r="NY13" s="28">
        <f t="shared" si="249"/>
        <v>0</v>
      </c>
      <c r="NZ13" s="37">
        <v>0</v>
      </c>
      <c r="OA13" s="38">
        <f t="shared" si="250"/>
        <v>0</v>
      </c>
      <c r="OB13" s="39">
        <f t="shared" si="251"/>
        <v>0</v>
      </c>
      <c r="OC13" s="40">
        <v>0</v>
      </c>
      <c r="OD13" s="28">
        <f t="shared" si="252"/>
        <v>0</v>
      </c>
      <c r="OE13" s="40">
        <v>0</v>
      </c>
      <c r="OF13" s="28">
        <f t="shared" si="253"/>
        <v>0</v>
      </c>
      <c r="OG13" s="37">
        <v>0</v>
      </c>
      <c r="OH13" s="38">
        <f t="shared" si="254"/>
        <v>0</v>
      </c>
      <c r="OI13" s="39">
        <f t="shared" si="255"/>
        <v>0</v>
      </c>
      <c r="OJ13" s="27">
        <v>0</v>
      </c>
      <c r="OK13" s="28">
        <f t="shared" si="256"/>
        <v>0</v>
      </c>
      <c r="OL13" s="29">
        <v>0</v>
      </c>
      <c r="OM13" s="28">
        <f t="shared" si="257"/>
        <v>0</v>
      </c>
      <c r="ON13" s="37">
        <v>0</v>
      </c>
      <c r="OO13" s="38">
        <f t="shared" si="258"/>
        <v>0</v>
      </c>
      <c r="OP13" s="39">
        <f t="shared" si="259"/>
        <v>0</v>
      </c>
      <c r="OQ13" s="27">
        <v>0</v>
      </c>
      <c r="OR13" s="28">
        <f t="shared" si="260"/>
        <v>0</v>
      </c>
      <c r="OS13" s="29">
        <v>0</v>
      </c>
      <c r="OT13" s="28">
        <f t="shared" si="261"/>
        <v>0</v>
      </c>
      <c r="OU13" s="37">
        <v>0</v>
      </c>
      <c r="OV13" s="38">
        <f t="shared" si="262"/>
        <v>0</v>
      </c>
      <c r="OW13" s="28">
        <f t="shared" si="263"/>
        <v>0</v>
      </c>
      <c r="OX13" s="44">
        <v>0</v>
      </c>
      <c r="OY13" s="28">
        <f t="shared" si="264"/>
        <v>0</v>
      </c>
      <c r="OZ13" s="29">
        <v>0</v>
      </c>
      <c r="PA13" s="28">
        <f t="shared" si="265"/>
        <v>0</v>
      </c>
      <c r="PB13" s="37">
        <v>0</v>
      </c>
      <c r="PC13" s="38">
        <f t="shared" si="266"/>
        <v>0</v>
      </c>
      <c r="PD13" s="39">
        <f t="shared" si="267"/>
        <v>0</v>
      </c>
      <c r="PE13" s="42"/>
      <c r="PF13" s="28"/>
      <c r="PG13" s="43"/>
      <c r="PH13" s="28"/>
      <c r="PI13" s="37"/>
      <c r="PJ13" s="29">
        <v>0</v>
      </c>
      <c r="PK13" s="39">
        <f t="shared" si="268"/>
        <v>0</v>
      </c>
      <c r="PL13" s="42"/>
      <c r="PM13" s="28"/>
      <c r="PN13" s="43"/>
      <c r="PO13" s="28"/>
      <c r="PP13" s="37"/>
      <c r="PQ13" s="29">
        <v>0</v>
      </c>
      <c r="PR13" s="39">
        <f t="shared" si="269"/>
        <v>0</v>
      </c>
      <c r="PS13" s="42"/>
      <c r="PT13" s="28"/>
      <c r="PU13" s="43"/>
      <c r="PV13" s="28"/>
      <c r="PW13" s="37"/>
      <c r="PX13" s="29">
        <v>0</v>
      </c>
      <c r="PY13" s="39">
        <f t="shared" si="270"/>
        <v>0</v>
      </c>
      <c r="PZ13" s="42"/>
      <c r="QA13" s="28"/>
      <c r="QB13" s="43"/>
      <c r="QC13" s="28"/>
      <c r="QD13" s="37"/>
      <c r="QE13" s="29">
        <v>0</v>
      </c>
      <c r="QF13" s="39">
        <f t="shared" si="271"/>
        <v>0</v>
      </c>
      <c r="QG13" s="42"/>
      <c r="QH13" s="28"/>
      <c r="QI13" s="43"/>
      <c r="QJ13" s="28"/>
      <c r="QK13" s="37"/>
      <c r="QL13" s="29">
        <v>0</v>
      </c>
      <c r="QM13" s="39">
        <f t="shared" si="272"/>
        <v>0</v>
      </c>
      <c r="QN13" s="42"/>
      <c r="QO13" s="28"/>
      <c r="QP13" s="43"/>
      <c r="QQ13" s="28"/>
      <c r="QR13" s="37"/>
      <c r="QS13" s="29">
        <v>0</v>
      </c>
      <c r="QT13" s="39">
        <f t="shared" si="273"/>
        <v>0</v>
      </c>
      <c r="QU13" s="42"/>
      <c r="QV13" s="28"/>
      <c r="QW13" s="43"/>
      <c r="QX13" s="28"/>
      <c r="QY13" s="37"/>
      <c r="QZ13" s="29">
        <v>0</v>
      </c>
      <c r="RA13" s="39">
        <f t="shared" si="274"/>
        <v>0</v>
      </c>
      <c r="RB13" s="42"/>
      <c r="RC13" s="28"/>
      <c r="RD13" s="43"/>
      <c r="RE13" s="28"/>
      <c r="RF13" s="37"/>
      <c r="RG13" s="29">
        <v>0</v>
      </c>
      <c r="RH13" s="39">
        <f t="shared" si="275"/>
        <v>0</v>
      </c>
      <c r="RI13" s="42"/>
      <c r="RJ13" s="28"/>
      <c r="RK13" s="43"/>
      <c r="RL13" s="28"/>
      <c r="RM13" s="37"/>
      <c r="RN13" s="29">
        <v>0</v>
      </c>
      <c r="RO13" s="39">
        <f t="shared" si="276"/>
        <v>0</v>
      </c>
      <c r="RP13" s="42"/>
      <c r="RQ13" s="28"/>
      <c r="RR13" s="43"/>
      <c r="RS13" s="28"/>
      <c r="RT13" s="37"/>
      <c r="RU13" s="29">
        <v>0</v>
      </c>
      <c r="RV13" s="39">
        <f t="shared" si="277"/>
        <v>0</v>
      </c>
      <c r="RW13" s="42"/>
      <c r="RX13" s="28"/>
      <c r="RY13" s="43"/>
      <c r="RZ13" s="28"/>
      <c r="SA13" s="37"/>
      <c r="SB13" s="29">
        <v>0</v>
      </c>
      <c r="SC13" s="39">
        <f t="shared" si="278"/>
        <v>0</v>
      </c>
      <c r="SD13" s="42"/>
      <c r="SE13" s="28"/>
      <c r="SF13" s="43"/>
      <c r="SG13" s="28"/>
      <c r="SH13" s="37"/>
      <c r="SI13" s="29">
        <v>0</v>
      </c>
      <c r="SJ13" s="39">
        <f t="shared" si="279"/>
        <v>0</v>
      </c>
      <c r="SK13" s="42"/>
      <c r="SL13" s="28"/>
      <c r="SM13" s="43"/>
      <c r="SN13" s="28"/>
      <c r="SO13" s="37"/>
      <c r="SP13" s="29">
        <v>0</v>
      </c>
      <c r="SQ13" s="39">
        <f t="shared" si="280"/>
        <v>0</v>
      </c>
    </row>
    <row r="14" spans="1:1024" x14ac:dyDescent="0.3">
      <c r="A14" s="26" t="s">
        <v>63</v>
      </c>
      <c r="B14" s="27">
        <v>569071</v>
      </c>
      <c r="C14" s="28">
        <f t="shared" si="0"/>
        <v>6.6316897418345411</v>
      </c>
      <c r="D14" s="29">
        <v>552792</v>
      </c>
      <c r="E14" s="28">
        <f t="shared" si="1"/>
        <v>6.3531445590011444</v>
      </c>
      <c r="F14" s="29">
        <f t="shared" si="2"/>
        <v>1121863</v>
      </c>
      <c r="G14" s="30">
        <f t="shared" si="3"/>
        <v>6.4914501732219518</v>
      </c>
      <c r="H14" s="31">
        <v>3</v>
      </c>
      <c r="I14" s="32">
        <f t="shared" si="4"/>
        <v>9.071666162685213E-2</v>
      </c>
      <c r="J14" s="31">
        <v>0</v>
      </c>
      <c r="K14" s="32">
        <f t="shared" si="5"/>
        <v>0</v>
      </c>
      <c r="L14" s="33">
        <f t="shared" si="6"/>
        <v>0</v>
      </c>
      <c r="M14" s="34">
        <f t="shared" si="7"/>
        <v>3</v>
      </c>
      <c r="N14" s="35">
        <f t="shared" si="8"/>
        <v>5.0083472454090144E-2</v>
      </c>
      <c r="O14" s="31">
        <v>3</v>
      </c>
      <c r="P14" s="32">
        <f t="shared" si="9"/>
        <v>9.0991810737033677E-2</v>
      </c>
      <c r="Q14" s="31">
        <v>0</v>
      </c>
      <c r="R14" s="32">
        <f t="shared" si="10"/>
        <v>0</v>
      </c>
      <c r="S14" s="33">
        <f t="shared" si="11"/>
        <v>0</v>
      </c>
      <c r="T14" s="34">
        <f t="shared" si="12"/>
        <v>3</v>
      </c>
      <c r="U14" s="35">
        <f t="shared" si="13"/>
        <v>5.0192404216161952E-2</v>
      </c>
      <c r="V14" s="31">
        <v>3</v>
      </c>
      <c r="W14" s="32">
        <f t="shared" si="14"/>
        <v>9.1157702825888781E-2</v>
      </c>
      <c r="X14" s="31">
        <v>0</v>
      </c>
      <c r="Y14" s="32">
        <f t="shared" si="15"/>
        <v>0</v>
      </c>
      <c r="Z14" s="33">
        <f t="shared" si="16"/>
        <v>0</v>
      </c>
      <c r="AA14" s="34">
        <f t="shared" si="17"/>
        <v>3</v>
      </c>
      <c r="AB14" s="35">
        <f t="shared" si="18"/>
        <v>5.0276520864756154E-2</v>
      </c>
      <c r="AC14" s="31">
        <v>3</v>
      </c>
      <c r="AD14" s="32">
        <f t="shared" si="19"/>
        <v>9.1213134691395567E-2</v>
      </c>
      <c r="AE14" s="31">
        <v>0</v>
      </c>
      <c r="AF14" s="32">
        <f t="shared" si="20"/>
        <v>0</v>
      </c>
      <c r="AG14" s="33">
        <f t="shared" si="21"/>
        <v>0</v>
      </c>
      <c r="AH14" s="34">
        <f t="shared" si="22"/>
        <v>3</v>
      </c>
      <c r="AI14" s="35">
        <f t="shared" si="23"/>
        <v>5.0318685005031866E-2</v>
      </c>
      <c r="AJ14" s="31">
        <v>3</v>
      </c>
      <c r="AK14" s="32">
        <f t="shared" si="24"/>
        <v>9.1352009744214369E-2</v>
      </c>
      <c r="AL14" s="31">
        <v>0</v>
      </c>
      <c r="AM14" s="32">
        <f t="shared" si="25"/>
        <v>0</v>
      </c>
      <c r="AN14" s="33">
        <f t="shared" si="26"/>
        <v>0</v>
      </c>
      <c r="AO14" s="34">
        <f t="shared" si="27"/>
        <v>3</v>
      </c>
      <c r="AP14" s="35">
        <f t="shared" si="28"/>
        <v>5.0369375419744788E-2</v>
      </c>
      <c r="AQ14" s="31">
        <v>3</v>
      </c>
      <c r="AR14" s="32">
        <f t="shared" si="29"/>
        <v>9.1463414634146353E-2</v>
      </c>
      <c r="AS14" s="31">
        <v>0</v>
      </c>
      <c r="AT14" s="32">
        <f t="shared" si="30"/>
        <v>0</v>
      </c>
      <c r="AU14" s="33">
        <f t="shared" si="31"/>
        <v>0</v>
      </c>
      <c r="AV14" s="34">
        <f t="shared" si="32"/>
        <v>3</v>
      </c>
      <c r="AW14" s="35">
        <f t="shared" si="33"/>
        <v>5.0411695513359105E-2</v>
      </c>
      <c r="AX14" s="31">
        <v>3</v>
      </c>
      <c r="AY14" s="32">
        <f t="shared" si="34"/>
        <v>9.1659028414298807E-2</v>
      </c>
      <c r="AZ14" s="31">
        <v>0</v>
      </c>
      <c r="BA14" s="32">
        <f t="shared" si="35"/>
        <v>0</v>
      </c>
      <c r="BB14" s="33">
        <f t="shared" si="36"/>
        <v>0</v>
      </c>
      <c r="BC14" s="34">
        <f t="shared" si="37"/>
        <v>3</v>
      </c>
      <c r="BD14" s="35">
        <f t="shared" si="38"/>
        <v>5.0581689428426911E-2</v>
      </c>
      <c r="BE14" s="31">
        <v>3</v>
      </c>
      <c r="BF14" s="32">
        <f t="shared" si="39"/>
        <v>9.2052776925437257E-2</v>
      </c>
      <c r="BG14" s="31">
        <v>0</v>
      </c>
      <c r="BH14" s="32">
        <f t="shared" si="40"/>
        <v>0</v>
      </c>
      <c r="BI14" s="33">
        <f t="shared" si="41"/>
        <v>0</v>
      </c>
      <c r="BJ14" s="34">
        <f t="shared" si="42"/>
        <v>3</v>
      </c>
      <c r="BK14" s="35">
        <f t="shared" si="43"/>
        <v>5.0821616127392846E-2</v>
      </c>
      <c r="BL14" s="31">
        <v>3</v>
      </c>
      <c r="BM14" s="32">
        <f t="shared" si="44"/>
        <v>9.2421441774491686E-2</v>
      </c>
      <c r="BN14" s="31">
        <v>0</v>
      </c>
      <c r="BO14" s="32">
        <f t="shared" si="45"/>
        <v>0</v>
      </c>
      <c r="BP14" s="33">
        <f t="shared" si="46"/>
        <v>0</v>
      </c>
      <c r="BQ14" s="34">
        <f t="shared" si="47"/>
        <v>3</v>
      </c>
      <c r="BR14" s="35">
        <f t="shared" si="48"/>
        <v>5.1098620337250898E-2</v>
      </c>
      <c r="BS14" s="31">
        <v>3</v>
      </c>
      <c r="BT14" s="32">
        <f t="shared" si="49"/>
        <v>9.2592592592592601E-2</v>
      </c>
      <c r="BU14" s="31">
        <v>0</v>
      </c>
      <c r="BV14" s="32">
        <f t="shared" si="50"/>
        <v>0</v>
      </c>
      <c r="BW14" s="33">
        <f t="shared" si="51"/>
        <v>0</v>
      </c>
      <c r="BX14" s="34">
        <f t="shared" si="52"/>
        <v>3</v>
      </c>
      <c r="BY14" s="35">
        <f t="shared" si="53"/>
        <v>5.1229508196721313E-2</v>
      </c>
      <c r="BZ14" s="31">
        <v>3</v>
      </c>
      <c r="CA14" s="32">
        <f t="shared" si="54"/>
        <v>9.299442033477992E-2</v>
      </c>
      <c r="CB14" s="31">
        <v>0</v>
      </c>
      <c r="CC14" s="32">
        <f t="shared" si="55"/>
        <v>0</v>
      </c>
      <c r="CD14" s="33">
        <f t="shared" si="56"/>
        <v>0</v>
      </c>
      <c r="CE14" s="34">
        <f t="shared" si="57"/>
        <v>3</v>
      </c>
      <c r="CF14" s="35">
        <f t="shared" si="58"/>
        <v>5.1457975986277875E-2</v>
      </c>
      <c r="CG14" s="31">
        <v>3</v>
      </c>
      <c r="CH14" s="32">
        <f t="shared" si="59"/>
        <v>9.3138776777398333E-2</v>
      </c>
      <c r="CI14" s="31">
        <v>0</v>
      </c>
      <c r="CJ14" s="32">
        <f t="shared" si="60"/>
        <v>0</v>
      </c>
      <c r="CK14" s="33">
        <f t="shared" si="61"/>
        <v>0</v>
      </c>
      <c r="CL14" s="34">
        <f t="shared" si="62"/>
        <v>3</v>
      </c>
      <c r="CM14" s="35">
        <f t="shared" si="63"/>
        <v>5.152868430092751E-2</v>
      </c>
      <c r="CN14" s="31">
        <v>3</v>
      </c>
      <c r="CO14" s="32">
        <f t="shared" si="64"/>
        <v>9.3254585017096672E-2</v>
      </c>
      <c r="CP14" s="31">
        <v>0</v>
      </c>
      <c r="CQ14" s="32">
        <f t="shared" si="65"/>
        <v>0</v>
      </c>
      <c r="CR14" s="33">
        <f t="shared" si="66"/>
        <v>0</v>
      </c>
      <c r="CS14" s="34">
        <f t="shared" si="67"/>
        <v>3</v>
      </c>
      <c r="CT14" s="35">
        <f t="shared" si="68"/>
        <v>5.1626226122870419E-2</v>
      </c>
      <c r="CU14" s="31">
        <v>3</v>
      </c>
      <c r="CV14" s="32">
        <f t="shared" si="69"/>
        <v>9.3662191695285668E-2</v>
      </c>
      <c r="CW14" s="31">
        <v>0</v>
      </c>
      <c r="CX14" s="32">
        <f t="shared" si="70"/>
        <v>0</v>
      </c>
      <c r="CY14" s="33">
        <f t="shared" si="71"/>
        <v>0</v>
      </c>
      <c r="CZ14" s="34">
        <f t="shared" si="72"/>
        <v>3</v>
      </c>
      <c r="DA14" s="35">
        <f t="shared" si="73"/>
        <v>5.1831375259156875E-2</v>
      </c>
      <c r="DB14" s="31">
        <v>3</v>
      </c>
      <c r="DC14" s="32">
        <f t="shared" si="74"/>
        <v>9.3896713615023469E-2</v>
      </c>
      <c r="DD14" s="31">
        <v>0</v>
      </c>
      <c r="DE14" s="32">
        <f t="shared" si="75"/>
        <v>0</v>
      </c>
      <c r="DF14" s="33">
        <f t="shared" si="76"/>
        <v>0</v>
      </c>
      <c r="DG14" s="34">
        <f t="shared" si="77"/>
        <v>3</v>
      </c>
      <c r="DH14" s="35">
        <f t="shared" si="78"/>
        <v>5.1948051948051951E-2</v>
      </c>
      <c r="DI14" s="31">
        <v>3</v>
      </c>
      <c r="DJ14" s="32">
        <f t="shared" si="79"/>
        <v>9.4309965419679356E-2</v>
      </c>
      <c r="DK14" s="31">
        <v>0</v>
      </c>
      <c r="DL14" s="32">
        <f t="shared" si="80"/>
        <v>0</v>
      </c>
      <c r="DM14" s="33">
        <f t="shared" si="81"/>
        <v>0</v>
      </c>
      <c r="DN14" s="34">
        <f t="shared" si="82"/>
        <v>3</v>
      </c>
      <c r="DO14" s="35">
        <f t="shared" si="83"/>
        <v>5.2192066805845504E-2</v>
      </c>
      <c r="DP14" s="31">
        <v>3</v>
      </c>
      <c r="DQ14" s="32">
        <f t="shared" si="84"/>
        <v>9.4726870855699405E-2</v>
      </c>
      <c r="DR14" s="31">
        <v>0</v>
      </c>
      <c r="DS14" s="32">
        <f t="shared" si="85"/>
        <v>0</v>
      </c>
      <c r="DT14" s="33">
        <f t="shared" si="86"/>
        <v>0</v>
      </c>
      <c r="DU14" s="34">
        <f t="shared" si="87"/>
        <v>3</v>
      </c>
      <c r="DV14" s="35">
        <f t="shared" si="88"/>
        <v>5.2493438320209973E-2</v>
      </c>
      <c r="DW14" s="31">
        <v>3</v>
      </c>
      <c r="DX14" s="32">
        <f t="shared" si="89"/>
        <v>9.4936708860759486E-2</v>
      </c>
      <c r="DY14" s="31">
        <v>0</v>
      </c>
      <c r="DZ14" s="32">
        <f t="shared" si="90"/>
        <v>0</v>
      </c>
      <c r="EA14" s="33">
        <f t="shared" si="91"/>
        <v>0</v>
      </c>
      <c r="EB14" s="34">
        <f t="shared" si="92"/>
        <v>3</v>
      </c>
      <c r="EC14" s="35">
        <f t="shared" si="93"/>
        <v>5.2687038988408846E-2</v>
      </c>
      <c r="ED14" s="31">
        <v>3</v>
      </c>
      <c r="EE14" s="32">
        <f t="shared" si="94"/>
        <v>9.5117311350665826E-2</v>
      </c>
      <c r="EF14" s="31">
        <v>0</v>
      </c>
      <c r="EG14" s="32">
        <f t="shared" si="95"/>
        <v>0</v>
      </c>
      <c r="EH14" s="33">
        <f t="shared" si="96"/>
        <v>0</v>
      </c>
      <c r="EI14" s="34">
        <f t="shared" si="97"/>
        <v>3</v>
      </c>
      <c r="EJ14" s="35">
        <f t="shared" si="98"/>
        <v>5.2816901408450696E-2</v>
      </c>
      <c r="EK14" s="31">
        <v>3</v>
      </c>
      <c r="EL14" s="32">
        <f t="shared" si="99"/>
        <v>9.5298602287166453E-2</v>
      </c>
      <c r="EM14" s="31">
        <v>0</v>
      </c>
      <c r="EN14" s="32">
        <f t="shared" si="100"/>
        <v>0</v>
      </c>
      <c r="EO14" s="33">
        <f t="shared" si="101"/>
        <v>0</v>
      </c>
      <c r="EP14" s="34">
        <f t="shared" si="102"/>
        <v>3</v>
      </c>
      <c r="EQ14" s="35">
        <f t="shared" si="103"/>
        <v>5.2910052910052914E-2</v>
      </c>
      <c r="ER14" s="31">
        <v>3</v>
      </c>
      <c r="ES14" s="32">
        <f t="shared" si="104"/>
        <v>9.5785440613026809E-2</v>
      </c>
      <c r="ET14" s="31">
        <v>0</v>
      </c>
      <c r="EU14" s="32">
        <f t="shared" si="105"/>
        <v>0</v>
      </c>
      <c r="EV14" s="33">
        <f t="shared" si="106"/>
        <v>0</v>
      </c>
      <c r="EW14" s="34">
        <f t="shared" si="107"/>
        <v>3</v>
      </c>
      <c r="EX14" s="35">
        <f t="shared" si="108"/>
        <v>5.3163211057947905E-2</v>
      </c>
      <c r="EY14" s="31">
        <v>3</v>
      </c>
      <c r="EZ14" s="32">
        <f t="shared" si="109"/>
        <v>9.6463022508038579E-2</v>
      </c>
      <c r="FA14" s="31">
        <v>0</v>
      </c>
      <c r="FB14" s="32">
        <f t="shared" si="110"/>
        <v>0</v>
      </c>
      <c r="FC14" s="33">
        <f t="shared" si="111"/>
        <v>0</v>
      </c>
      <c r="FD14" s="34">
        <f t="shared" si="112"/>
        <v>3</v>
      </c>
      <c r="FE14" s="35">
        <f t="shared" si="113"/>
        <v>5.3667262969588549E-2</v>
      </c>
      <c r="FF14" s="36">
        <v>3</v>
      </c>
      <c r="FG14" s="32">
        <f t="shared" si="114"/>
        <v>9.6961861667744023E-2</v>
      </c>
      <c r="FH14" s="36">
        <v>0</v>
      </c>
      <c r="FI14" s="32">
        <f t="shared" si="115"/>
        <v>0</v>
      </c>
      <c r="FJ14" s="33">
        <f t="shared" si="116"/>
        <v>0</v>
      </c>
      <c r="FK14" s="34">
        <f t="shared" si="117"/>
        <v>3</v>
      </c>
      <c r="FL14" s="35">
        <f t="shared" si="118"/>
        <v>5.3937432578209273E-2</v>
      </c>
      <c r="FM14" s="36">
        <v>3</v>
      </c>
      <c r="FN14" s="32">
        <f t="shared" si="119"/>
        <v>9.7719869706840393E-2</v>
      </c>
      <c r="FO14" s="36">
        <v>0</v>
      </c>
      <c r="FP14" s="32">
        <f t="shared" si="120"/>
        <v>0</v>
      </c>
      <c r="FQ14" s="33">
        <f t="shared" si="121"/>
        <v>0</v>
      </c>
      <c r="FR14" s="34">
        <f t="shared" si="122"/>
        <v>3</v>
      </c>
      <c r="FS14" s="35">
        <f t="shared" si="123"/>
        <v>5.4446460980036304E-2</v>
      </c>
      <c r="FT14" s="36">
        <v>3</v>
      </c>
      <c r="FU14" s="32">
        <f t="shared" si="124"/>
        <v>9.8554533508541389E-2</v>
      </c>
      <c r="FV14" s="36">
        <v>0</v>
      </c>
      <c r="FW14" s="32">
        <f t="shared" si="125"/>
        <v>0</v>
      </c>
      <c r="FX14" s="33">
        <f t="shared" si="126"/>
        <v>0</v>
      </c>
      <c r="FY14" s="34">
        <f t="shared" si="127"/>
        <v>3</v>
      </c>
      <c r="FZ14" s="35">
        <f t="shared" si="128"/>
        <v>5.4985337243401766E-2</v>
      </c>
      <c r="GA14" s="36">
        <v>3</v>
      </c>
      <c r="GB14" s="32">
        <f t="shared" si="129"/>
        <v>9.8684210526315791E-2</v>
      </c>
      <c r="GC14" s="36">
        <v>0</v>
      </c>
      <c r="GD14" s="32">
        <f t="shared" si="130"/>
        <v>0</v>
      </c>
      <c r="GE14" s="33">
        <f t="shared" si="131"/>
        <v>0</v>
      </c>
      <c r="GF14" s="34">
        <f t="shared" si="132"/>
        <v>3</v>
      </c>
      <c r="GG14" s="35">
        <f t="shared" si="133"/>
        <v>5.514705882352941E-2</v>
      </c>
      <c r="GH14" s="36">
        <v>3</v>
      </c>
      <c r="GI14" s="32">
        <f t="shared" si="134"/>
        <v>9.8944591029023754E-2</v>
      </c>
      <c r="GJ14" s="36">
        <v>0</v>
      </c>
      <c r="GK14" s="32">
        <f t="shared" si="135"/>
        <v>0</v>
      </c>
      <c r="GL14" s="33">
        <f t="shared" si="136"/>
        <v>0</v>
      </c>
      <c r="GM14" s="34">
        <f t="shared" si="137"/>
        <v>3</v>
      </c>
      <c r="GN14" s="35">
        <f t="shared" si="138"/>
        <v>5.5330136481003316E-2</v>
      </c>
      <c r="GO14" s="36">
        <v>3</v>
      </c>
      <c r="GP14" s="32">
        <f t="shared" si="139"/>
        <v>0.10003334444814939</v>
      </c>
      <c r="GQ14" s="36">
        <v>0</v>
      </c>
      <c r="GR14" s="32">
        <f t="shared" si="140"/>
        <v>0</v>
      </c>
      <c r="GS14" s="33">
        <f t="shared" si="141"/>
        <v>0</v>
      </c>
      <c r="GT14" s="34">
        <f t="shared" si="142"/>
        <v>3</v>
      </c>
      <c r="GU14" s="35">
        <f t="shared" si="143"/>
        <v>5.5991041433370664E-2</v>
      </c>
      <c r="GV14" s="36">
        <v>3</v>
      </c>
      <c r="GW14" s="32">
        <f t="shared" si="144"/>
        <v>0.1009421265141319</v>
      </c>
      <c r="GX14" s="36">
        <v>0</v>
      </c>
      <c r="GY14" s="32">
        <f t="shared" si="145"/>
        <v>0</v>
      </c>
      <c r="GZ14" s="33">
        <v>0</v>
      </c>
      <c r="HA14" s="34">
        <f t="shared" si="146"/>
        <v>3</v>
      </c>
      <c r="HB14" s="35">
        <f t="shared" si="147"/>
        <v>5.6742954416493289E-2</v>
      </c>
      <c r="HC14" s="36">
        <v>3</v>
      </c>
      <c r="HD14" s="32">
        <f t="shared" si="148"/>
        <v>0.10242403550699897</v>
      </c>
      <c r="HE14" s="36">
        <v>0</v>
      </c>
      <c r="HF14" s="32">
        <f t="shared" si="149"/>
        <v>0</v>
      </c>
      <c r="HG14" s="33">
        <v>0</v>
      </c>
      <c r="HH14" s="34">
        <f t="shared" si="150"/>
        <v>3</v>
      </c>
      <c r="HI14" s="35">
        <f t="shared" si="151"/>
        <v>5.7659042859888529E-2</v>
      </c>
      <c r="HJ14" s="36">
        <v>3</v>
      </c>
      <c r="HK14" s="32">
        <f t="shared" si="152"/>
        <v>0.10305736860185502</v>
      </c>
      <c r="HL14" s="36">
        <v>0</v>
      </c>
      <c r="HM14" s="32">
        <f t="shared" si="153"/>
        <v>0</v>
      </c>
      <c r="HN14" s="33">
        <v>0</v>
      </c>
      <c r="HO14" s="34">
        <f t="shared" si="154"/>
        <v>3</v>
      </c>
      <c r="HP14" s="35">
        <f t="shared" si="155"/>
        <v>5.8060770272885621E-2</v>
      </c>
      <c r="HQ14" s="36">
        <v>3</v>
      </c>
      <c r="HR14" s="32">
        <f t="shared" si="156"/>
        <v>0.10452961672473868</v>
      </c>
      <c r="HS14" s="36">
        <v>0</v>
      </c>
      <c r="HT14" s="32">
        <f t="shared" si="157"/>
        <v>0</v>
      </c>
      <c r="HU14" s="33">
        <v>0</v>
      </c>
      <c r="HV14" s="34">
        <f t="shared" si="158"/>
        <v>3</v>
      </c>
      <c r="HW14" s="35">
        <f t="shared" si="159"/>
        <v>5.9043495374926203E-2</v>
      </c>
      <c r="HX14" s="36">
        <v>3</v>
      </c>
      <c r="HY14" s="32">
        <f t="shared" si="160"/>
        <v>0.10496850944716585</v>
      </c>
      <c r="HZ14" s="36">
        <v>0</v>
      </c>
      <c r="IA14" s="32">
        <f t="shared" si="161"/>
        <v>0</v>
      </c>
      <c r="IB14" s="33">
        <v>0</v>
      </c>
      <c r="IC14" s="34">
        <f t="shared" si="162"/>
        <v>3</v>
      </c>
      <c r="ID14" s="35">
        <f t="shared" si="163"/>
        <v>5.9347181008902072E-2</v>
      </c>
      <c r="IE14" s="36">
        <v>3</v>
      </c>
      <c r="IF14" s="32">
        <f t="shared" si="164"/>
        <v>0.10619469026548674</v>
      </c>
      <c r="IG14" s="36">
        <v>0</v>
      </c>
      <c r="IH14" s="32">
        <f t="shared" si="165"/>
        <v>0</v>
      </c>
      <c r="II14" s="33">
        <v>0</v>
      </c>
      <c r="IJ14" s="34">
        <f t="shared" si="166"/>
        <v>3</v>
      </c>
      <c r="IK14" s="35">
        <f t="shared" si="167"/>
        <v>6.0168471720818295E-2</v>
      </c>
      <c r="IL14" s="36">
        <v>3</v>
      </c>
      <c r="IM14" s="32">
        <f t="shared" si="168"/>
        <v>0.10795250089960418</v>
      </c>
      <c r="IN14" s="36">
        <v>0</v>
      </c>
      <c r="IO14" s="32">
        <f t="shared" si="169"/>
        <v>0</v>
      </c>
      <c r="IP14" s="33">
        <v>0</v>
      </c>
      <c r="IQ14" s="34">
        <f t="shared" si="170"/>
        <v>3</v>
      </c>
      <c r="IR14" s="35">
        <f t="shared" si="171"/>
        <v>6.1324611610793132E-2</v>
      </c>
      <c r="IS14" s="36">
        <v>3</v>
      </c>
      <c r="IT14" s="32">
        <f t="shared" si="172"/>
        <v>0.11017260374586854</v>
      </c>
      <c r="IU14" s="36">
        <v>0</v>
      </c>
      <c r="IV14" s="32">
        <f t="shared" si="173"/>
        <v>0</v>
      </c>
      <c r="IW14" s="33">
        <v>0</v>
      </c>
      <c r="IX14" s="34">
        <f t="shared" si="174"/>
        <v>3</v>
      </c>
      <c r="IY14" s="35">
        <f t="shared" si="175"/>
        <v>6.2578222778473094E-2</v>
      </c>
      <c r="IZ14" s="36">
        <v>3</v>
      </c>
      <c r="JA14" s="32">
        <f t="shared" si="176"/>
        <v>0.11152416356877323</v>
      </c>
      <c r="JB14" s="36">
        <v>0</v>
      </c>
      <c r="JC14" s="32">
        <f t="shared" si="177"/>
        <v>0</v>
      </c>
      <c r="JD14" s="33">
        <v>0</v>
      </c>
      <c r="JE14" s="34">
        <f t="shared" si="178"/>
        <v>3</v>
      </c>
      <c r="JF14" s="35">
        <f t="shared" si="179"/>
        <v>6.3694267515923567E-2</v>
      </c>
      <c r="JG14" s="36">
        <v>3</v>
      </c>
      <c r="JH14" s="32">
        <f t="shared" si="180"/>
        <v>0.11450381679389314</v>
      </c>
      <c r="JI14" s="36">
        <v>0</v>
      </c>
      <c r="JJ14" s="32">
        <f t="shared" si="181"/>
        <v>0</v>
      </c>
      <c r="JK14" s="33">
        <v>0</v>
      </c>
      <c r="JL14" s="34">
        <f t="shared" si="182"/>
        <v>3</v>
      </c>
      <c r="JM14" s="35">
        <f t="shared" si="183"/>
        <v>6.5717415115005479E-2</v>
      </c>
      <c r="JN14" s="36">
        <v>3</v>
      </c>
      <c r="JO14" s="32">
        <f t="shared" si="184"/>
        <v>0.11556240369799693</v>
      </c>
      <c r="JP14" s="36">
        <v>0</v>
      </c>
      <c r="JQ14" s="32">
        <f t="shared" si="185"/>
        <v>0</v>
      </c>
      <c r="JR14" s="33">
        <v>0</v>
      </c>
      <c r="JS14" s="34">
        <f t="shared" si="186"/>
        <v>3</v>
      </c>
      <c r="JT14" s="35">
        <f t="shared" si="187"/>
        <v>6.6415762674341378E-2</v>
      </c>
      <c r="JU14" s="36">
        <v>3</v>
      </c>
      <c r="JV14" s="32">
        <f t="shared" si="188"/>
        <v>0.11655011655011654</v>
      </c>
      <c r="JW14" s="36">
        <v>0</v>
      </c>
      <c r="JX14" s="32">
        <f t="shared" si="189"/>
        <v>0</v>
      </c>
      <c r="JY14" s="33">
        <v>0</v>
      </c>
      <c r="JZ14" s="34">
        <f t="shared" si="190"/>
        <v>3</v>
      </c>
      <c r="KA14" s="35">
        <f t="shared" si="191"/>
        <v>6.7054090299508276E-2</v>
      </c>
      <c r="KB14" s="36">
        <v>3</v>
      </c>
      <c r="KC14" s="32">
        <f t="shared" si="192"/>
        <v>0.1178318931657502</v>
      </c>
      <c r="KD14" s="36">
        <v>0</v>
      </c>
      <c r="KE14" s="32">
        <f t="shared" si="193"/>
        <v>0</v>
      </c>
      <c r="KF14" s="33">
        <v>0</v>
      </c>
      <c r="KG14" s="34">
        <f t="shared" si="194"/>
        <v>3</v>
      </c>
      <c r="KH14" s="35">
        <f t="shared" si="195"/>
        <v>6.8058076225045366E-2</v>
      </c>
      <c r="KI14" s="36">
        <v>3</v>
      </c>
      <c r="KJ14" s="32">
        <f t="shared" si="196"/>
        <v>0.12087026591458502</v>
      </c>
      <c r="KK14" s="36">
        <v>0</v>
      </c>
      <c r="KL14" s="32">
        <f t="shared" si="197"/>
        <v>0</v>
      </c>
      <c r="KM14" s="33">
        <v>0</v>
      </c>
      <c r="KN14" s="34">
        <f t="shared" si="198"/>
        <v>3</v>
      </c>
      <c r="KO14" s="35">
        <f t="shared" si="199"/>
        <v>6.9962686567164173E-2</v>
      </c>
      <c r="KP14" s="36">
        <v>3</v>
      </c>
      <c r="KQ14" s="32">
        <f t="shared" si="200"/>
        <v>0.12417218543046359</v>
      </c>
      <c r="KR14" s="36">
        <v>0</v>
      </c>
      <c r="KS14" s="28">
        <f t="shared" si="201"/>
        <v>0</v>
      </c>
      <c r="KT14" s="37">
        <v>0</v>
      </c>
      <c r="KU14" s="38">
        <f t="shared" si="202"/>
        <v>3</v>
      </c>
      <c r="KV14" s="39">
        <f t="shared" si="203"/>
        <v>7.183908045977011E-2</v>
      </c>
      <c r="KW14" s="40">
        <v>3</v>
      </c>
      <c r="KX14" s="28">
        <f t="shared" si="204"/>
        <v>0.12695725772323319</v>
      </c>
      <c r="KY14" s="40">
        <v>0</v>
      </c>
      <c r="KZ14" s="28">
        <f t="shared" si="205"/>
        <v>0</v>
      </c>
      <c r="LA14" s="37">
        <v>0</v>
      </c>
      <c r="LB14" s="38">
        <f t="shared" si="206"/>
        <v>3</v>
      </c>
      <c r="LC14" s="39">
        <f t="shared" si="207"/>
        <v>7.4019245003700954E-2</v>
      </c>
      <c r="LD14" s="40">
        <v>3</v>
      </c>
      <c r="LE14" s="28">
        <f t="shared" si="208"/>
        <v>0.13049151805132667</v>
      </c>
      <c r="LF14" s="40">
        <v>0</v>
      </c>
      <c r="LG14" s="28">
        <f t="shared" si="209"/>
        <v>0</v>
      </c>
      <c r="LH14" s="37">
        <v>0</v>
      </c>
      <c r="LI14" s="38">
        <f t="shared" si="210"/>
        <v>3</v>
      </c>
      <c r="LJ14" s="39">
        <f t="shared" si="211"/>
        <v>7.6628352490421464E-2</v>
      </c>
      <c r="LK14" s="40">
        <v>3</v>
      </c>
      <c r="LL14" s="28">
        <f t="shared" si="212"/>
        <v>0.13593112822836431</v>
      </c>
      <c r="LM14" s="40">
        <v>0</v>
      </c>
      <c r="LN14" s="28">
        <f t="shared" si="213"/>
        <v>0</v>
      </c>
      <c r="LO14" s="37">
        <v>0</v>
      </c>
      <c r="LP14" s="38">
        <f t="shared" si="214"/>
        <v>3</v>
      </c>
      <c r="LQ14" s="39">
        <f t="shared" si="215"/>
        <v>0.08</v>
      </c>
      <c r="LR14" s="41">
        <v>3</v>
      </c>
      <c r="LS14" s="28">
        <f t="shared" si="216"/>
        <v>0.13831258644536654</v>
      </c>
      <c r="LT14" s="40">
        <v>0</v>
      </c>
      <c r="LU14" s="28">
        <f t="shared" si="217"/>
        <v>0</v>
      </c>
      <c r="LV14" s="37">
        <v>0</v>
      </c>
      <c r="LW14" s="38">
        <f t="shared" si="218"/>
        <v>3</v>
      </c>
      <c r="LX14" s="39">
        <f t="shared" si="219"/>
        <v>8.1455335324463751E-2</v>
      </c>
      <c r="LY14" s="42">
        <v>3</v>
      </c>
      <c r="LZ14" s="28">
        <f t="shared" si="220"/>
        <v>0.14111006585136407</v>
      </c>
      <c r="MA14" s="43">
        <v>0</v>
      </c>
      <c r="MB14" s="28">
        <f t="shared" si="221"/>
        <v>0</v>
      </c>
      <c r="MC14" s="37">
        <v>0</v>
      </c>
      <c r="MD14" s="38">
        <f t="shared" si="222"/>
        <v>3</v>
      </c>
      <c r="ME14" s="39">
        <f t="shared" si="223"/>
        <v>8.3333333333333343E-2</v>
      </c>
      <c r="MF14" s="40">
        <v>3</v>
      </c>
      <c r="MG14" s="28">
        <f t="shared" si="224"/>
        <v>0.14605647517039921</v>
      </c>
      <c r="MH14" s="40">
        <v>0</v>
      </c>
      <c r="MI14" s="28">
        <f t="shared" si="225"/>
        <v>0</v>
      </c>
      <c r="MJ14" s="37">
        <v>0</v>
      </c>
      <c r="MK14" s="38">
        <f t="shared" si="226"/>
        <v>3</v>
      </c>
      <c r="ML14" s="39">
        <f t="shared" si="227"/>
        <v>8.6755349913244656E-2</v>
      </c>
      <c r="MM14" s="40">
        <v>3</v>
      </c>
      <c r="MN14" s="28">
        <f t="shared" si="228"/>
        <v>0.15166835187057634</v>
      </c>
      <c r="MO14" s="40">
        <v>0</v>
      </c>
      <c r="MP14" s="28">
        <f t="shared" si="229"/>
        <v>0</v>
      </c>
      <c r="MQ14" s="37">
        <v>0</v>
      </c>
      <c r="MR14" s="38">
        <f t="shared" si="230"/>
        <v>3</v>
      </c>
      <c r="MS14" s="39">
        <f t="shared" si="231"/>
        <v>9.0525045262522627E-2</v>
      </c>
      <c r="MT14" s="40">
        <v>3</v>
      </c>
      <c r="MU14" s="28">
        <f t="shared" si="232"/>
        <v>0.15864621893178213</v>
      </c>
      <c r="MV14" s="40">
        <v>0</v>
      </c>
      <c r="MW14" s="28">
        <f t="shared" si="233"/>
        <v>0</v>
      </c>
      <c r="MX14" s="37">
        <v>0</v>
      </c>
      <c r="MY14" s="38">
        <f t="shared" si="234"/>
        <v>3</v>
      </c>
      <c r="MZ14" s="39">
        <f t="shared" si="235"/>
        <v>9.5754867539099897E-2</v>
      </c>
      <c r="NA14" s="40">
        <v>3</v>
      </c>
      <c r="NB14" s="28">
        <f t="shared" si="236"/>
        <v>0.16844469399213924</v>
      </c>
      <c r="NC14" s="40">
        <v>0</v>
      </c>
      <c r="ND14" s="28">
        <f t="shared" si="237"/>
        <v>0</v>
      </c>
      <c r="NE14" s="37">
        <v>0</v>
      </c>
      <c r="NF14" s="38">
        <f t="shared" si="238"/>
        <v>3</v>
      </c>
      <c r="NG14" s="39">
        <f t="shared" si="239"/>
        <v>0.10190217391304347</v>
      </c>
      <c r="NH14" s="40">
        <v>3</v>
      </c>
      <c r="NI14" s="28">
        <f t="shared" si="240"/>
        <v>0.17626321974148063</v>
      </c>
      <c r="NJ14" s="40">
        <v>0</v>
      </c>
      <c r="NK14" s="28">
        <f t="shared" si="241"/>
        <v>0</v>
      </c>
      <c r="NL14" s="37">
        <v>0</v>
      </c>
      <c r="NM14" s="38">
        <f t="shared" si="242"/>
        <v>3</v>
      </c>
      <c r="NN14" s="39">
        <f t="shared" si="243"/>
        <v>0.10634526763559021</v>
      </c>
      <c r="NO14" s="40">
        <v>3</v>
      </c>
      <c r="NP14" s="28">
        <f t="shared" si="244"/>
        <v>0.18181818181818182</v>
      </c>
      <c r="NQ14" s="40">
        <v>0</v>
      </c>
      <c r="NR14" s="28">
        <f t="shared" si="245"/>
        <v>0</v>
      </c>
      <c r="NS14" s="37">
        <v>0</v>
      </c>
      <c r="NT14" s="38">
        <f t="shared" si="246"/>
        <v>3</v>
      </c>
      <c r="NU14" s="39">
        <f t="shared" si="247"/>
        <v>0.10968921389396709</v>
      </c>
      <c r="NV14" s="40">
        <v>2</v>
      </c>
      <c r="NW14" s="28">
        <f t="shared" si="248"/>
        <v>0.12523481527864747</v>
      </c>
      <c r="NX14" s="40">
        <v>0</v>
      </c>
      <c r="NY14" s="28">
        <f t="shared" si="249"/>
        <v>0</v>
      </c>
      <c r="NZ14" s="37">
        <v>0</v>
      </c>
      <c r="OA14" s="38">
        <f t="shared" si="250"/>
        <v>2</v>
      </c>
      <c r="OB14" s="39">
        <f t="shared" si="251"/>
        <v>7.5728890571753124E-2</v>
      </c>
      <c r="OC14" s="40">
        <v>2</v>
      </c>
      <c r="OD14" s="28">
        <f t="shared" si="252"/>
        <v>0.13089005235602094</v>
      </c>
      <c r="OE14" s="40">
        <v>0</v>
      </c>
      <c r="OF14" s="28">
        <f t="shared" si="253"/>
        <v>0</v>
      </c>
      <c r="OG14" s="37">
        <v>0</v>
      </c>
      <c r="OH14" s="38">
        <f t="shared" si="254"/>
        <v>2</v>
      </c>
      <c r="OI14" s="39">
        <f t="shared" si="255"/>
        <v>7.9713033080908727E-2</v>
      </c>
      <c r="OJ14" s="27">
        <v>2</v>
      </c>
      <c r="OK14" s="28">
        <f t="shared" si="256"/>
        <v>0.13642564802182811</v>
      </c>
      <c r="OL14" s="29">
        <v>0</v>
      </c>
      <c r="OM14" s="28">
        <f t="shared" si="257"/>
        <v>0</v>
      </c>
      <c r="ON14" s="37">
        <v>0</v>
      </c>
      <c r="OO14" s="38">
        <f t="shared" si="258"/>
        <v>2</v>
      </c>
      <c r="OP14" s="39">
        <f t="shared" si="259"/>
        <v>8.3542188805346695E-2</v>
      </c>
      <c r="OQ14" s="27">
        <v>1</v>
      </c>
      <c r="OR14" s="28">
        <f t="shared" si="260"/>
        <v>7.2358900144717797E-2</v>
      </c>
      <c r="OS14" s="29">
        <v>0</v>
      </c>
      <c r="OT14" s="28">
        <f t="shared" si="261"/>
        <v>0</v>
      </c>
      <c r="OU14" s="37">
        <v>0</v>
      </c>
      <c r="OV14" s="38">
        <f t="shared" si="262"/>
        <v>1</v>
      </c>
      <c r="OW14" s="28">
        <f t="shared" si="263"/>
        <v>4.4523597506678537E-2</v>
      </c>
      <c r="OX14" s="44">
        <v>1</v>
      </c>
      <c r="OY14" s="28">
        <f t="shared" si="264"/>
        <v>7.7639751552795025E-2</v>
      </c>
      <c r="OZ14" s="29">
        <v>0</v>
      </c>
      <c r="PA14" s="28">
        <f t="shared" si="265"/>
        <v>0</v>
      </c>
      <c r="PB14" s="37">
        <v>0</v>
      </c>
      <c r="PC14" s="38">
        <f t="shared" si="266"/>
        <v>1</v>
      </c>
      <c r="PD14" s="39">
        <f t="shared" si="267"/>
        <v>4.7641734159123393E-2</v>
      </c>
      <c r="PE14" s="42"/>
      <c r="PF14" s="28"/>
      <c r="PG14" s="43"/>
      <c r="PH14" s="28"/>
      <c r="PI14" s="37"/>
      <c r="PJ14" s="29">
        <v>1</v>
      </c>
      <c r="PK14" s="39">
        <f t="shared" si="268"/>
        <v>5.3590568060021437E-2</v>
      </c>
      <c r="PL14" s="42"/>
      <c r="PM14" s="28"/>
      <c r="PN14" s="43"/>
      <c r="PO14" s="28"/>
      <c r="PP14" s="37"/>
      <c r="PQ14" s="29">
        <v>1</v>
      </c>
      <c r="PR14" s="39">
        <f t="shared" si="269"/>
        <v>5.6657223796033988E-2</v>
      </c>
      <c r="PS14" s="42"/>
      <c r="PT14" s="28"/>
      <c r="PU14" s="43"/>
      <c r="PV14" s="28"/>
      <c r="PW14" s="37"/>
      <c r="PX14" s="29">
        <v>0</v>
      </c>
      <c r="PY14" s="39">
        <f t="shared" si="270"/>
        <v>0</v>
      </c>
      <c r="PZ14" s="42"/>
      <c r="QA14" s="28"/>
      <c r="QB14" s="43"/>
      <c r="QC14" s="28"/>
      <c r="QD14" s="37"/>
      <c r="QE14" s="29">
        <v>0</v>
      </c>
      <c r="QF14" s="39">
        <f t="shared" si="271"/>
        <v>0</v>
      </c>
      <c r="QG14" s="42"/>
      <c r="QH14" s="28"/>
      <c r="QI14" s="43"/>
      <c r="QJ14" s="28"/>
      <c r="QK14" s="37"/>
      <c r="QL14" s="29">
        <v>0</v>
      </c>
      <c r="QM14" s="39">
        <f t="shared" si="272"/>
        <v>0</v>
      </c>
      <c r="QN14" s="42"/>
      <c r="QO14" s="28"/>
      <c r="QP14" s="43"/>
      <c r="QQ14" s="28"/>
      <c r="QR14" s="37"/>
      <c r="QS14" s="29">
        <v>0</v>
      </c>
      <c r="QT14" s="39">
        <f t="shared" si="273"/>
        <v>0</v>
      </c>
      <c r="QU14" s="42"/>
      <c r="QV14" s="28"/>
      <c r="QW14" s="43"/>
      <c r="QX14" s="28"/>
      <c r="QY14" s="37"/>
      <c r="QZ14" s="29">
        <v>0</v>
      </c>
      <c r="RA14" s="39">
        <f t="shared" si="274"/>
        <v>0</v>
      </c>
      <c r="RB14" s="42"/>
      <c r="RC14" s="28"/>
      <c r="RD14" s="43"/>
      <c r="RE14" s="28"/>
      <c r="RF14" s="37"/>
      <c r="RG14" s="29">
        <v>0</v>
      </c>
      <c r="RH14" s="39">
        <f t="shared" si="275"/>
        <v>0</v>
      </c>
      <c r="RI14" s="42"/>
      <c r="RJ14" s="28"/>
      <c r="RK14" s="43"/>
      <c r="RL14" s="28"/>
      <c r="RM14" s="37"/>
      <c r="RN14" s="29">
        <v>0</v>
      </c>
      <c r="RO14" s="39">
        <f t="shared" si="276"/>
        <v>0</v>
      </c>
      <c r="RP14" s="42"/>
      <c r="RQ14" s="28"/>
      <c r="RR14" s="43"/>
      <c r="RS14" s="28"/>
      <c r="RT14" s="37"/>
      <c r="RU14" s="29">
        <v>0</v>
      </c>
      <c r="RV14" s="39">
        <f t="shared" si="277"/>
        <v>0</v>
      </c>
      <c r="RW14" s="42"/>
      <c r="RX14" s="28"/>
      <c r="RY14" s="43"/>
      <c r="RZ14" s="28"/>
      <c r="SA14" s="37"/>
      <c r="SB14" s="29">
        <v>0</v>
      </c>
      <c r="SC14" s="39">
        <f t="shared" si="278"/>
        <v>0</v>
      </c>
      <c r="SD14" s="42"/>
      <c r="SE14" s="28"/>
      <c r="SF14" s="43"/>
      <c r="SG14" s="28"/>
      <c r="SH14" s="37"/>
      <c r="SI14" s="29">
        <v>0</v>
      </c>
      <c r="SJ14" s="39">
        <f t="shared" si="279"/>
        <v>0</v>
      </c>
      <c r="SK14" s="42"/>
      <c r="SL14" s="28"/>
      <c r="SM14" s="43"/>
      <c r="SN14" s="28"/>
      <c r="SO14" s="37"/>
      <c r="SP14" s="29">
        <v>0</v>
      </c>
      <c r="SQ14" s="39">
        <f t="shared" si="280"/>
        <v>0</v>
      </c>
    </row>
    <row r="15" spans="1:1024" x14ac:dyDescent="0.3">
      <c r="A15" s="26" t="s">
        <v>64</v>
      </c>
      <c r="B15" s="27">
        <v>543375</v>
      </c>
      <c r="C15" s="28">
        <f t="shared" si="0"/>
        <v>6.332240464668458</v>
      </c>
      <c r="D15" s="29">
        <v>533531</v>
      </c>
      <c r="E15" s="28">
        <f t="shared" si="1"/>
        <v>6.1317811576658849</v>
      </c>
      <c r="F15" s="29">
        <f t="shared" si="2"/>
        <v>1076906</v>
      </c>
      <c r="G15" s="30">
        <f t="shared" si="3"/>
        <v>6.231314911218</v>
      </c>
      <c r="H15" s="31">
        <v>3</v>
      </c>
      <c r="I15" s="32">
        <f t="shared" si="4"/>
        <v>9.071666162685213E-2</v>
      </c>
      <c r="J15" s="31">
        <v>1</v>
      </c>
      <c r="K15" s="32">
        <f t="shared" si="5"/>
        <v>3.7271710771524413E-2</v>
      </c>
      <c r="L15" s="33">
        <f t="shared" si="6"/>
        <v>0</v>
      </c>
      <c r="M15" s="34">
        <f t="shared" si="7"/>
        <v>4</v>
      </c>
      <c r="N15" s="35">
        <f t="shared" si="8"/>
        <v>6.6777963272120197E-2</v>
      </c>
      <c r="O15" s="31">
        <v>3</v>
      </c>
      <c r="P15" s="32">
        <f t="shared" si="9"/>
        <v>9.0991810737033677E-2</v>
      </c>
      <c r="Q15" s="31">
        <v>1</v>
      </c>
      <c r="R15" s="32">
        <f t="shared" si="10"/>
        <v>3.7313432835820899E-2</v>
      </c>
      <c r="S15" s="33">
        <f t="shared" si="11"/>
        <v>0</v>
      </c>
      <c r="T15" s="34">
        <f t="shared" si="12"/>
        <v>4</v>
      </c>
      <c r="U15" s="35">
        <f t="shared" si="13"/>
        <v>6.692320562154927E-2</v>
      </c>
      <c r="V15" s="31">
        <v>3</v>
      </c>
      <c r="W15" s="32">
        <f t="shared" si="14"/>
        <v>9.1157702825888781E-2</v>
      </c>
      <c r="X15" s="31">
        <v>1</v>
      </c>
      <c r="Y15" s="32">
        <f t="shared" si="15"/>
        <v>3.7369207772795218E-2</v>
      </c>
      <c r="Z15" s="33">
        <f t="shared" si="16"/>
        <v>0</v>
      </c>
      <c r="AA15" s="34">
        <f t="shared" si="17"/>
        <v>4</v>
      </c>
      <c r="AB15" s="35">
        <f t="shared" si="18"/>
        <v>6.7035361153008219E-2</v>
      </c>
      <c r="AC15" s="31">
        <v>3</v>
      </c>
      <c r="AD15" s="32">
        <f t="shared" si="19"/>
        <v>9.1213134691395567E-2</v>
      </c>
      <c r="AE15" s="31">
        <v>1</v>
      </c>
      <c r="AF15" s="32">
        <f t="shared" si="20"/>
        <v>3.741114852225963E-2</v>
      </c>
      <c r="AG15" s="33">
        <f t="shared" si="21"/>
        <v>0</v>
      </c>
      <c r="AH15" s="34">
        <f t="shared" si="22"/>
        <v>4</v>
      </c>
      <c r="AI15" s="35">
        <f t="shared" si="23"/>
        <v>6.7091580006709159E-2</v>
      </c>
      <c r="AJ15" s="31">
        <v>3</v>
      </c>
      <c r="AK15" s="32">
        <f t="shared" si="24"/>
        <v>9.1352009744214369E-2</v>
      </c>
      <c r="AL15" s="31">
        <v>1</v>
      </c>
      <c r="AM15" s="32">
        <f t="shared" si="25"/>
        <v>3.7425149700598806E-2</v>
      </c>
      <c r="AN15" s="33">
        <f t="shared" si="26"/>
        <v>0</v>
      </c>
      <c r="AO15" s="34">
        <f t="shared" si="27"/>
        <v>4</v>
      </c>
      <c r="AP15" s="35">
        <f t="shared" si="28"/>
        <v>6.7159167226326394E-2</v>
      </c>
      <c r="AQ15" s="31">
        <v>2</v>
      </c>
      <c r="AR15" s="32">
        <f t="shared" si="29"/>
        <v>6.097560975609756E-2</v>
      </c>
      <c r="AS15" s="31">
        <v>1</v>
      </c>
      <c r="AT15" s="32">
        <f t="shared" si="30"/>
        <v>3.7439161362785474E-2</v>
      </c>
      <c r="AU15" s="33">
        <f t="shared" si="31"/>
        <v>0</v>
      </c>
      <c r="AV15" s="34">
        <f t="shared" si="32"/>
        <v>3</v>
      </c>
      <c r="AW15" s="35">
        <f t="shared" si="33"/>
        <v>5.0411695513359105E-2</v>
      </c>
      <c r="AX15" s="31">
        <v>2</v>
      </c>
      <c r="AY15" s="32">
        <f t="shared" si="34"/>
        <v>6.1106018942865874E-2</v>
      </c>
      <c r="AZ15" s="31">
        <v>1</v>
      </c>
      <c r="BA15" s="32">
        <f t="shared" si="35"/>
        <v>3.7622272385252065E-2</v>
      </c>
      <c r="BB15" s="33">
        <f t="shared" si="36"/>
        <v>0</v>
      </c>
      <c r="BC15" s="34">
        <f t="shared" si="37"/>
        <v>3</v>
      </c>
      <c r="BD15" s="35">
        <f t="shared" si="38"/>
        <v>5.0581689428426911E-2</v>
      </c>
      <c r="BE15" s="31">
        <v>2</v>
      </c>
      <c r="BF15" s="32">
        <f t="shared" si="39"/>
        <v>6.1368517950291503E-2</v>
      </c>
      <c r="BG15" s="31">
        <v>1</v>
      </c>
      <c r="BH15" s="32">
        <f t="shared" si="40"/>
        <v>3.7821482602118005E-2</v>
      </c>
      <c r="BI15" s="33">
        <f t="shared" si="41"/>
        <v>0</v>
      </c>
      <c r="BJ15" s="34">
        <f t="shared" si="42"/>
        <v>3</v>
      </c>
      <c r="BK15" s="35">
        <f t="shared" si="43"/>
        <v>5.0821616127392846E-2</v>
      </c>
      <c r="BL15" s="31">
        <v>2</v>
      </c>
      <c r="BM15" s="32">
        <f t="shared" si="44"/>
        <v>6.1614294516327793E-2</v>
      </c>
      <c r="BN15" s="31">
        <v>1</v>
      </c>
      <c r="BO15" s="32">
        <f t="shared" si="45"/>
        <v>3.8095238095238099E-2</v>
      </c>
      <c r="BP15" s="33">
        <f t="shared" si="46"/>
        <v>0</v>
      </c>
      <c r="BQ15" s="34">
        <f t="shared" si="47"/>
        <v>3</v>
      </c>
      <c r="BR15" s="35">
        <f t="shared" si="48"/>
        <v>5.1098620337250898E-2</v>
      </c>
      <c r="BS15" s="31">
        <v>2</v>
      </c>
      <c r="BT15" s="32">
        <f t="shared" si="49"/>
        <v>6.1728395061728392E-2</v>
      </c>
      <c r="BU15" s="31">
        <v>1</v>
      </c>
      <c r="BV15" s="32">
        <f t="shared" si="50"/>
        <v>3.82262996941896E-2</v>
      </c>
      <c r="BW15" s="33">
        <f t="shared" si="51"/>
        <v>0</v>
      </c>
      <c r="BX15" s="34">
        <f t="shared" si="52"/>
        <v>3</v>
      </c>
      <c r="BY15" s="35">
        <f t="shared" si="53"/>
        <v>5.1229508196721313E-2</v>
      </c>
      <c r="BZ15" s="31">
        <v>2</v>
      </c>
      <c r="CA15" s="32">
        <f t="shared" si="54"/>
        <v>6.1996280223186609E-2</v>
      </c>
      <c r="CB15" s="31">
        <v>1</v>
      </c>
      <c r="CC15" s="32">
        <f t="shared" si="55"/>
        <v>3.840245775729647E-2</v>
      </c>
      <c r="CD15" s="33">
        <f t="shared" si="56"/>
        <v>0</v>
      </c>
      <c r="CE15" s="34">
        <f t="shared" si="57"/>
        <v>3</v>
      </c>
      <c r="CF15" s="35">
        <f t="shared" si="58"/>
        <v>5.1457975986277875E-2</v>
      </c>
      <c r="CG15" s="31">
        <v>2</v>
      </c>
      <c r="CH15" s="32">
        <f t="shared" si="59"/>
        <v>6.2092517851598882E-2</v>
      </c>
      <c r="CI15" s="31">
        <v>1</v>
      </c>
      <c r="CJ15" s="32">
        <f t="shared" si="60"/>
        <v>3.844675124951942E-2</v>
      </c>
      <c r="CK15" s="33">
        <f t="shared" si="61"/>
        <v>0</v>
      </c>
      <c r="CL15" s="34">
        <f t="shared" si="62"/>
        <v>3</v>
      </c>
      <c r="CM15" s="35">
        <f t="shared" si="63"/>
        <v>5.152868430092751E-2</v>
      </c>
      <c r="CN15" s="31">
        <v>2</v>
      </c>
      <c r="CO15" s="32">
        <f t="shared" si="64"/>
        <v>6.2169723344731115E-2</v>
      </c>
      <c r="CP15" s="31">
        <v>1</v>
      </c>
      <c r="CQ15" s="32">
        <f t="shared" si="65"/>
        <v>3.8550501156515031E-2</v>
      </c>
      <c r="CR15" s="33">
        <f t="shared" si="66"/>
        <v>0</v>
      </c>
      <c r="CS15" s="34">
        <f t="shared" si="67"/>
        <v>3</v>
      </c>
      <c r="CT15" s="35">
        <f t="shared" si="68"/>
        <v>5.1626226122870419E-2</v>
      </c>
      <c r="CU15" s="31">
        <v>2</v>
      </c>
      <c r="CV15" s="32">
        <f t="shared" si="69"/>
        <v>6.2441461130190452E-2</v>
      </c>
      <c r="CW15" s="31">
        <v>1</v>
      </c>
      <c r="CX15" s="32">
        <f t="shared" si="70"/>
        <v>3.8684719535783361E-2</v>
      </c>
      <c r="CY15" s="33">
        <f t="shared" si="71"/>
        <v>0</v>
      </c>
      <c r="CZ15" s="34">
        <f t="shared" si="72"/>
        <v>3</v>
      </c>
      <c r="DA15" s="35">
        <f t="shared" si="73"/>
        <v>5.1831375259156875E-2</v>
      </c>
      <c r="DB15" s="31">
        <v>2</v>
      </c>
      <c r="DC15" s="32">
        <f t="shared" si="74"/>
        <v>6.2597809076682318E-2</v>
      </c>
      <c r="DD15" s="31">
        <v>1</v>
      </c>
      <c r="DE15" s="32">
        <f t="shared" si="75"/>
        <v>3.875968992248062E-2</v>
      </c>
      <c r="DF15" s="33">
        <f t="shared" si="76"/>
        <v>0</v>
      </c>
      <c r="DG15" s="34">
        <f t="shared" si="77"/>
        <v>3</v>
      </c>
      <c r="DH15" s="35">
        <f t="shared" si="78"/>
        <v>5.1948051948051951E-2</v>
      </c>
      <c r="DI15" s="31">
        <v>2</v>
      </c>
      <c r="DJ15" s="32">
        <f t="shared" si="79"/>
        <v>6.2873310279786224E-2</v>
      </c>
      <c r="DK15" s="31">
        <v>1</v>
      </c>
      <c r="DL15" s="32">
        <f t="shared" si="80"/>
        <v>3.8955979742890535E-2</v>
      </c>
      <c r="DM15" s="33">
        <f t="shared" si="81"/>
        <v>0</v>
      </c>
      <c r="DN15" s="34">
        <f t="shared" si="82"/>
        <v>3</v>
      </c>
      <c r="DO15" s="35">
        <f t="shared" si="83"/>
        <v>5.2192066805845504E-2</v>
      </c>
      <c r="DP15" s="31">
        <v>2</v>
      </c>
      <c r="DQ15" s="32">
        <f t="shared" si="84"/>
        <v>6.3151247237132932E-2</v>
      </c>
      <c r="DR15" s="31">
        <v>1</v>
      </c>
      <c r="DS15" s="32">
        <f t="shared" si="85"/>
        <v>3.924646781789639E-2</v>
      </c>
      <c r="DT15" s="33">
        <f t="shared" si="86"/>
        <v>0</v>
      </c>
      <c r="DU15" s="34">
        <f t="shared" si="87"/>
        <v>3</v>
      </c>
      <c r="DV15" s="35">
        <f t="shared" si="88"/>
        <v>5.2493438320209973E-2</v>
      </c>
      <c r="DW15" s="31">
        <v>2</v>
      </c>
      <c r="DX15" s="32">
        <f t="shared" si="89"/>
        <v>6.3291139240506333E-2</v>
      </c>
      <c r="DY15" s="31">
        <v>1</v>
      </c>
      <c r="DZ15" s="32">
        <f t="shared" si="90"/>
        <v>3.9463299131807419E-2</v>
      </c>
      <c r="EA15" s="33">
        <f t="shared" si="91"/>
        <v>0</v>
      </c>
      <c r="EB15" s="34">
        <f t="shared" si="92"/>
        <v>3</v>
      </c>
      <c r="EC15" s="35">
        <f t="shared" si="93"/>
        <v>5.2687038988408846E-2</v>
      </c>
      <c r="ED15" s="31">
        <v>2</v>
      </c>
      <c r="EE15" s="32">
        <f t="shared" si="94"/>
        <v>6.3411540900443875E-2</v>
      </c>
      <c r="EF15" s="31">
        <v>1</v>
      </c>
      <c r="EG15" s="32">
        <f t="shared" si="95"/>
        <v>3.9588281868566902E-2</v>
      </c>
      <c r="EH15" s="33">
        <f t="shared" si="96"/>
        <v>0</v>
      </c>
      <c r="EI15" s="34">
        <f t="shared" si="97"/>
        <v>3</v>
      </c>
      <c r="EJ15" s="35">
        <f t="shared" si="98"/>
        <v>5.2816901408450696E-2</v>
      </c>
      <c r="EK15" s="31">
        <v>2</v>
      </c>
      <c r="EL15" s="32">
        <f t="shared" si="99"/>
        <v>6.353240152477764E-2</v>
      </c>
      <c r="EM15" s="31">
        <v>1</v>
      </c>
      <c r="EN15" s="32">
        <f t="shared" si="100"/>
        <v>3.9651070578905628E-2</v>
      </c>
      <c r="EO15" s="33">
        <f t="shared" si="101"/>
        <v>0</v>
      </c>
      <c r="EP15" s="34">
        <f t="shared" si="102"/>
        <v>3</v>
      </c>
      <c r="EQ15" s="35">
        <f t="shared" si="103"/>
        <v>5.2910052910052914E-2</v>
      </c>
      <c r="ER15" s="31">
        <v>2</v>
      </c>
      <c r="ES15" s="32">
        <f t="shared" si="104"/>
        <v>6.3856960408684549E-2</v>
      </c>
      <c r="ET15" s="31">
        <v>1</v>
      </c>
      <c r="EU15" s="32">
        <f t="shared" si="105"/>
        <v>3.9824771007566706E-2</v>
      </c>
      <c r="EV15" s="33">
        <f t="shared" si="106"/>
        <v>0</v>
      </c>
      <c r="EW15" s="34">
        <f t="shared" si="107"/>
        <v>3</v>
      </c>
      <c r="EX15" s="35">
        <f t="shared" si="108"/>
        <v>5.3163211057947905E-2</v>
      </c>
      <c r="EY15" s="31">
        <v>2</v>
      </c>
      <c r="EZ15" s="32">
        <f t="shared" si="109"/>
        <v>6.4308681672025719E-2</v>
      </c>
      <c r="FA15" s="31">
        <v>1</v>
      </c>
      <c r="FB15" s="32">
        <f t="shared" si="110"/>
        <v>4.0322580645161289E-2</v>
      </c>
      <c r="FC15" s="33">
        <f t="shared" si="111"/>
        <v>0</v>
      </c>
      <c r="FD15" s="34">
        <f t="shared" si="112"/>
        <v>3</v>
      </c>
      <c r="FE15" s="35">
        <f t="shared" si="113"/>
        <v>5.3667262969588549E-2</v>
      </c>
      <c r="FF15" s="36">
        <v>2</v>
      </c>
      <c r="FG15" s="32">
        <f t="shared" si="114"/>
        <v>6.464124111182934E-2</v>
      </c>
      <c r="FH15" s="36">
        <v>1</v>
      </c>
      <c r="FI15" s="32">
        <f t="shared" si="115"/>
        <v>4.0518638573743923E-2</v>
      </c>
      <c r="FJ15" s="33">
        <f t="shared" si="116"/>
        <v>0</v>
      </c>
      <c r="FK15" s="34">
        <f t="shared" si="117"/>
        <v>3</v>
      </c>
      <c r="FL15" s="35">
        <f t="shared" si="118"/>
        <v>5.3937432578209273E-2</v>
      </c>
      <c r="FM15" s="36">
        <v>2</v>
      </c>
      <c r="FN15" s="32">
        <f t="shared" si="119"/>
        <v>6.5146579804560262E-2</v>
      </c>
      <c r="FO15" s="36">
        <v>1</v>
      </c>
      <c r="FP15" s="32">
        <f t="shared" si="120"/>
        <v>4.0983606557377046E-2</v>
      </c>
      <c r="FQ15" s="33">
        <f t="shared" si="121"/>
        <v>0</v>
      </c>
      <c r="FR15" s="34">
        <f t="shared" si="122"/>
        <v>3</v>
      </c>
      <c r="FS15" s="35">
        <f t="shared" si="123"/>
        <v>5.4446460980036304E-2</v>
      </c>
      <c r="FT15" s="36">
        <v>2</v>
      </c>
      <c r="FU15" s="32">
        <f t="shared" si="124"/>
        <v>6.5703022339027597E-2</v>
      </c>
      <c r="FV15" s="36">
        <v>1</v>
      </c>
      <c r="FW15" s="32">
        <f t="shared" si="125"/>
        <v>4.1459369817578771E-2</v>
      </c>
      <c r="FX15" s="33">
        <f t="shared" si="126"/>
        <v>0</v>
      </c>
      <c r="FY15" s="34">
        <f t="shared" si="127"/>
        <v>3</v>
      </c>
      <c r="FZ15" s="35">
        <f t="shared" si="128"/>
        <v>5.4985337243401766E-2</v>
      </c>
      <c r="GA15" s="36">
        <v>2</v>
      </c>
      <c r="GB15" s="32">
        <f t="shared" si="129"/>
        <v>6.5789473684210523E-2</v>
      </c>
      <c r="GC15" s="36">
        <v>1</v>
      </c>
      <c r="GD15" s="32">
        <f t="shared" si="130"/>
        <v>4.1666666666666671E-2</v>
      </c>
      <c r="GE15" s="33">
        <f t="shared" si="131"/>
        <v>0</v>
      </c>
      <c r="GF15" s="34">
        <f t="shared" si="132"/>
        <v>3</v>
      </c>
      <c r="GG15" s="35">
        <f t="shared" si="133"/>
        <v>5.514705882352941E-2</v>
      </c>
      <c r="GH15" s="36">
        <v>2</v>
      </c>
      <c r="GI15" s="32">
        <f t="shared" si="134"/>
        <v>6.5963060686015831E-2</v>
      </c>
      <c r="GJ15" s="36">
        <v>1</v>
      </c>
      <c r="GK15" s="32">
        <f t="shared" si="135"/>
        <v>4.1841004184100417E-2</v>
      </c>
      <c r="GL15" s="33">
        <f t="shared" si="136"/>
        <v>0</v>
      </c>
      <c r="GM15" s="34">
        <f t="shared" si="137"/>
        <v>3</v>
      </c>
      <c r="GN15" s="35">
        <f t="shared" si="138"/>
        <v>5.5330136481003316E-2</v>
      </c>
      <c r="GO15" s="36">
        <v>2</v>
      </c>
      <c r="GP15" s="32">
        <f t="shared" si="139"/>
        <v>6.6688896298766245E-2</v>
      </c>
      <c r="GQ15" s="36">
        <v>1</v>
      </c>
      <c r="GR15" s="32">
        <f t="shared" si="140"/>
        <v>4.2462845010615716E-2</v>
      </c>
      <c r="GS15" s="33">
        <f t="shared" si="141"/>
        <v>0</v>
      </c>
      <c r="GT15" s="34">
        <f t="shared" si="142"/>
        <v>3</v>
      </c>
      <c r="GU15" s="35">
        <f t="shared" si="143"/>
        <v>5.5991041433370664E-2</v>
      </c>
      <c r="GV15" s="36">
        <v>2</v>
      </c>
      <c r="GW15" s="32">
        <f t="shared" si="144"/>
        <v>6.7294751009421269E-2</v>
      </c>
      <c r="GX15" s="36">
        <v>1</v>
      </c>
      <c r="GY15" s="32">
        <f t="shared" si="145"/>
        <v>4.3196544276457881E-2</v>
      </c>
      <c r="GZ15" s="33">
        <v>0</v>
      </c>
      <c r="HA15" s="34">
        <f t="shared" si="146"/>
        <v>3</v>
      </c>
      <c r="HB15" s="35">
        <f t="shared" si="147"/>
        <v>5.6742954416493289E-2</v>
      </c>
      <c r="HC15" s="36">
        <v>2</v>
      </c>
      <c r="HD15" s="32">
        <f t="shared" si="148"/>
        <v>6.8282690337999316E-2</v>
      </c>
      <c r="HE15" s="36">
        <v>1</v>
      </c>
      <c r="HF15" s="32">
        <f t="shared" si="149"/>
        <v>4.3975373790677223E-2</v>
      </c>
      <c r="HG15" s="33">
        <v>0</v>
      </c>
      <c r="HH15" s="34">
        <f t="shared" si="150"/>
        <v>3</v>
      </c>
      <c r="HI15" s="35">
        <f t="shared" si="151"/>
        <v>5.7659042859888529E-2</v>
      </c>
      <c r="HJ15" s="36">
        <v>2</v>
      </c>
      <c r="HK15" s="32">
        <f t="shared" si="152"/>
        <v>6.870491240123669E-2</v>
      </c>
      <c r="HL15" s="36">
        <v>1</v>
      </c>
      <c r="HM15" s="32">
        <f t="shared" si="153"/>
        <v>4.4326241134751775E-2</v>
      </c>
      <c r="HN15" s="33">
        <v>0</v>
      </c>
      <c r="HO15" s="34">
        <f t="shared" si="154"/>
        <v>3</v>
      </c>
      <c r="HP15" s="35">
        <f t="shared" si="155"/>
        <v>5.8060770272885621E-2</v>
      </c>
      <c r="HQ15" s="36">
        <v>2</v>
      </c>
      <c r="HR15" s="32">
        <f t="shared" si="156"/>
        <v>6.968641114982578E-2</v>
      </c>
      <c r="HS15" s="36">
        <v>1</v>
      </c>
      <c r="HT15" s="32">
        <f t="shared" si="157"/>
        <v>4.5228403437358664E-2</v>
      </c>
      <c r="HU15" s="33">
        <v>0</v>
      </c>
      <c r="HV15" s="34">
        <f t="shared" si="158"/>
        <v>3</v>
      </c>
      <c r="HW15" s="35">
        <f t="shared" si="159"/>
        <v>5.9043495374926203E-2</v>
      </c>
      <c r="HX15" s="36">
        <v>2</v>
      </c>
      <c r="HY15" s="32">
        <f t="shared" si="160"/>
        <v>6.997900629811056E-2</v>
      </c>
      <c r="HZ15" s="36">
        <v>1</v>
      </c>
      <c r="IA15" s="32">
        <f t="shared" si="161"/>
        <v>4.5516613563950842E-2</v>
      </c>
      <c r="IB15" s="33">
        <v>0</v>
      </c>
      <c r="IC15" s="34">
        <f t="shared" si="162"/>
        <v>3</v>
      </c>
      <c r="ID15" s="35">
        <f t="shared" si="163"/>
        <v>5.9347181008902072E-2</v>
      </c>
      <c r="IE15" s="36">
        <v>2</v>
      </c>
      <c r="IF15" s="32">
        <f t="shared" si="164"/>
        <v>7.0796460176991149E-2</v>
      </c>
      <c r="IG15" s="36">
        <v>1</v>
      </c>
      <c r="IH15" s="32">
        <f t="shared" si="165"/>
        <v>4.6274872744099957E-2</v>
      </c>
      <c r="II15" s="33">
        <v>0</v>
      </c>
      <c r="IJ15" s="34">
        <f t="shared" si="166"/>
        <v>3</v>
      </c>
      <c r="IK15" s="35">
        <f t="shared" si="167"/>
        <v>6.0168471720818295E-2</v>
      </c>
      <c r="IL15" s="36">
        <v>2</v>
      </c>
      <c r="IM15" s="32">
        <f t="shared" si="168"/>
        <v>7.196833393306945E-2</v>
      </c>
      <c r="IN15" s="36">
        <v>1</v>
      </c>
      <c r="IO15" s="32">
        <f t="shared" si="169"/>
        <v>4.7326076668244205E-2</v>
      </c>
      <c r="IP15" s="33">
        <v>0</v>
      </c>
      <c r="IQ15" s="34">
        <f t="shared" si="170"/>
        <v>3</v>
      </c>
      <c r="IR15" s="35">
        <f t="shared" si="171"/>
        <v>6.1324611610793132E-2</v>
      </c>
      <c r="IS15" s="36">
        <v>2</v>
      </c>
      <c r="IT15" s="32">
        <f t="shared" si="172"/>
        <v>7.3448402497245685E-2</v>
      </c>
      <c r="IU15" s="36">
        <v>1</v>
      </c>
      <c r="IV15" s="32">
        <f t="shared" si="173"/>
        <v>4.8285852245292124E-2</v>
      </c>
      <c r="IW15" s="33">
        <v>0</v>
      </c>
      <c r="IX15" s="34">
        <f t="shared" si="174"/>
        <v>3</v>
      </c>
      <c r="IY15" s="35">
        <f t="shared" si="175"/>
        <v>6.2578222778473094E-2</v>
      </c>
      <c r="IZ15" s="36">
        <v>2</v>
      </c>
      <c r="JA15" s="32">
        <f t="shared" si="176"/>
        <v>7.434944237918216E-2</v>
      </c>
      <c r="JB15" s="36">
        <v>1</v>
      </c>
      <c r="JC15" s="32">
        <f t="shared" si="177"/>
        <v>4.9504950495049507E-2</v>
      </c>
      <c r="JD15" s="33">
        <v>0</v>
      </c>
      <c r="JE15" s="34">
        <f t="shared" si="178"/>
        <v>3</v>
      </c>
      <c r="JF15" s="35">
        <f t="shared" si="179"/>
        <v>6.3694267515923567E-2</v>
      </c>
      <c r="JG15" s="36">
        <v>2</v>
      </c>
      <c r="JH15" s="32">
        <f t="shared" si="180"/>
        <v>7.6335877862595422E-2</v>
      </c>
      <c r="JI15" s="36">
        <v>1</v>
      </c>
      <c r="JJ15" s="32">
        <f t="shared" si="181"/>
        <v>5.1413881748071974E-2</v>
      </c>
      <c r="JK15" s="33">
        <v>0</v>
      </c>
      <c r="JL15" s="34">
        <f t="shared" si="182"/>
        <v>3</v>
      </c>
      <c r="JM15" s="35">
        <f t="shared" si="183"/>
        <v>6.5717415115005479E-2</v>
      </c>
      <c r="JN15" s="36">
        <v>2</v>
      </c>
      <c r="JO15" s="32">
        <f t="shared" si="184"/>
        <v>7.7041602465331288E-2</v>
      </c>
      <c r="JP15" s="36">
        <v>1</v>
      </c>
      <c r="JQ15" s="32">
        <f t="shared" si="185"/>
        <v>5.2056220718375845E-2</v>
      </c>
      <c r="JR15" s="33">
        <v>0</v>
      </c>
      <c r="JS15" s="34">
        <f t="shared" si="186"/>
        <v>3</v>
      </c>
      <c r="JT15" s="35">
        <f t="shared" si="187"/>
        <v>6.6415762674341378E-2</v>
      </c>
      <c r="JU15" s="36">
        <v>2</v>
      </c>
      <c r="JV15" s="32">
        <f t="shared" si="188"/>
        <v>7.7700077700077697E-2</v>
      </c>
      <c r="JW15" s="36">
        <v>1</v>
      </c>
      <c r="JX15" s="32">
        <f t="shared" si="189"/>
        <v>5.2631578947368418E-2</v>
      </c>
      <c r="JY15" s="33">
        <v>0</v>
      </c>
      <c r="JZ15" s="34">
        <f t="shared" si="190"/>
        <v>3</v>
      </c>
      <c r="KA15" s="35">
        <f t="shared" si="191"/>
        <v>6.7054090299508276E-2</v>
      </c>
      <c r="KB15" s="36">
        <v>2</v>
      </c>
      <c r="KC15" s="32">
        <f t="shared" si="192"/>
        <v>7.8554595443833475E-2</v>
      </c>
      <c r="KD15" s="36">
        <v>1</v>
      </c>
      <c r="KE15" s="32">
        <f t="shared" si="193"/>
        <v>5.3705692803437163E-2</v>
      </c>
      <c r="KF15" s="33">
        <v>0</v>
      </c>
      <c r="KG15" s="34">
        <f t="shared" si="194"/>
        <v>3</v>
      </c>
      <c r="KH15" s="35">
        <f t="shared" si="195"/>
        <v>6.8058076225045366E-2</v>
      </c>
      <c r="KI15" s="36">
        <v>2</v>
      </c>
      <c r="KJ15" s="32">
        <f t="shared" si="196"/>
        <v>8.0580177276390011E-2</v>
      </c>
      <c r="KK15" s="36">
        <v>1</v>
      </c>
      <c r="KL15" s="32">
        <f t="shared" si="197"/>
        <v>5.537098560354374E-2</v>
      </c>
      <c r="KM15" s="33">
        <v>0</v>
      </c>
      <c r="KN15" s="34">
        <f t="shared" si="198"/>
        <v>3</v>
      </c>
      <c r="KO15" s="35">
        <f t="shared" si="199"/>
        <v>6.9962686567164173E-2</v>
      </c>
      <c r="KP15" s="36">
        <v>2</v>
      </c>
      <c r="KQ15" s="32">
        <f t="shared" si="200"/>
        <v>8.2781456953642391E-2</v>
      </c>
      <c r="KR15" s="36">
        <v>1</v>
      </c>
      <c r="KS15" s="28">
        <f t="shared" si="201"/>
        <v>5.6818181818181816E-2</v>
      </c>
      <c r="KT15" s="37">
        <v>0</v>
      </c>
      <c r="KU15" s="38">
        <f t="shared" si="202"/>
        <v>3</v>
      </c>
      <c r="KV15" s="39">
        <f t="shared" si="203"/>
        <v>7.183908045977011E-2</v>
      </c>
      <c r="KW15" s="40">
        <v>1</v>
      </c>
      <c r="KX15" s="28">
        <f t="shared" si="204"/>
        <v>4.2319085907744393E-2</v>
      </c>
      <c r="KY15" s="40">
        <v>1</v>
      </c>
      <c r="KZ15" s="28">
        <f t="shared" si="205"/>
        <v>5.9171597633136098E-2</v>
      </c>
      <c r="LA15" s="37">
        <v>0</v>
      </c>
      <c r="LB15" s="38">
        <f t="shared" si="206"/>
        <v>2</v>
      </c>
      <c r="LC15" s="39">
        <f t="shared" si="207"/>
        <v>4.9346163335800636E-2</v>
      </c>
      <c r="LD15" s="40">
        <v>1</v>
      </c>
      <c r="LE15" s="28">
        <f t="shared" si="208"/>
        <v>4.3497172683775558E-2</v>
      </c>
      <c r="LF15" s="40">
        <v>1</v>
      </c>
      <c r="LG15" s="28">
        <f t="shared" si="209"/>
        <v>6.1881188118811881E-2</v>
      </c>
      <c r="LH15" s="37">
        <v>0</v>
      </c>
      <c r="LI15" s="38">
        <f t="shared" si="210"/>
        <v>2</v>
      </c>
      <c r="LJ15" s="39">
        <f t="shared" si="211"/>
        <v>5.108556832694764E-2</v>
      </c>
      <c r="LK15" s="40">
        <v>1</v>
      </c>
      <c r="LL15" s="28">
        <f t="shared" si="212"/>
        <v>4.5310376076121435E-2</v>
      </c>
      <c r="LM15" s="40">
        <v>1</v>
      </c>
      <c r="LN15" s="28">
        <f t="shared" si="213"/>
        <v>6.4808813998703821E-2</v>
      </c>
      <c r="LO15" s="37">
        <v>0</v>
      </c>
      <c r="LP15" s="38">
        <f t="shared" si="214"/>
        <v>2</v>
      </c>
      <c r="LQ15" s="39">
        <f t="shared" si="215"/>
        <v>5.3333333333333337E-2</v>
      </c>
      <c r="LR15" s="41">
        <v>1</v>
      </c>
      <c r="LS15" s="28">
        <f t="shared" si="216"/>
        <v>4.6104195481788839E-2</v>
      </c>
      <c r="LT15" s="40">
        <v>1</v>
      </c>
      <c r="LU15" s="28">
        <f t="shared" si="217"/>
        <v>6.6050198150594458E-2</v>
      </c>
      <c r="LV15" s="37">
        <v>0</v>
      </c>
      <c r="LW15" s="38">
        <f t="shared" si="218"/>
        <v>2</v>
      </c>
      <c r="LX15" s="39">
        <f t="shared" si="219"/>
        <v>5.4303556882975834E-2</v>
      </c>
      <c r="LY15" s="42">
        <v>1</v>
      </c>
      <c r="LZ15" s="28">
        <f t="shared" si="220"/>
        <v>4.7036688617121354E-2</v>
      </c>
      <c r="MA15" s="43">
        <v>1</v>
      </c>
      <c r="MB15" s="28">
        <f t="shared" si="221"/>
        <v>6.7842605156037988E-2</v>
      </c>
      <c r="MC15" s="37">
        <v>0</v>
      </c>
      <c r="MD15" s="38">
        <f t="shared" si="222"/>
        <v>2</v>
      </c>
      <c r="ME15" s="39">
        <f t="shared" si="223"/>
        <v>5.5555555555555552E-2</v>
      </c>
      <c r="MF15" s="40">
        <v>1</v>
      </c>
      <c r="MG15" s="28">
        <f t="shared" si="224"/>
        <v>4.8685491723466409E-2</v>
      </c>
      <c r="MH15" s="40">
        <v>1</v>
      </c>
      <c r="MI15" s="28">
        <f t="shared" si="225"/>
        <v>7.1225071225071226E-2</v>
      </c>
      <c r="MJ15" s="37">
        <v>0</v>
      </c>
      <c r="MK15" s="38">
        <f t="shared" si="226"/>
        <v>2</v>
      </c>
      <c r="ML15" s="39">
        <f t="shared" si="227"/>
        <v>5.7836899942163095E-2</v>
      </c>
      <c r="MM15" s="40">
        <v>1</v>
      </c>
      <c r="MN15" s="28">
        <f t="shared" si="228"/>
        <v>5.0556117290192118E-2</v>
      </c>
      <c r="MO15" s="40">
        <v>1</v>
      </c>
      <c r="MP15" s="28">
        <f t="shared" si="229"/>
        <v>7.4850299401197612E-2</v>
      </c>
      <c r="MQ15" s="37">
        <v>0</v>
      </c>
      <c r="MR15" s="38">
        <f t="shared" si="230"/>
        <v>2</v>
      </c>
      <c r="MS15" s="39">
        <f t="shared" si="231"/>
        <v>6.0350030175015092E-2</v>
      </c>
      <c r="MT15" s="40">
        <v>1</v>
      </c>
      <c r="MU15" s="28">
        <f t="shared" si="232"/>
        <v>5.2882072977260705E-2</v>
      </c>
      <c r="MV15" s="40">
        <v>1</v>
      </c>
      <c r="MW15" s="28">
        <f t="shared" si="233"/>
        <v>8.0515297906602251E-2</v>
      </c>
      <c r="MX15" s="37">
        <v>0</v>
      </c>
      <c r="MY15" s="38">
        <f t="shared" si="234"/>
        <v>2</v>
      </c>
      <c r="MZ15" s="39">
        <f t="shared" si="235"/>
        <v>6.3836578359399931E-2</v>
      </c>
      <c r="NA15" s="40">
        <v>1</v>
      </c>
      <c r="NB15" s="28">
        <f t="shared" si="236"/>
        <v>5.6148231330713089E-2</v>
      </c>
      <c r="NC15" s="40">
        <v>1</v>
      </c>
      <c r="ND15" s="28">
        <f t="shared" si="237"/>
        <v>8.5984522785898534E-2</v>
      </c>
      <c r="NE15" s="37">
        <v>0</v>
      </c>
      <c r="NF15" s="38">
        <f t="shared" si="238"/>
        <v>2</v>
      </c>
      <c r="NG15" s="39">
        <f t="shared" si="239"/>
        <v>6.7934782608695649E-2</v>
      </c>
      <c r="NH15" s="40">
        <v>1</v>
      </c>
      <c r="NI15" s="28">
        <f t="shared" si="240"/>
        <v>5.8754406580493537E-2</v>
      </c>
      <c r="NJ15" s="40">
        <v>1</v>
      </c>
      <c r="NK15" s="28">
        <f t="shared" si="241"/>
        <v>8.936550491510277E-2</v>
      </c>
      <c r="NL15" s="37">
        <v>0</v>
      </c>
      <c r="NM15" s="38">
        <f t="shared" si="242"/>
        <v>2</v>
      </c>
      <c r="NN15" s="39">
        <f t="shared" si="243"/>
        <v>7.0896845090393484E-2</v>
      </c>
      <c r="NO15" s="40">
        <v>1</v>
      </c>
      <c r="NP15" s="28">
        <f t="shared" si="244"/>
        <v>6.0606060606060608E-2</v>
      </c>
      <c r="NQ15" s="40">
        <v>1</v>
      </c>
      <c r="NR15" s="28">
        <f t="shared" si="245"/>
        <v>9.2165898617511524E-2</v>
      </c>
      <c r="NS15" s="37">
        <v>0</v>
      </c>
      <c r="NT15" s="38">
        <f t="shared" si="246"/>
        <v>2</v>
      </c>
      <c r="NU15" s="39">
        <f t="shared" si="247"/>
        <v>7.3126142595978064E-2</v>
      </c>
      <c r="NV15" s="40">
        <v>1</v>
      </c>
      <c r="NW15" s="28">
        <f t="shared" si="248"/>
        <v>6.2617407639323733E-2</v>
      </c>
      <c r="NX15" s="40">
        <v>1</v>
      </c>
      <c r="NY15" s="28">
        <f t="shared" si="249"/>
        <v>9.5785440613026809E-2</v>
      </c>
      <c r="NZ15" s="37">
        <v>0</v>
      </c>
      <c r="OA15" s="38">
        <f t="shared" si="250"/>
        <v>2</v>
      </c>
      <c r="OB15" s="39">
        <f t="shared" si="251"/>
        <v>7.5728890571753124E-2</v>
      </c>
      <c r="OC15" s="40">
        <v>1</v>
      </c>
      <c r="OD15" s="28">
        <f t="shared" si="252"/>
        <v>6.5445026178010471E-2</v>
      </c>
      <c r="OE15" s="40">
        <v>1</v>
      </c>
      <c r="OF15" s="28">
        <f t="shared" si="253"/>
        <v>0.10193679918450561</v>
      </c>
      <c r="OG15" s="37">
        <v>0</v>
      </c>
      <c r="OH15" s="38">
        <f t="shared" si="254"/>
        <v>2</v>
      </c>
      <c r="OI15" s="39">
        <f t="shared" si="255"/>
        <v>7.9713033080908727E-2</v>
      </c>
      <c r="OJ15" s="27">
        <v>0</v>
      </c>
      <c r="OK15" s="28">
        <f t="shared" si="256"/>
        <v>0</v>
      </c>
      <c r="OL15" s="29">
        <v>1</v>
      </c>
      <c r="OM15" s="28">
        <f t="shared" si="257"/>
        <v>0.10775862068965517</v>
      </c>
      <c r="ON15" s="37">
        <v>0</v>
      </c>
      <c r="OO15" s="38">
        <f t="shared" si="258"/>
        <v>1</v>
      </c>
      <c r="OP15" s="39">
        <f t="shared" si="259"/>
        <v>4.1771094402673348E-2</v>
      </c>
      <c r="OQ15" s="27">
        <v>0</v>
      </c>
      <c r="OR15" s="28">
        <f t="shared" si="260"/>
        <v>0</v>
      </c>
      <c r="OS15" s="29">
        <v>1</v>
      </c>
      <c r="OT15" s="28">
        <f t="shared" si="261"/>
        <v>0.11574074074074073</v>
      </c>
      <c r="OU15" s="37">
        <v>0</v>
      </c>
      <c r="OV15" s="38">
        <f t="shared" si="262"/>
        <v>1</v>
      </c>
      <c r="OW15" s="28">
        <f t="shared" si="263"/>
        <v>4.4523597506678537E-2</v>
      </c>
      <c r="OX15" s="44">
        <v>0</v>
      </c>
      <c r="OY15" s="28">
        <f t="shared" si="264"/>
        <v>0</v>
      </c>
      <c r="OZ15" s="29">
        <v>1</v>
      </c>
      <c r="PA15" s="28">
        <f t="shared" si="265"/>
        <v>0.12330456226880394</v>
      </c>
      <c r="PB15" s="37">
        <v>0</v>
      </c>
      <c r="PC15" s="38">
        <f t="shared" si="266"/>
        <v>1</v>
      </c>
      <c r="PD15" s="39">
        <f t="shared" si="267"/>
        <v>4.7641734159123393E-2</v>
      </c>
      <c r="PE15" s="42"/>
      <c r="PF15" s="28"/>
      <c r="PG15" s="43"/>
      <c r="PH15" s="28"/>
      <c r="PI15" s="37"/>
      <c r="PJ15" s="29">
        <v>0</v>
      </c>
      <c r="PK15" s="39">
        <f t="shared" si="268"/>
        <v>0</v>
      </c>
      <c r="PL15" s="42"/>
      <c r="PM15" s="28"/>
      <c r="PN15" s="43"/>
      <c r="PO15" s="28"/>
      <c r="PP15" s="37"/>
      <c r="PQ15" s="29">
        <v>0</v>
      </c>
      <c r="PR15" s="39">
        <f t="shared" si="269"/>
        <v>0</v>
      </c>
      <c r="PS15" s="42"/>
      <c r="PT15" s="28"/>
      <c r="PU15" s="43"/>
      <c r="PV15" s="28"/>
      <c r="PW15" s="37"/>
      <c r="PX15" s="29">
        <v>0</v>
      </c>
      <c r="PY15" s="39">
        <f t="shared" si="270"/>
        <v>0</v>
      </c>
      <c r="PZ15" s="42"/>
      <c r="QA15" s="28"/>
      <c r="QB15" s="43"/>
      <c r="QC15" s="28"/>
      <c r="QD15" s="37"/>
      <c r="QE15" s="29">
        <v>0</v>
      </c>
      <c r="QF15" s="39">
        <f t="shared" si="271"/>
        <v>0</v>
      </c>
      <c r="QG15" s="42"/>
      <c r="QH15" s="28"/>
      <c r="QI15" s="43"/>
      <c r="QJ15" s="28"/>
      <c r="QK15" s="37"/>
      <c r="QL15" s="29">
        <v>0</v>
      </c>
      <c r="QM15" s="39">
        <f t="shared" si="272"/>
        <v>0</v>
      </c>
      <c r="QN15" s="42"/>
      <c r="QO15" s="28"/>
      <c r="QP15" s="43"/>
      <c r="QQ15" s="28"/>
      <c r="QR15" s="37"/>
      <c r="QS15" s="29">
        <v>0</v>
      </c>
      <c r="QT15" s="39">
        <f t="shared" si="273"/>
        <v>0</v>
      </c>
      <c r="QU15" s="42"/>
      <c r="QV15" s="28"/>
      <c r="QW15" s="43"/>
      <c r="QX15" s="28"/>
      <c r="QY15" s="37"/>
      <c r="QZ15" s="29">
        <v>0</v>
      </c>
      <c r="RA15" s="39">
        <f t="shared" si="274"/>
        <v>0</v>
      </c>
      <c r="RB15" s="42"/>
      <c r="RC15" s="28"/>
      <c r="RD15" s="43"/>
      <c r="RE15" s="28"/>
      <c r="RF15" s="37"/>
      <c r="RG15" s="29">
        <v>0</v>
      </c>
      <c r="RH15" s="39">
        <f t="shared" si="275"/>
        <v>0</v>
      </c>
      <c r="RI15" s="42"/>
      <c r="RJ15" s="28"/>
      <c r="RK15" s="43"/>
      <c r="RL15" s="28"/>
      <c r="RM15" s="37"/>
      <c r="RN15" s="29">
        <v>0</v>
      </c>
      <c r="RO15" s="39">
        <f t="shared" si="276"/>
        <v>0</v>
      </c>
      <c r="RP15" s="42"/>
      <c r="RQ15" s="28"/>
      <c r="RR15" s="43"/>
      <c r="RS15" s="28"/>
      <c r="RT15" s="37"/>
      <c r="RU15" s="29">
        <v>0</v>
      </c>
      <c r="RV15" s="39">
        <f t="shared" si="277"/>
        <v>0</v>
      </c>
      <c r="RW15" s="42"/>
      <c r="RX15" s="28"/>
      <c r="RY15" s="43"/>
      <c r="RZ15" s="28"/>
      <c r="SA15" s="37"/>
      <c r="SB15" s="29">
        <v>0</v>
      </c>
      <c r="SC15" s="39">
        <f t="shared" si="278"/>
        <v>0</v>
      </c>
      <c r="SD15" s="42"/>
      <c r="SE15" s="28"/>
      <c r="SF15" s="43"/>
      <c r="SG15" s="28"/>
      <c r="SH15" s="37"/>
      <c r="SI15" s="29">
        <v>0</v>
      </c>
      <c r="SJ15" s="39">
        <f t="shared" si="279"/>
        <v>0</v>
      </c>
      <c r="SK15" s="42"/>
      <c r="SL15" s="28"/>
      <c r="SM15" s="43"/>
      <c r="SN15" s="28"/>
      <c r="SO15" s="37"/>
      <c r="SP15" s="29">
        <v>0</v>
      </c>
      <c r="SQ15" s="39">
        <f t="shared" si="280"/>
        <v>0</v>
      </c>
    </row>
    <row r="16" spans="1:1024" x14ac:dyDescent="0.3">
      <c r="A16" s="26" t="s">
        <v>65</v>
      </c>
      <c r="B16" s="27">
        <v>516735</v>
      </c>
      <c r="C16" s="28">
        <f t="shared" si="0"/>
        <v>6.0217902489265347</v>
      </c>
      <c r="D16" s="29">
        <v>514558</v>
      </c>
      <c r="E16" s="28">
        <f t="shared" si="1"/>
        <v>5.9137276914110748</v>
      </c>
      <c r="F16" s="29">
        <f t="shared" si="2"/>
        <v>1031293</v>
      </c>
      <c r="G16" s="30">
        <f t="shared" si="3"/>
        <v>5.9673838280543938</v>
      </c>
      <c r="H16" s="31">
        <v>5</v>
      </c>
      <c r="I16" s="32">
        <f t="shared" si="4"/>
        <v>0.15119443604475355</v>
      </c>
      <c r="J16" s="31">
        <v>2</v>
      </c>
      <c r="K16" s="32">
        <f t="shared" si="5"/>
        <v>7.4543421543048827E-2</v>
      </c>
      <c r="L16" s="33">
        <f t="shared" si="6"/>
        <v>0</v>
      </c>
      <c r="M16" s="34">
        <f t="shared" si="7"/>
        <v>7</v>
      </c>
      <c r="N16" s="35">
        <f t="shared" si="8"/>
        <v>0.11686143572621034</v>
      </c>
      <c r="O16" s="31">
        <v>5</v>
      </c>
      <c r="P16" s="32">
        <f t="shared" si="9"/>
        <v>0.15165301789505611</v>
      </c>
      <c r="Q16" s="31">
        <v>2</v>
      </c>
      <c r="R16" s="32">
        <f t="shared" si="10"/>
        <v>7.4626865671641798E-2</v>
      </c>
      <c r="S16" s="33">
        <f t="shared" si="11"/>
        <v>0</v>
      </c>
      <c r="T16" s="34">
        <f t="shared" si="12"/>
        <v>7</v>
      </c>
      <c r="U16" s="35">
        <f t="shared" si="13"/>
        <v>0.11711560983771123</v>
      </c>
      <c r="V16" s="31">
        <v>5</v>
      </c>
      <c r="W16" s="32">
        <f t="shared" si="14"/>
        <v>0.15192950470981464</v>
      </c>
      <c r="X16" s="31">
        <v>2</v>
      </c>
      <c r="Y16" s="32">
        <f t="shared" si="15"/>
        <v>7.4738415545590436E-2</v>
      </c>
      <c r="Z16" s="33">
        <f t="shared" si="16"/>
        <v>0</v>
      </c>
      <c r="AA16" s="34">
        <f t="shared" si="17"/>
        <v>7</v>
      </c>
      <c r="AB16" s="35">
        <f t="shared" si="18"/>
        <v>0.11731188201776438</v>
      </c>
      <c r="AC16" s="31">
        <v>5</v>
      </c>
      <c r="AD16" s="32">
        <f t="shared" si="19"/>
        <v>0.15202189115232592</v>
      </c>
      <c r="AE16" s="31">
        <v>2</v>
      </c>
      <c r="AF16" s="32">
        <f t="shared" si="20"/>
        <v>7.4822297044519259E-2</v>
      </c>
      <c r="AG16" s="33">
        <f t="shared" si="21"/>
        <v>0</v>
      </c>
      <c r="AH16" s="34">
        <f t="shared" si="22"/>
        <v>7</v>
      </c>
      <c r="AI16" s="35">
        <f t="shared" si="23"/>
        <v>0.11741026501174102</v>
      </c>
      <c r="AJ16" s="31">
        <v>5</v>
      </c>
      <c r="AK16" s="32">
        <f t="shared" si="24"/>
        <v>0.15225334957369061</v>
      </c>
      <c r="AL16" s="31">
        <v>2</v>
      </c>
      <c r="AM16" s="32">
        <f t="shared" si="25"/>
        <v>7.4850299401197612E-2</v>
      </c>
      <c r="AN16" s="33">
        <f t="shared" si="26"/>
        <v>0</v>
      </c>
      <c r="AO16" s="34">
        <f t="shared" si="27"/>
        <v>7</v>
      </c>
      <c r="AP16" s="35">
        <f t="shared" si="28"/>
        <v>0.11752854264607118</v>
      </c>
      <c r="AQ16" s="31">
        <v>5</v>
      </c>
      <c r="AR16" s="32">
        <f t="shared" si="29"/>
        <v>0.1524390243902439</v>
      </c>
      <c r="AS16" s="31">
        <v>2</v>
      </c>
      <c r="AT16" s="32">
        <f t="shared" si="30"/>
        <v>7.4878322725570948E-2</v>
      </c>
      <c r="AU16" s="33">
        <f t="shared" si="31"/>
        <v>0</v>
      </c>
      <c r="AV16" s="34">
        <f t="shared" si="32"/>
        <v>7</v>
      </c>
      <c r="AW16" s="35">
        <f t="shared" si="33"/>
        <v>0.11762728953117123</v>
      </c>
      <c r="AX16" s="31">
        <v>5</v>
      </c>
      <c r="AY16" s="32">
        <f t="shared" si="34"/>
        <v>0.15276504735716467</v>
      </c>
      <c r="AZ16" s="31">
        <v>2</v>
      </c>
      <c r="BA16" s="32">
        <f t="shared" si="35"/>
        <v>7.5244544770504129E-2</v>
      </c>
      <c r="BB16" s="33">
        <f t="shared" si="36"/>
        <v>0</v>
      </c>
      <c r="BC16" s="34">
        <f t="shared" si="37"/>
        <v>7</v>
      </c>
      <c r="BD16" s="35">
        <f t="shared" si="38"/>
        <v>0.11802394199966278</v>
      </c>
      <c r="BE16" s="31">
        <v>5</v>
      </c>
      <c r="BF16" s="32">
        <f t="shared" si="39"/>
        <v>0.15342129487572875</v>
      </c>
      <c r="BG16" s="31">
        <v>2</v>
      </c>
      <c r="BH16" s="32">
        <f t="shared" si="40"/>
        <v>7.564296520423601E-2</v>
      </c>
      <c r="BI16" s="33">
        <f t="shared" si="41"/>
        <v>0</v>
      </c>
      <c r="BJ16" s="34">
        <f t="shared" si="42"/>
        <v>7</v>
      </c>
      <c r="BK16" s="35">
        <f t="shared" si="43"/>
        <v>0.11858377096391666</v>
      </c>
      <c r="BL16" s="31">
        <v>5</v>
      </c>
      <c r="BM16" s="32">
        <f t="shared" si="44"/>
        <v>0.15403573629081946</v>
      </c>
      <c r="BN16" s="31">
        <v>2</v>
      </c>
      <c r="BO16" s="32">
        <f t="shared" si="45"/>
        <v>7.6190476190476197E-2</v>
      </c>
      <c r="BP16" s="33">
        <f t="shared" si="46"/>
        <v>0</v>
      </c>
      <c r="BQ16" s="34">
        <f t="shared" si="47"/>
        <v>7</v>
      </c>
      <c r="BR16" s="35">
        <f t="shared" si="48"/>
        <v>0.11923011412025208</v>
      </c>
      <c r="BS16" s="31">
        <v>5</v>
      </c>
      <c r="BT16" s="32">
        <f t="shared" si="49"/>
        <v>0.15432098765432098</v>
      </c>
      <c r="BU16" s="31">
        <v>2</v>
      </c>
      <c r="BV16" s="32">
        <f t="shared" si="50"/>
        <v>7.64525993883792E-2</v>
      </c>
      <c r="BW16" s="33">
        <f t="shared" si="51"/>
        <v>0</v>
      </c>
      <c r="BX16" s="34">
        <f t="shared" si="52"/>
        <v>7</v>
      </c>
      <c r="BY16" s="35">
        <f t="shared" si="53"/>
        <v>0.11953551912568307</v>
      </c>
      <c r="BZ16" s="31">
        <v>5</v>
      </c>
      <c r="CA16" s="32">
        <f t="shared" si="54"/>
        <v>0.15499070055796654</v>
      </c>
      <c r="CB16" s="31">
        <v>2</v>
      </c>
      <c r="CC16" s="32">
        <f t="shared" si="55"/>
        <v>7.6804915514592939E-2</v>
      </c>
      <c r="CD16" s="33">
        <f t="shared" si="56"/>
        <v>0</v>
      </c>
      <c r="CE16" s="34">
        <f t="shared" si="57"/>
        <v>7</v>
      </c>
      <c r="CF16" s="35">
        <f t="shared" si="58"/>
        <v>0.12006861063464838</v>
      </c>
      <c r="CG16" s="31">
        <v>5</v>
      </c>
      <c r="CH16" s="32">
        <f t="shared" si="59"/>
        <v>0.15523129462899721</v>
      </c>
      <c r="CI16" s="31">
        <v>2</v>
      </c>
      <c r="CJ16" s="32">
        <f t="shared" si="60"/>
        <v>7.689350249903884E-2</v>
      </c>
      <c r="CK16" s="33">
        <f t="shared" si="61"/>
        <v>0</v>
      </c>
      <c r="CL16" s="34">
        <f t="shared" si="62"/>
        <v>7</v>
      </c>
      <c r="CM16" s="35">
        <f t="shared" si="63"/>
        <v>0.12023359670216421</v>
      </c>
      <c r="CN16" s="31">
        <v>5</v>
      </c>
      <c r="CO16" s="32">
        <f t="shared" si="64"/>
        <v>0.1554243083618278</v>
      </c>
      <c r="CP16" s="31">
        <v>2</v>
      </c>
      <c r="CQ16" s="32">
        <f t="shared" si="65"/>
        <v>7.7101002313030062E-2</v>
      </c>
      <c r="CR16" s="33">
        <f t="shared" si="66"/>
        <v>0</v>
      </c>
      <c r="CS16" s="34">
        <f t="shared" si="67"/>
        <v>7</v>
      </c>
      <c r="CT16" s="35">
        <f t="shared" si="68"/>
        <v>0.12046119428669765</v>
      </c>
      <c r="CU16" s="31">
        <v>5</v>
      </c>
      <c r="CV16" s="32">
        <f t="shared" si="69"/>
        <v>0.15610365282547611</v>
      </c>
      <c r="CW16" s="31">
        <v>2</v>
      </c>
      <c r="CX16" s="32">
        <f t="shared" si="70"/>
        <v>7.7369439071566723E-2</v>
      </c>
      <c r="CY16" s="33">
        <f t="shared" si="71"/>
        <v>0</v>
      </c>
      <c r="CZ16" s="34">
        <f t="shared" si="72"/>
        <v>7</v>
      </c>
      <c r="DA16" s="35">
        <f t="shared" si="73"/>
        <v>0.12093987560469939</v>
      </c>
      <c r="DB16" s="31">
        <v>5</v>
      </c>
      <c r="DC16" s="32">
        <f t="shared" si="74"/>
        <v>0.1564945226917058</v>
      </c>
      <c r="DD16" s="31">
        <v>2</v>
      </c>
      <c r="DE16" s="32">
        <f t="shared" si="75"/>
        <v>7.7519379844961239E-2</v>
      </c>
      <c r="DF16" s="33">
        <f t="shared" si="76"/>
        <v>0</v>
      </c>
      <c r="DG16" s="34">
        <f t="shared" si="77"/>
        <v>7</v>
      </c>
      <c r="DH16" s="35">
        <f t="shared" si="78"/>
        <v>0.12121212121212122</v>
      </c>
      <c r="DI16" s="31">
        <v>5</v>
      </c>
      <c r="DJ16" s="32">
        <f t="shared" si="79"/>
        <v>0.15718327569946558</v>
      </c>
      <c r="DK16" s="31">
        <v>2</v>
      </c>
      <c r="DL16" s="32">
        <f t="shared" si="80"/>
        <v>7.7911959485781071E-2</v>
      </c>
      <c r="DM16" s="33">
        <f t="shared" si="81"/>
        <v>0</v>
      </c>
      <c r="DN16" s="34">
        <f t="shared" si="82"/>
        <v>7</v>
      </c>
      <c r="DO16" s="35">
        <f t="shared" si="83"/>
        <v>0.12178148921363954</v>
      </c>
      <c r="DP16" s="31">
        <v>5</v>
      </c>
      <c r="DQ16" s="32">
        <f t="shared" si="84"/>
        <v>0.15787811809283234</v>
      </c>
      <c r="DR16" s="31">
        <v>2</v>
      </c>
      <c r="DS16" s="32">
        <f t="shared" si="85"/>
        <v>7.8492935635792779E-2</v>
      </c>
      <c r="DT16" s="33">
        <f t="shared" si="86"/>
        <v>0</v>
      </c>
      <c r="DU16" s="34">
        <f t="shared" si="87"/>
        <v>7</v>
      </c>
      <c r="DV16" s="35">
        <f t="shared" si="88"/>
        <v>0.12248468941382328</v>
      </c>
      <c r="DW16" s="31">
        <v>5</v>
      </c>
      <c r="DX16" s="32">
        <f t="shared" si="89"/>
        <v>0.15822784810126583</v>
      </c>
      <c r="DY16" s="31">
        <v>2</v>
      </c>
      <c r="DZ16" s="32">
        <f t="shared" si="90"/>
        <v>7.8926598263614839E-2</v>
      </c>
      <c r="EA16" s="33">
        <f t="shared" si="91"/>
        <v>0</v>
      </c>
      <c r="EB16" s="34">
        <f t="shared" si="92"/>
        <v>7</v>
      </c>
      <c r="EC16" s="35">
        <f t="shared" si="93"/>
        <v>0.12293642430628732</v>
      </c>
      <c r="ED16" s="31">
        <v>5</v>
      </c>
      <c r="EE16" s="32">
        <f t="shared" si="94"/>
        <v>0.15852885225110971</v>
      </c>
      <c r="EF16" s="31">
        <v>2</v>
      </c>
      <c r="EG16" s="32">
        <f t="shared" si="95"/>
        <v>7.9176563737133804E-2</v>
      </c>
      <c r="EH16" s="33">
        <f t="shared" si="96"/>
        <v>0</v>
      </c>
      <c r="EI16" s="34">
        <f t="shared" si="97"/>
        <v>7</v>
      </c>
      <c r="EJ16" s="35">
        <f t="shared" si="98"/>
        <v>0.12323943661971831</v>
      </c>
      <c r="EK16" s="31">
        <v>5</v>
      </c>
      <c r="EL16" s="32">
        <f t="shared" si="99"/>
        <v>0.15883100381194409</v>
      </c>
      <c r="EM16" s="31">
        <v>2</v>
      </c>
      <c r="EN16" s="32">
        <f t="shared" si="100"/>
        <v>7.9302141157811257E-2</v>
      </c>
      <c r="EO16" s="33">
        <f t="shared" si="101"/>
        <v>0</v>
      </c>
      <c r="EP16" s="34">
        <f t="shared" si="102"/>
        <v>7</v>
      </c>
      <c r="EQ16" s="35">
        <f t="shared" si="103"/>
        <v>0.12345679012345678</v>
      </c>
      <c r="ER16" s="31">
        <v>5</v>
      </c>
      <c r="ES16" s="32">
        <f t="shared" si="104"/>
        <v>0.15964240102171137</v>
      </c>
      <c r="ET16" s="31">
        <v>2</v>
      </c>
      <c r="EU16" s="32">
        <f t="shared" si="105"/>
        <v>7.9649542015133412E-2</v>
      </c>
      <c r="EV16" s="33">
        <f t="shared" si="106"/>
        <v>0</v>
      </c>
      <c r="EW16" s="34">
        <f t="shared" si="107"/>
        <v>7</v>
      </c>
      <c r="EX16" s="35">
        <f t="shared" si="108"/>
        <v>0.12404749246854509</v>
      </c>
      <c r="EY16" s="31">
        <v>5</v>
      </c>
      <c r="EZ16" s="32">
        <f t="shared" si="109"/>
        <v>0.16077170418006431</v>
      </c>
      <c r="FA16" s="31">
        <v>2</v>
      </c>
      <c r="FB16" s="32">
        <f t="shared" si="110"/>
        <v>8.0645161290322578E-2</v>
      </c>
      <c r="FC16" s="33">
        <f t="shared" si="111"/>
        <v>0</v>
      </c>
      <c r="FD16" s="34">
        <f t="shared" si="112"/>
        <v>7</v>
      </c>
      <c r="FE16" s="35">
        <f t="shared" si="113"/>
        <v>0.12522361359570663</v>
      </c>
      <c r="FF16" s="36">
        <v>5</v>
      </c>
      <c r="FG16" s="32">
        <f t="shared" si="114"/>
        <v>0.16160310277957335</v>
      </c>
      <c r="FH16" s="36">
        <v>2</v>
      </c>
      <c r="FI16" s="32">
        <f t="shared" si="115"/>
        <v>8.1037277147487846E-2</v>
      </c>
      <c r="FJ16" s="33">
        <f t="shared" si="116"/>
        <v>0</v>
      </c>
      <c r="FK16" s="34">
        <f t="shared" si="117"/>
        <v>7</v>
      </c>
      <c r="FL16" s="35">
        <f t="shared" si="118"/>
        <v>0.12585400934915497</v>
      </c>
      <c r="FM16" s="36">
        <v>5</v>
      </c>
      <c r="FN16" s="32">
        <f t="shared" si="119"/>
        <v>0.16286644951140067</v>
      </c>
      <c r="FO16" s="36">
        <v>2</v>
      </c>
      <c r="FP16" s="32">
        <f t="shared" si="120"/>
        <v>8.1967213114754092E-2</v>
      </c>
      <c r="FQ16" s="33">
        <f t="shared" si="121"/>
        <v>0</v>
      </c>
      <c r="FR16" s="34">
        <f t="shared" si="122"/>
        <v>7</v>
      </c>
      <c r="FS16" s="35">
        <f t="shared" si="123"/>
        <v>0.12704174228675136</v>
      </c>
      <c r="FT16" s="36">
        <v>5</v>
      </c>
      <c r="FU16" s="32">
        <f t="shared" si="124"/>
        <v>0.16425755584756899</v>
      </c>
      <c r="FV16" s="36">
        <v>2</v>
      </c>
      <c r="FW16" s="32">
        <f t="shared" si="125"/>
        <v>8.2918739635157543E-2</v>
      </c>
      <c r="FX16" s="33">
        <f t="shared" si="126"/>
        <v>0</v>
      </c>
      <c r="FY16" s="34">
        <f t="shared" si="127"/>
        <v>7</v>
      </c>
      <c r="FZ16" s="35">
        <f t="shared" si="128"/>
        <v>0.1282991202346041</v>
      </c>
      <c r="GA16" s="36">
        <v>5</v>
      </c>
      <c r="GB16" s="32">
        <f t="shared" si="129"/>
        <v>0.1644736842105263</v>
      </c>
      <c r="GC16" s="36">
        <v>2</v>
      </c>
      <c r="GD16" s="32">
        <f t="shared" si="130"/>
        <v>8.3333333333333343E-2</v>
      </c>
      <c r="GE16" s="33">
        <f t="shared" si="131"/>
        <v>0</v>
      </c>
      <c r="GF16" s="34">
        <f t="shared" si="132"/>
        <v>7</v>
      </c>
      <c r="GG16" s="35">
        <f t="shared" si="133"/>
        <v>0.12867647058823528</v>
      </c>
      <c r="GH16" s="36">
        <v>5</v>
      </c>
      <c r="GI16" s="32">
        <f t="shared" si="134"/>
        <v>0.16490765171503957</v>
      </c>
      <c r="GJ16" s="36">
        <v>2</v>
      </c>
      <c r="GK16" s="32">
        <f t="shared" si="135"/>
        <v>8.3682008368200833E-2</v>
      </c>
      <c r="GL16" s="33">
        <f t="shared" si="136"/>
        <v>0</v>
      </c>
      <c r="GM16" s="34">
        <f t="shared" si="137"/>
        <v>7</v>
      </c>
      <c r="GN16" s="35">
        <f t="shared" si="138"/>
        <v>0.12910365178900773</v>
      </c>
      <c r="GO16" s="36">
        <v>5</v>
      </c>
      <c r="GP16" s="32">
        <f t="shared" si="139"/>
        <v>0.16672224074691563</v>
      </c>
      <c r="GQ16" s="36">
        <v>1</v>
      </c>
      <c r="GR16" s="32">
        <f t="shared" si="140"/>
        <v>4.2462845010615716E-2</v>
      </c>
      <c r="GS16" s="33">
        <f t="shared" si="141"/>
        <v>0</v>
      </c>
      <c r="GT16" s="34">
        <f t="shared" si="142"/>
        <v>6</v>
      </c>
      <c r="GU16" s="35">
        <f t="shared" si="143"/>
        <v>0.11198208286674133</v>
      </c>
      <c r="GV16" s="36">
        <v>5</v>
      </c>
      <c r="GW16" s="32">
        <f t="shared" si="144"/>
        <v>0.16823687752355315</v>
      </c>
      <c r="GX16" s="36">
        <v>1</v>
      </c>
      <c r="GY16" s="32">
        <f t="shared" si="145"/>
        <v>4.3196544276457881E-2</v>
      </c>
      <c r="GZ16" s="33">
        <v>0</v>
      </c>
      <c r="HA16" s="34">
        <f t="shared" si="146"/>
        <v>6</v>
      </c>
      <c r="HB16" s="35">
        <f t="shared" si="147"/>
        <v>0.11348590883298658</v>
      </c>
      <c r="HC16" s="36">
        <v>5</v>
      </c>
      <c r="HD16" s="32">
        <f t="shared" si="148"/>
        <v>0.1707067258449983</v>
      </c>
      <c r="HE16" s="36">
        <v>1</v>
      </c>
      <c r="HF16" s="32">
        <f t="shared" si="149"/>
        <v>4.3975373790677223E-2</v>
      </c>
      <c r="HG16" s="33">
        <v>0</v>
      </c>
      <c r="HH16" s="34">
        <f t="shared" si="150"/>
        <v>6</v>
      </c>
      <c r="HI16" s="35">
        <f t="shared" si="151"/>
        <v>0.11531808571977706</v>
      </c>
      <c r="HJ16" s="36">
        <v>5</v>
      </c>
      <c r="HK16" s="32">
        <f t="shared" si="152"/>
        <v>0.17176228100309171</v>
      </c>
      <c r="HL16" s="36">
        <v>1</v>
      </c>
      <c r="HM16" s="32">
        <f t="shared" si="153"/>
        <v>4.4326241134751775E-2</v>
      </c>
      <c r="HN16" s="33">
        <v>0</v>
      </c>
      <c r="HO16" s="34">
        <f t="shared" si="154"/>
        <v>6</v>
      </c>
      <c r="HP16" s="35">
        <f t="shared" si="155"/>
        <v>0.11612154054577124</v>
      </c>
      <c r="HQ16" s="36">
        <v>5</v>
      </c>
      <c r="HR16" s="32">
        <f t="shared" si="156"/>
        <v>0.17421602787456447</v>
      </c>
      <c r="HS16" s="36">
        <v>1</v>
      </c>
      <c r="HT16" s="32">
        <f t="shared" si="157"/>
        <v>4.5228403437358664E-2</v>
      </c>
      <c r="HU16" s="33">
        <v>0</v>
      </c>
      <c r="HV16" s="34">
        <f t="shared" si="158"/>
        <v>6</v>
      </c>
      <c r="HW16" s="35">
        <f t="shared" si="159"/>
        <v>0.11808699074985241</v>
      </c>
      <c r="HX16" s="36">
        <v>5</v>
      </c>
      <c r="HY16" s="32">
        <f t="shared" si="160"/>
        <v>0.17494751574527642</v>
      </c>
      <c r="HZ16" s="36">
        <v>1</v>
      </c>
      <c r="IA16" s="32">
        <f t="shared" si="161"/>
        <v>4.5516613563950842E-2</v>
      </c>
      <c r="IB16" s="33">
        <v>0</v>
      </c>
      <c r="IC16" s="34">
        <f t="shared" si="162"/>
        <v>6</v>
      </c>
      <c r="ID16" s="35">
        <f t="shared" si="163"/>
        <v>0.11869436201780414</v>
      </c>
      <c r="IE16" s="36">
        <v>5</v>
      </c>
      <c r="IF16" s="32">
        <f t="shared" si="164"/>
        <v>0.17699115044247787</v>
      </c>
      <c r="IG16" s="36">
        <v>1</v>
      </c>
      <c r="IH16" s="32">
        <f t="shared" si="165"/>
        <v>4.6274872744099957E-2</v>
      </c>
      <c r="II16" s="33">
        <v>0</v>
      </c>
      <c r="IJ16" s="34">
        <f t="shared" si="166"/>
        <v>6</v>
      </c>
      <c r="IK16" s="35">
        <f t="shared" si="167"/>
        <v>0.12033694344163659</v>
      </c>
      <c r="IL16" s="36">
        <v>5</v>
      </c>
      <c r="IM16" s="32">
        <f t="shared" si="168"/>
        <v>0.17992083483267363</v>
      </c>
      <c r="IN16" s="36">
        <v>1</v>
      </c>
      <c r="IO16" s="32">
        <f t="shared" si="169"/>
        <v>4.7326076668244205E-2</v>
      </c>
      <c r="IP16" s="33">
        <v>0</v>
      </c>
      <c r="IQ16" s="34">
        <f t="shared" si="170"/>
        <v>6</v>
      </c>
      <c r="IR16" s="35">
        <f t="shared" si="171"/>
        <v>0.12264922322158626</v>
      </c>
      <c r="IS16" s="36">
        <v>5</v>
      </c>
      <c r="IT16" s="32">
        <f t="shared" si="172"/>
        <v>0.1836210062431142</v>
      </c>
      <c r="IU16" s="36">
        <v>1</v>
      </c>
      <c r="IV16" s="32">
        <f t="shared" si="173"/>
        <v>4.8285852245292124E-2</v>
      </c>
      <c r="IW16" s="33">
        <v>0</v>
      </c>
      <c r="IX16" s="34">
        <f t="shared" si="174"/>
        <v>6</v>
      </c>
      <c r="IY16" s="35">
        <f t="shared" si="175"/>
        <v>0.12515644555694619</v>
      </c>
      <c r="IZ16" s="36">
        <v>4</v>
      </c>
      <c r="JA16" s="32">
        <f t="shared" si="176"/>
        <v>0.14869888475836432</v>
      </c>
      <c r="JB16" s="36">
        <v>1</v>
      </c>
      <c r="JC16" s="32">
        <f t="shared" si="177"/>
        <v>4.9504950495049507E-2</v>
      </c>
      <c r="JD16" s="33">
        <v>0</v>
      </c>
      <c r="JE16" s="34">
        <f t="shared" si="178"/>
        <v>5</v>
      </c>
      <c r="JF16" s="35">
        <f t="shared" si="179"/>
        <v>0.10615711252653928</v>
      </c>
      <c r="JG16" s="36">
        <v>4</v>
      </c>
      <c r="JH16" s="32">
        <f t="shared" si="180"/>
        <v>0.15267175572519084</v>
      </c>
      <c r="JI16" s="36">
        <v>1</v>
      </c>
      <c r="JJ16" s="32">
        <f t="shared" si="181"/>
        <v>5.1413881748071974E-2</v>
      </c>
      <c r="JK16" s="33">
        <v>0</v>
      </c>
      <c r="JL16" s="34">
        <f t="shared" si="182"/>
        <v>5</v>
      </c>
      <c r="JM16" s="35">
        <f t="shared" si="183"/>
        <v>0.10952902519167579</v>
      </c>
      <c r="JN16" s="36">
        <v>4</v>
      </c>
      <c r="JO16" s="32">
        <f t="shared" si="184"/>
        <v>0.15408320493066258</v>
      </c>
      <c r="JP16" s="36">
        <v>1</v>
      </c>
      <c r="JQ16" s="32">
        <f t="shared" si="185"/>
        <v>5.2056220718375845E-2</v>
      </c>
      <c r="JR16" s="33">
        <v>0</v>
      </c>
      <c r="JS16" s="34">
        <f t="shared" si="186"/>
        <v>5</v>
      </c>
      <c r="JT16" s="35">
        <f t="shared" si="187"/>
        <v>0.11069293779056896</v>
      </c>
      <c r="JU16" s="36">
        <v>4</v>
      </c>
      <c r="JV16" s="32">
        <f t="shared" si="188"/>
        <v>0.15540015540015539</v>
      </c>
      <c r="JW16" s="36">
        <v>1</v>
      </c>
      <c r="JX16" s="32">
        <f t="shared" si="189"/>
        <v>5.2631578947368418E-2</v>
      </c>
      <c r="JY16" s="33">
        <v>0</v>
      </c>
      <c r="JZ16" s="34">
        <f t="shared" si="190"/>
        <v>5</v>
      </c>
      <c r="KA16" s="35">
        <f t="shared" si="191"/>
        <v>0.11175681716584711</v>
      </c>
      <c r="KB16" s="36">
        <v>4</v>
      </c>
      <c r="KC16" s="32">
        <f t="shared" si="192"/>
        <v>0.15710919088766695</v>
      </c>
      <c r="KD16" s="36">
        <v>1</v>
      </c>
      <c r="KE16" s="32">
        <f t="shared" si="193"/>
        <v>5.3705692803437163E-2</v>
      </c>
      <c r="KF16" s="33">
        <v>0</v>
      </c>
      <c r="KG16" s="34">
        <f t="shared" si="194"/>
        <v>5</v>
      </c>
      <c r="KH16" s="35">
        <f t="shared" si="195"/>
        <v>0.1134301270417423</v>
      </c>
      <c r="KI16" s="36">
        <v>4</v>
      </c>
      <c r="KJ16" s="32">
        <f t="shared" si="196"/>
        <v>0.16116035455278002</v>
      </c>
      <c r="KK16" s="36">
        <v>1</v>
      </c>
      <c r="KL16" s="32">
        <f t="shared" si="197"/>
        <v>5.537098560354374E-2</v>
      </c>
      <c r="KM16" s="33">
        <v>0</v>
      </c>
      <c r="KN16" s="34">
        <f t="shared" si="198"/>
        <v>5</v>
      </c>
      <c r="KO16" s="35">
        <f t="shared" si="199"/>
        <v>0.11660447761194029</v>
      </c>
      <c r="KP16" s="36">
        <v>4</v>
      </c>
      <c r="KQ16" s="32">
        <f t="shared" si="200"/>
        <v>0.16556291390728478</v>
      </c>
      <c r="KR16" s="36">
        <v>1</v>
      </c>
      <c r="KS16" s="28">
        <f t="shared" si="201"/>
        <v>5.6818181818181816E-2</v>
      </c>
      <c r="KT16" s="37">
        <v>0</v>
      </c>
      <c r="KU16" s="38">
        <f t="shared" si="202"/>
        <v>5</v>
      </c>
      <c r="KV16" s="39">
        <f t="shared" si="203"/>
        <v>0.11973180076628352</v>
      </c>
      <c r="KW16" s="40">
        <v>3</v>
      </c>
      <c r="KX16" s="28">
        <f t="shared" si="204"/>
        <v>0.12695725772323319</v>
      </c>
      <c r="KY16" s="40">
        <v>1</v>
      </c>
      <c r="KZ16" s="28">
        <f t="shared" si="205"/>
        <v>5.9171597633136098E-2</v>
      </c>
      <c r="LA16" s="37">
        <v>0</v>
      </c>
      <c r="LB16" s="38">
        <f t="shared" si="206"/>
        <v>4</v>
      </c>
      <c r="LC16" s="39">
        <f t="shared" si="207"/>
        <v>9.8692326671601271E-2</v>
      </c>
      <c r="LD16" s="40">
        <v>3</v>
      </c>
      <c r="LE16" s="28">
        <f t="shared" si="208"/>
        <v>0.13049151805132667</v>
      </c>
      <c r="LF16" s="40">
        <v>1</v>
      </c>
      <c r="LG16" s="28">
        <f t="shared" si="209"/>
        <v>6.1881188118811881E-2</v>
      </c>
      <c r="LH16" s="37">
        <v>0</v>
      </c>
      <c r="LI16" s="38">
        <f t="shared" si="210"/>
        <v>4</v>
      </c>
      <c r="LJ16" s="39">
        <f t="shared" si="211"/>
        <v>0.10217113665389528</v>
      </c>
      <c r="LK16" s="40">
        <v>3</v>
      </c>
      <c r="LL16" s="28">
        <f t="shared" si="212"/>
        <v>0.13593112822836431</v>
      </c>
      <c r="LM16" s="40">
        <v>1</v>
      </c>
      <c r="LN16" s="28">
        <f t="shared" si="213"/>
        <v>6.4808813998703821E-2</v>
      </c>
      <c r="LO16" s="37">
        <v>0</v>
      </c>
      <c r="LP16" s="38">
        <f t="shared" si="214"/>
        <v>4</v>
      </c>
      <c r="LQ16" s="39">
        <f t="shared" si="215"/>
        <v>0.10666666666666667</v>
      </c>
      <c r="LR16" s="41">
        <v>3</v>
      </c>
      <c r="LS16" s="28">
        <f t="shared" si="216"/>
        <v>0.13831258644536654</v>
      </c>
      <c r="LT16" s="40">
        <v>1</v>
      </c>
      <c r="LU16" s="28">
        <f t="shared" si="217"/>
        <v>6.6050198150594458E-2</v>
      </c>
      <c r="LV16" s="37">
        <v>0</v>
      </c>
      <c r="LW16" s="38">
        <f t="shared" si="218"/>
        <v>4</v>
      </c>
      <c r="LX16" s="39">
        <f t="shared" si="219"/>
        <v>0.10860711376595167</v>
      </c>
      <c r="LY16" s="42">
        <v>3</v>
      </c>
      <c r="LZ16" s="28">
        <f t="shared" si="220"/>
        <v>0.14111006585136407</v>
      </c>
      <c r="MA16" s="43">
        <v>1</v>
      </c>
      <c r="MB16" s="28">
        <f t="shared" si="221"/>
        <v>6.7842605156037988E-2</v>
      </c>
      <c r="MC16" s="37">
        <v>0</v>
      </c>
      <c r="MD16" s="38">
        <f t="shared" si="222"/>
        <v>4</v>
      </c>
      <c r="ME16" s="39">
        <f t="shared" si="223"/>
        <v>0.1111111111111111</v>
      </c>
      <c r="MF16" s="40">
        <v>3</v>
      </c>
      <c r="MG16" s="28">
        <f t="shared" si="224"/>
        <v>0.14605647517039921</v>
      </c>
      <c r="MH16" s="40">
        <v>1</v>
      </c>
      <c r="MI16" s="28">
        <f t="shared" si="225"/>
        <v>7.1225071225071226E-2</v>
      </c>
      <c r="MJ16" s="37">
        <v>0</v>
      </c>
      <c r="MK16" s="38">
        <f t="shared" si="226"/>
        <v>4</v>
      </c>
      <c r="ML16" s="39">
        <f t="shared" si="227"/>
        <v>0.11567379988432619</v>
      </c>
      <c r="MM16" s="40">
        <v>3</v>
      </c>
      <c r="MN16" s="28">
        <f t="shared" si="228"/>
        <v>0.15166835187057634</v>
      </c>
      <c r="MO16" s="40">
        <v>1</v>
      </c>
      <c r="MP16" s="28">
        <f t="shared" si="229"/>
        <v>7.4850299401197612E-2</v>
      </c>
      <c r="MQ16" s="37">
        <v>0</v>
      </c>
      <c r="MR16" s="38">
        <f t="shared" si="230"/>
        <v>4</v>
      </c>
      <c r="MS16" s="39">
        <f t="shared" si="231"/>
        <v>0.12070006035003018</v>
      </c>
      <c r="MT16" s="40">
        <v>2</v>
      </c>
      <c r="MU16" s="28">
        <f t="shared" si="232"/>
        <v>0.10576414595452141</v>
      </c>
      <c r="MV16" s="40">
        <v>1</v>
      </c>
      <c r="MW16" s="28">
        <f t="shared" si="233"/>
        <v>8.0515297906602251E-2</v>
      </c>
      <c r="MX16" s="37">
        <v>0</v>
      </c>
      <c r="MY16" s="38">
        <f t="shared" si="234"/>
        <v>3</v>
      </c>
      <c r="MZ16" s="39">
        <f t="shared" si="235"/>
        <v>9.5754867539099897E-2</v>
      </c>
      <c r="NA16" s="40">
        <v>2</v>
      </c>
      <c r="NB16" s="28">
        <f t="shared" si="236"/>
        <v>0.11229646266142618</v>
      </c>
      <c r="NC16" s="40">
        <v>1</v>
      </c>
      <c r="ND16" s="28">
        <f t="shared" si="237"/>
        <v>8.5984522785898534E-2</v>
      </c>
      <c r="NE16" s="37">
        <v>0</v>
      </c>
      <c r="NF16" s="38">
        <f t="shared" si="238"/>
        <v>3</v>
      </c>
      <c r="NG16" s="39">
        <f t="shared" si="239"/>
        <v>0.10190217391304347</v>
      </c>
      <c r="NH16" s="40">
        <v>1</v>
      </c>
      <c r="NI16" s="28">
        <f t="shared" si="240"/>
        <v>5.8754406580493537E-2</v>
      </c>
      <c r="NJ16" s="40">
        <v>1</v>
      </c>
      <c r="NK16" s="28">
        <f t="shared" si="241"/>
        <v>8.936550491510277E-2</v>
      </c>
      <c r="NL16" s="37">
        <v>0</v>
      </c>
      <c r="NM16" s="38">
        <f t="shared" si="242"/>
        <v>2</v>
      </c>
      <c r="NN16" s="39">
        <f t="shared" si="243"/>
        <v>7.0896845090393484E-2</v>
      </c>
      <c r="NO16" s="40">
        <v>1</v>
      </c>
      <c r="NP16" s="28">
        <f t="shared" si="244"/>
        <v>6.0606060606060608E-2</v>
      </c>
      <c r="NQ16" s="40">
        <v>1</v>
      </c>
      <c r="NR16" s="28">
        <f t="shared" si="245"/>
        <v>9.2165898617511524E-2</v>
      </c>
      <c r="NS16" s="37">
        <v>0</v>
      </c>
      <c r="NT16" s="38">
        <f t="shared" si="246"/>
        <v>2</v>
      </c>
      <c r="NU16" s="39">
        <f t="shared" si="247"/>
        <v>7.3126142595978064E-2</v>
      </c>
      <c r="NV16" s="40">
        <v>1</v>
      </c>
      <c r="NW16" s="28">
        <f t="shared" si="248"/>
        <v>6.2617407639323733E-2</v>
      </c>
      <c r="NX16" s="40">
        <v>1</v>
      </c>
      <c r="NY16" s="28">
        <f t="shared" si="249"/>
        <v>9.5785440613026809E-2</v>
      </c>
      <c r="NZ16" s="37">
        <v>0</v>
      </c>
      <c r="OA16" s="38">
        <f t="shared" si="250"/>
        <v>2</v>
      </c>
      <c r="OB16" s="39">
        <f t="shared" si="251"/>
        <v>7.5728890571753124E-2</v>
      </c>
      <c r="OC16" s="40">
        <v>1</v>
      </c>
      <c r="OD16" s="28">
        <f t="shared" si="252"/>
        <v>6.5445026178010471E-2</v>
      </c>
      <c r="OE16" s="40">
        <v>1</v>
      </c>
      <c r="OF16" s="28">
        <f t="shared" si="253"/>
        <v>0.10193679918450561</v>
      </c>
      <c r="OG16" s="37">
        <v>0</v>
      </c>
      <c r="OH16" s="38">
        <f t="shared" si="254"/>
        <v>2</v>
      </c>
      <c r="OI16" s="39">
        <f t="shared" si="255"/>
        <v>7.9713033080908727E-2</v>
      </c>
      <c r="OJ16" s="27">
        <v>1</v>
      </c>
      <c r="OK16" s="28">
        <f t="shared" si="256"/>
        <v>6.8212824010914053E-2</v>
      </c>
      <c r="OL16" s="29">
        <v>1</v>
      </c>
      <c r="OM16" s="28">
        <f t="shared" si="257"/>
        <v>0.10775862068965517</v>
      </c>
      <c r="ON16" s="37">
        <v>0</v>
      </c>
      <c r="OO16" s="38">
        <f t="shared" si="258"/>
        <v>2</v>
      </c>
      <c r="OP16" s="39">
        <f t="shared" si="259"/>
        <v>8.3542188805346695E-2</v>
      </c>
      <c r="OQ16" s="27">
        <v>1</v>
      </c>
      <c r="OR16" s="28">
        <f t="shared" si="260"/>
        <v>7.2358900144717797E-2</v>
      </c>
      <c r="OS16" s="29">
        <v>0</v>
      </c>
      <c r="OT16" s="28">
        <f t="shared" si="261"/>
        <v>0</v>
      </c>
      <c r="OU16" s="37">
        <v>0</v>
      </c>
      <c r="OV16" s="38">
        <f t="shared" si="262"/>
        <v>1</v>
      </c>
      <c r="OW16" s="28">
        <f t="shared" si="263"/>
        <v>4.4523597506678537E-2</v>
      </c>
      <c r="OX16" s="44">
        <v>1</v>
      </c>
      <c r="OY16" s="28">
        <f t="shared" si="264"/>
        <v>7.7639751552795025E-2</v>
      </c>
      <c r="OZ16" s="29">
        <v>0</v>
      </c>
      <c r="PA16" s="28">
        <f t="shared" si="265"/>
        <v>0</v>
      </c>
      <c r="PB16" s="37">
        <v>0</v>
      </c>
      <c r="PC16" s="38">
        <f t="shared" si="266"/>
        <v>1</v>
      </c>
      <c r="PD16" s="39">
        <f t="shared" si="267"/>
        <v>4.7641734159123393E-2</v>
      </c>
      <c r="PE16" s="42"/>
      <c r="PF16" s="28"/>
      <c r="PG16" s="43"/>
      <c r="PH16" s="28"/>
      <c r="PI16" s="37"/>
      <c r="PJ16" s="29">
        <v>1</v>
      </c>
      <c r="PK16" s="39">
        <f t="shared" si="268"/>
        <v>5.3590568060021437E-2</v>
      </c>
      <c r="PL16" s="42"/>
      <c r="PM16" s="28"/>
      <c r="PN16" s="43"/>
      <c r="PO16" s="28"/>
      <c r="PP16" s="37"/>
      <c r="PQ16" s="29">
        <v>1</v>
      </c>
      <c r="PR16" s="39">
        <f t="shared" si="269"/>
        <v>5.6657223796033988E-2</v>
      </c>
      <c r="PS16" s="42"/>
      <c r="PT16" s="28"/>
      <c r="PU16" s="43"/>
      <c r="PV16" s="28"/>
      <c r="PW16" s="37"/>
      <c r="PX16" s="29">
        <v>1</v>
      </c>
      <c r="PY16" s="39">
        <f t="shared" si="270"/>
        <v>6.0569351907934582E-2</v>
      </c>
      <c r="PZ16" s="42"/>
      <c r="QA16" s="28"/>
      <c r="QB16" s="43"/>
      <c r="QC16" s="28"/>
      <c r="QD16" s="37"/>
      <c r="QE16" s="29">
        <v>1</v>
      </c>
      <c r="QF16" s="39">
        <f t="shared" si="271"/>
        <v>7.4682598954443624E-2</v>
      </c>
      <c r="QG16" s="42"/>
      <c r="QH16" s="28"/>
      <c r="QI16" s="43"/>
      <c r="QJ16" s="28"/>
      <c r="QK16" s="37"/>
      <c r="QL16" s="29">
        <v>1</v>
      </c>
      <c r="QM16" s="39">
        <f t="shared" si="272"/>
        <v>8.525149190110827E-2</v>
      </c>
      <c r="QN16" s="42"/>
      <c r="QO16" s="28"/>
      <c r="QP16" s="43"/>
      <c r="QQ16" s="28"/>
      <c r="QR16" s="37"/>
      <c r="QS16" s="29">
        <v>0</v>
      </c>
      <c r="QT16" s="39">
        <f t="shared" si="273"/>
        <v>0</v>
      </c>
      <c r="QU16" s="42"/>
      <c r="QV16" s="28"/>
      <c r="QW16" s="43"/>
      <c r="QX16" s="28"/>
      <c r="QY16" s="37"/>
      <c r="QZ16" s="29">
        <v>0</v>
      </c>
      <c r="RA16" s="39">
        <f t="shared" si="274"/>
        <v>0</v>
      </c>
      <c r="RB16" s="42"/>
      <c r="RC16" s="28"/>
      <c r="RD16" s="43"/>
      <c r="RE16" s="28"/>
      <c r="RF16" s="37"/>
      <c r="RG16" s="29">
        <v>0</v>
      </c>
      <c r="RH16" s="39">
        <f t="shared" si="275"/>
        <v>0</v>
      </c>
      <c r="RI16" s="42"/>
      <c r="RJ16" s="28"/>
      <c r="RK16" s="43"/>
      <c r="RL16" s="28"/>
      <c r="RM16" s="37"/>
      <c r="RN16" s="29">
        <v>0</v>
      </c>
      <c r="RO16" s="39">
        <f t="shared" si="276"/>
        <v>0</v>
      </c>
      <c r="RP16" s="42"/>
      <c r="RQ16" s="28"/>
      <c r="RR16" s="43"/>
      <c r="RS16" s="28"/>
      <c r="RT16" s="37"/>
      <c r="RU16" s="29">
        <v>0</v>
      </c>
      <c r="RV16" s="39">
        <f t="shared" si="277"/>
        <v>0</v>
      </c>
      <c r="RW16" s="42"/>
      <c r="RX16" s="28"/>
      <c r="RY16" s="43"/>
      <c r="RZ16" s="28"/>
      <c r="SA16" s="37"/>
      <c r="SB16" s="29">
        <v>0</v>
      </c>
      <c r="SC16" s="39">
        <f t="shared" si="278"/>
        <v>0</v>
      </c>
      <c r="SD16" s="42"/>
      <c r="SE16" s="28"/>
      <c r="SF16" s="43"/>
      <c r="SG16" s="28"/>
      <c r="SH16" s="37"/>
      <c r="SI16" s="29">
        <v>0</v>
      </c>
      <c r="SJ16" s="39">
        <f t="shared" si="279"/>
        <v>0</v>
      </c>
      <c r="SK16" s="42"/>
      <c r="SL16" s="28"/>
      <c r="SM16" s="43"/>
      <c r="SN16" s="28"/>
      <c r="SO16" s="37"/>
      <c r="SP16" s="29">
        <v>0</v>
      </c>
      <c r="SQ16" s="39">
        <f t="shared" si="280"/>
        <v>0</v>
      </c>
    </row>
    <row r="17" spans="1:511" x14ac:dyDescent="0.3">
      <c r="A17" s="26" t="s">
        <v>66</v>
      </c>
      <c r="B17" s="27">
        <v>510460</v>
      </c>
      <c r="C17" s="28">
        <f t="shared" si="0"/>
        <v>5.9486643065924296</v>
      </c>
      <c r="D17" s="29">
        <v>514928</v>
      </c>
      <c r="E17" s="28">
        <f t="shared" si="1"/>
        <v>5.9179800385630426</v>
      </c>
      <c r="F17" s="29">
        <f t="shared" si="2"/>
        <v>1025388</v>
      </c>
      <c r="G17" s="30">
        <f t="shared" si="3"/>
        <v>5.9332156513047591</v>
      </c>
      <c r="H17" s="31">
        <v>5</v>
      </c>
      <c r="I17" s="32">
        <f t="shared" si="4"/>
        <v>0.15119443604475355</v>
      </c>
      <c r="J17" s="31">
        <v>0</v>
      </c>
      <c r="K17" s="32">
        <f t="shared" si="5"/>
        <v>0</v>
      </c>
      <c r="L17" s="33">
        <f t="shared" si="6"/>
        <v>0</v>
      </c>
      <c r="M17" s="34">
        <f t="shared" si="7"/>
        <v>5</v>
      </c>
      <c r="N17" s="35">
        <f t="shared" si="8"/>
        <v>8.347245409015025E-2</v>
      </c>
      <c r="O17" s="31">
        <v>5</v>
      </c>
      <c r="P17" s="32">
        <f t="shared" si="9"/>
        <v>0.15165301789505611</v>
      </c>
      <c r="Q17" s="31">
        <v>0</v>
      </c>
      <c r="R17" s="32">
        <f t="shared" si="10"/>
        <v>0</v>
      </c>
      <c r="S17" s="33">
        <f t="shared" si="11"/>
        <v>0</v>
      </c>
      <c r="T17" s="34">
        <f t="shared" si="12"/>
        <v>5</v>
      </c>
      <c r="U17" s="35">
        <f t="shared" si="13"/>
        <v>8.3654007026936594E-2</v>
      </c>
      <c r="V17" s="31">
        <v>5</v>
      </c>
      <c r="W17" s="32">
        <f t="shared" si="14"/>
        <v>0.15192950470981464</v>
      </c>
      <c r="X17" s="31">
        <v>0</v>
      </c>
      <c r="Y17" s="32">
        <f t="shared" si="15"/>
        <v>0</v>
      </c>
      <c r="Z17" s="33">
        <f t="shared" si="16"/>
        <v>0</v>
      </c>
      <c r="AA17" s="34">
        <f t="shared" si="17"/>
        <v>5</v>
      </c>
      <c r="AB17" s="35">
        <f t="shared" si="18"/>
        <v>8.3794201441260263E-2</v>
      </c>
      <c r="AC17" s="31">
        <v>5</v>
      </c>
      <c r="AD17" s="32">
        <f t="shared" si="19"/>
        <v>0.15202189115232592</v>
      </c>
      <c r="AE17" s="31">
        <v>0</v>
      </c>
      <c r="AF17" s="32">
        <f t="shared" si="20"/>
        <v>0</v>
      </c>
      <c r="AG17" s="33">
        <f t="shared" si="21"/>
        <v>0</v>
      </c>
      <c r="AH17" s="34">
        <f t="shared" si="22"/>
        <v>5</v>
      </c>
      <c r="AI17" s="35">
        <f t="shared" si="23"/>
        <v>8.3864475008386438E-2</v>
      </c>
      <c r="AJ17" s="31">
        <v>5</v>
      </c>
      <c r="AK17" s="32">
        <f t="shared" si="24"/>
        <v>0.15225334957369061</v>
      </c>
      <c r="AL17" s="31">
        <v>0</v>
      </c>
      <c r="AM17" s="32">
        <f t="shared" si="25"/>
        <v>0</v>
      </c>
      <c r="AN17" s="33">
        <f t="shared" si="26"/>
        <v>0</v>
      </c>
      <c r="AO17" s="34">
        <f t="shared" si="27"/>
        <v>5</v>
      </c>
      <c r="AP17" s="35">
        <f t="shared" si="28"/>
        <v>8.3948959032907985E-2</v>
      </c>
      <c r="AQ17" s="31">
        <v>5</v>
      </c>
      <c r="AR17" s="32">
        <f t="shared" si="29"/>
        <v>0.1524390243902439</v>
      </c>
      <c r="AS17" s="31">
        <v>0</v>
      </c>
      <c r="AT17" s="32">
        <f t="shared" si="30"/>
        <v>0</v>
      </c>
      <c r="AU17" s="33">
        <f t="shared" si="31"/>
        <v>0</v>
      </c>
      <c r="AV17" s="34">
        <f t="shared" si="32"/>
        <v>5</v>
      </c>
      <c r="AW17" s="35">
        <f t="shared" si="33"/>
        <v>8.4019492522265163E-2</v>
      </c>
      <c r="AX17" s="31">
        <v>5</v>
      </c>
      <c r="AY17" s="32">
        <f t="shared" si="34"/>
        <v>0.15276504735716467</v>
      </c>
      <c r="AZ17" s="31">
        <v>0</v>
      </c>
      <c r="BA17" s="32">
        <f t="shared" si="35"/>
        <v>0</v>
      </c>
      <c r="BB17" s="33">
        <f t="shared" si="36"/>
        <v>0</v>
      </c>
      <c r="BC17" s="34">
        <f t="shared" si="37"/>
        <v>5</v>
      </c>
      <c r="BD17" s="35">
        <f t="shared" si="38"/>
        <v>8.430281571404484E-2</v>
      </c>
      <c r="BE17" s="31">
        <v>5</v>
      </c>
      <c r="BF17" s="32">
        <f t="shared" si="39"/>
        <v>0.15342129487572875</v>
      </c>
      <c r="BG17" s="31">
        <v>0</v>
      </c>
      <c r="BH17" s="32">
        <f t="shared" si="40"/>
        <v>0</v>
      </c>
      <c r="BI17" s="33">
        <f t="shared" si="41"/>
        <v>0</v>
      </c>
      <c r="BJ17" s="34">
        <f t="shared" si="42"/>
        <v>5</v>
      </c>
      <c r="BK17" s="35">
        <f t="shared" si="43"/>
        <v>8.4702693545654753E-2</v>
      </c>
      <c r="BL17" s="31">
        <v>5</v>
      </c>
      <c r="BM17" s="32">
        <f t="shared" si="44"/>
        <v>0.15403573629081946</v>
      </c>
      <c r="BN17" s="31">
        <v>0</v>
      </c>
      <c r="BO17" s="32">
        <f t="shared" si="45"/>
        <v>0</v>
      </c>
      <c r="BP17" s="33">
        <f t="shared" si="46"/>
        <v>0</v>
      </c>
      <c r="BQ17" s="34">
        <f t="shared" si="47"/>
        <v>5</v>
      </c>
      <c r="BR17" s="35">
        <f t="shared" si="48"/>
        <v>8.5164367228751495E-2</v>
      </c>
      <c r="BS17" s="31">
        <v>5</v>
      </c>
      <c r="BT17" s="32">
        <f t="shared" si="49"/>
        <v>0.15432098765432098</v>
      </c>
      <c r="BU17" s="31">
        <v>0</v>
      </c>
      <c r="BV17" s="32">
        <f t="shared" si="50"/>
        <v>0</v>
      </c>
      <c r="BW17" s="33">
        <f t="shared" si="51"/>
        <v>0</v>
      </c>
      <c r="BX17" s="34">
        <f t="shared" si="52"/>
        <v>5</v>
      </c>
      <c r="BY17" s="35">
        <f t="shared" si="53"/>
        <v>8.5382513661202183E-2</v>
      </c>
      <c r="BZ17" s="31">
        <v>5</v>
      </c>
      <c r="CA17" s="32">
        <f t="shared" si="54"/>
        <v>0.15499070055796654</v>
      </c>
      <c r="CB17" s="31">
        <v>0</v>
      </c>
      <c r="CC17" s="32">
        <f t="shared" si="55"/>
        <v>0</v>
      </c>
      <c r="CD17" s="33">
        <f t="shared" si="56"/>
        <v>0</v>
      </c>
      <c r="CE17" s="34">
        <f t="shared" si="57"/>
        <v>5</v>
      </c>
      <c r="CF17" s="35">
        <f t="shared" si="58"/>
        <v>8.5763293310463118E-2</v>
      </c>
      <c r="CG17" s="31">
        <v>5</v>
      </c>
      <c r="CH17" s="32">
        <f t="shared" si="59"/>
        <v>0.15523129462899721</v>
      </c>
      <c r="CI17" s="31">
        <v>0</v>
      </c>
      <c r="CJ17" s="32">
        <f t="shared" si="60"/>
        <v>0</v>
      </c>
      <c r="CK17" s="33">
        <f t="shared" si="61"/>
        <v>0</v>
      </c>
      <c r="CL17" s="34">
        <f t="shared" si="62"/>
        <v>5</v>
      </c>
      <c r="CM17" s="35">
        <f t="shared" si="63"/>
        <v>8.5881140501545855E-2</v>
      </c>
      <c r="CN17" s="31">
        <v>5</v>
      </c>
      <c r="CO17" s="32">
        <f t="shared" si="64"/>
        <v>0.1554243083618278</v>
      </c>
      <c r="CP17" s="31">
        <v>0</v>
      </c>
      <c r="CQ17" s="32">
        <f t="shared" si="65"/>
        <v>0</v>
      </c>
      <c r="CR17" s="33">
        <f t="shared" si="66"/>
        <v>0</v>
      </c>
      <c r="CS17" s="34">
        <f t="shared" si="67"/>
        <v>5</v>
      </c>
      <c r="CT17" s="35">
        <f t="shared" si="68"/>
        <v>8.6043710204784032E-2</v>
      </c>
      <c r="CU17" s="31">
        <v>5</v>
      </c>
      <c r="CV17" s="32">
        <f t="shared" si="69"/>
        <v>0.15610365282547611</v>
      </c>
      <c r="CW17" s="31">
        <v>0</v>
      </c>
      <c r="CX17" s="32">
        <f t="shared" si="70"/>
        <v>0</v>
      </c>
      <c r="CY17" s="33">
        <f t="shared" si="71"/>
        <v>0</v>
      </c>
      <c r="CZ17" s="34">
        <f t="shared" si="72"/>
        <v>5</v>
      </c>
      <c r="DA17" s="35">
        <f t="shared" si="73"/>
        <v>8.6385625431928126E-2</v>
      </c>
      <c r="DB17" s="31">
        <v>5</v>
      </c>
      <c r="DC17" s="32">
        <f t="shared" si="74"/>
        <v>0.1564945226917058</v>
      </c>
      <c r="DD17" s="31">
        <v>0</v>
      </c>
      <c r="DE17" s="32">
        <f t="shared" si="75"/>
        <v>0</v>
      </c>
      <c r="DF17" s="33">
        <f t="shared" si="76"/>
        <v>0</v>
      </c>
      <c r="DG17" s="34">
        <f t="shared" si="77"/>
        <v>5</v>
      </c>
      <c r="DH17" s="35">
        <f t="shared" si="78"/>
        <v>8.6580086580086577E-2</v>
      </c>
      <c r="DI17" s="31">
        <v>5</v>
      </c>
      <c r="DJ17" s="32">
        <f t="shared" si="79"/>
        <v>0.15718327569946558</v>
      </c>
      <c r="DK17" s="31">
        <v>0</v>
      </c>
      <c r="DL17" s="32">
        <f t="shared" si="80"/>
        <v>0</v>
      </c>
      <c r="DM17" s="33">
        <f t="shared" si="81"/>
        <v>0</v>
      </c>
      <c r="DN17" s="34">
        <f t="shared" si="82"/>
        <v>5</v>
      </c>
      <c r="DO17" s="35">
        <f t="shared" si="83"/>
        <v>8.6986778009742527E-2</v>
      </c>
      <c r="DP17" s="31">
        <v>5</v>
      </c>
      <c r="DQ17" s="32">
        <f t="shared" si="84"/>
        <v>0.15787811809283234</v>
      </c>
      <c r="DR17" s="31">
        <v>0</v>
      </c>
      <c r="DS17" s="32">
        <f t="shared" si="85"/>
        <v>0</v>
      </c>
      <c r="DT17" s="33">
        <f t="shared" si="86"/>
        <v>0</v>
      </c>
      <c r="DU17" s="34">
        <f t="shared" si="87"/>
        <v>5</v>
      </c>
      <c r="DV17" s="35">
        <f t="shared" si="88"/>
        <v>8.7489063867016631E-2</v>
      </c>
      <c r="DW17" s="31">
        <v>5</v>
      </c>
      <c r="DX17" s="32">
        <f t="shared" si="89"/>
        <v>0.15822784810126583</v>
      </c>
      <c r="DY17" s="31">
        <v>0</v>
      </c>
      <c r="DZ17" s="32">
        <f t="shared" si="90"/>
        <v>0</v>
      </c>
      <c r="EA17" s="33">
        <f t="shared" si="91"/>
        <v>0</v>
      </c>
      <c r="EB17" s="34">
        <f t="shared" si="92"/>
        <v>5</v>
      </c>
      <c r="EC17" s="35">
        <f t="shared" si="93"/>
        <v>8.7811731647348082E-2</v>
      </c>
      <c r="ED17" s="31">
        <v>5</v>
      </c>
      <c r="EE17" s="32">
        <f t="shared" si="94"/>
        <v>0.15852885225110971</v>
      </c>
      <c r="EF17" s="31">
        <v>0</v>
      </c>
      <c r="EG17" s="32">
        <f t="shared" si="95"/>
        <v>0</v>
      </c>
      <c r="EH17" s="33">
        <f t="shared" si="96"/>
        <v>0</v>
      </c>
      <c r="EI17" s="34">
        <f t="shared" si="97"/>
        <v>5</v>
      </c>
      <c r="EJ17" s="35">
        <f t="shared" si="98"/>
        <v>8.8028169014084515E-2</v>
      </c>
      <c r="EK17" s="31">
        <v>5</v>
      </c>
      <c r="EL17" s="32">
        <f t="shared" si="99"/>
        <v>0.15883100381194409</v>
      </c>
      <c r="EM17" s="31">
        <v>0</v>
      </c>
      <c r="EN17" s="32">
        <f t="shared" si="100"/>
        <v>0</v>
      </c>
      <c r="EO17" s="33">
        <f t="shared" si="101"/>
        <v>0</v>
      </c>
      <c r="EP17" s="34">
        <f t="shared" si="102"/>
        <v>5</v>
      </c>
      <c r="EQ17" s="35">
        <f t="shared" si="103"/>
        <v>8.8183421516754845E-2</v>
      </c>
      <c r="ER17" s="31">
        <v>5</v>
      </c>
      <c r="ES17" s="32">
        <f t="shared" si="104"/>
        <v>0.15964240102171137</v>
      </c>
      <c r="ET17" s="31">
        <v>0</v>
      </c>
      <c r="EU17" s="32">
        <f t="shared" si="105"/>
        <v>0</v>
      </c>
      <c r="EV17" s="33">
        <f t="shared" si="106"/>
        <v>0</v>
      </c>
      <c r="EW17" s="34">
        <f t="shared" si="107"/>
        <v>5</v>
      </c>
      <c r="EX17" s="35">
        <f t="shared" si="108"/>
        <v>8.8605351763246507E-2</v>
      </c>
      <c r="EY17" s="31">
        <v>5</v>
      </c>
      <c r="EZ17" s="32">
        <f t="shared" si="109"/>
        <v>0.16077170418006431</v>
      </c>
      <c r="FA17" s="31">
        <v>0</v>
      </c>
      <c r="FB17" s="32">
        <f t="shared" si="110"/>
        <v>0</v>
      </c>
      <c r="FC17" s="33">
        <f t="shared" si="111"/>
        <v>0</v>
      </c>
      <c r="FD17" s="34">
        <f t="shared" si="112"/>
        <v>5</v>
      </c>
      <c r="FE17" s="35">
        <f t="shared" si="113"/>
        <v>8.9445438282647588E-2</v>
      </c>
      <c r="FF17" s="36">
        <v>5</v>
      </c>
      <c r="FG17" s="32">
        <f t="shared" si="114"/>
        <v>0.16160310277957335</v>
      </c>
      <c r="FH17" s="36">
        <v>0</v>
      </c>
      <c r="FI17" s="32">
        <f t="shared" si="115"/>
        <v>0</v>
      </c>
      <c r="FJ17" s="33">
        <f t="shared" si="116"/>
        <v>0</v>
      </c>
      <c r="FK17" s="34">
        <f t="shared" si="117"/>
        <v>5</v>
      </c>
      <c r="FL17" s="35">
        <f t="shared" si="118"/>
        <v>8.9895720963682132E-2</v>
      </c>
      <c r="FM17" s="36">
        <v>5</v>
      </c>
      <c r="FN17" s="32">
        <f t="shared" si="119"/>
        <v>0.16286644951140067</v>
      </c>
      <c r="FO17" s="36">
        <v>0</v>
      </c>
      <c r="FP17" s="32">
        <f t="shared" si="120"/>
        <v>0</v>
      </c>
      <c r="FQ17" s="33">
        <f t="shared" si="121"/>
        <v>0</v>
      </c>
      <c r="FR17" s="34">
        <f t="shared" si="122"/>
        <v>5</v>
      </c>
      <c r="FS17" s="35">
        <f t="shared" si="123"/>
        <v>9.0744101633393831E-2</v>
      </c>
      <c r="FT17" s="36">
        <v>5</v>
      </c>
      <c r="FU17" s="32">
        <f t="shared" si="124"/>
        <v>0.16425755584756899</v>
      </c>
      <c r="FV17" s="36">
        <v>0</v>
      </c>
      <c r="FW17" s="32">
        <f t="shared" si="125"/>
        <v>0</v>
      </c>
      <c r="FX17" s="33">
        <f t="shared" si="126"/>
        <v>0</v>
      </c>
      <c r="FY17" s="34">
        <f t="shared" si="127"/>
        <v>5</v>
      </c>
      <c r="FZ17" s="35">
        <f t="shared" si="128"/>
        <v>9.1642228739002934E-2</v>
      </c>
      <c r="GA17" s="36">
        <v>5</v>
      </c>
      <c r="GB17" s="32">
        <f t="shared" si="129"/>
        <v>0.1644736842105263</v>
      </c>
      <c r="GC17" s="36">
        <v>0</v>
      </c>
      <c r="GD17" s="32">
        <f t="shared" si="130"/>
        <v>0</v>
      </c>
      <c r="GE17" s="33">
        <f t="shared" si="131"/>
        <v>0</v>
      </c>
      <c r="GF17" s="34">
        <f t="shared" si="132"/>
        <v>5</v>
      </c>
      <c r="GG17" s="35">
        <f t="shared" si="133"/>
        <v>9.1911764705882346E-2</v>
      </c>
      <c r="GH17" s="36">
        <v>5</v>
      </c>
      <c r="GI17" s="32">
        <f t="shared" si="134"/>
        <v>0.16490765171503957</v>
      </c>
      <c r="GJ17" s="36">
        <v>0</v>
      </c>
      <c r="GK17" s="32">
        <f t="shared" si="135"/>
        <v>0</v>
      </c>
      <c r="GL17" s="33">
        <f t="shared" si="136"/>
        <v>0</v>
      </c>
      <c r="GM17" s="34">
        <f t="shared" si="137"/>
        <v>5</v>
      </c>
      <c r="GN17" s="35">
        <f t="shared" si="138"/>
        <v>9.2216894135005528E-2</v>
      </c>
      <c r="GO17" s="36">
        <v>5</v>
      </c>
      <c r="GP17" s="32">
        <f t="shared" si="139"/>
        <v>0.16672224074691563</v>
      </c>
      <c r="GQ17" s="36">
        <v>0</v>
      </c>
      <c r="GR17" s="32">
        <f t="shared" si="140"/>
        <v>0</v>
      </c>
      <c r="GS17" s="33">
        <f t="shared" si="141"/>
        <v>0</v>
      </c>
      <c r="GT17" s="34">
        <f t="shared" si="142"/>
        <v>5</v>
      </c>
      <c r="GU17" s="35">
        <f t="shared" si="143"/>
        <v>9.3318402388951102E-2</v>
      </c>
      <c r="GV17" s="36">
        <v>5</v>
      </c>
      <c r="GW17" s="32">
        <f t="shared" si="144"/>
        <v>0.16823687752355315</v>
      </c>
      <c r="GX17" s="36">
        <v>0</v>
      </c>
      <c r="GY17" s="32">
        <f t="shared" si="145"/>
        <v>0</v>
      </c>
      <c r="GZ17" s="33">
        <v>0</v>
      </c>
      <c r="HA17" s="34">
        <f t="shared" si="146"/>
        <v>5</v>
      </c>
      <c r="HB17" s="35">
        <f t="shared" si="147"/>
        <v>9.457159069415548E-2</v>
      </c>
      <c r="HC17" s="36">
        <v>5</v>
      </c>
      <c r="HD17" s="32">
        <f t="shared" si="148"/>
        <v>0.1707067258449983</v>
      </c>
      <c r="HE17" s="36">
        <v>0</v>
      </c>
      <c r="HF17" s="32">
        <f t="shared" si="149"/>
        <v>0</v>
      </c>
      <c r="HG17" s="33">
        <v>0</v>
      </c>
      <c r="HH17" s="34">
        <f t="shared" si="150"/>
        <v>5</v>
      </c>
      <c r="HI17" s="35">
        <f t="shared" si="151"/>
        <v>9.6098404766480877E-2</v>
      </c>
      <c r="HJ17" s="36">
        <v>5</v>
      </c>
      <c r="HK17" s="32">
        <f t="shared" si="152"/>
        <v>0.17176228100309171</v>
      </c>
      <c r="HL17" s="36">
        <v>0</v>
      </c>
      <c r="HM17" s="32">
        <f t="shared" si="153"/>
        <v>0</v>
      </c>
      <c r="HN17" s="33">
        <v>0</v>
      </c>
      <c r="HO17" s="34">
        <f t="shared" si="154"/>
        <v>5</v>
      </c>
      <c r="HP17" s="35">
        <f t="shared" si="155"/>
        <v>9.6767950454809362E-2</v>
      </c>
      <c r="HQ17" s="36">
        <v>5</v>
      </c>
      <c r="HR17" s="32">
        <f t="shared" si="156"/>
        <v>0.17421602787456447</v>
      </c>
      <c r="HS17" s="36">
        <v>0</v>
      </c>
      <c r="HT17" s="32">
        <f t="shared" si="157"/>
        <v>0</v>
      </c>
      <c r="HU17" s="33">
        <v>0</v>
      </c>
      <c r="HV17" s="34">
        <f t="shared" si="158"/>
        <v>5</v>
      </c>
      <c r="HW17" s="35">
        <f t="shared" si="159"/>
        <v>9.8405825624876986E-2</v>
      </c>
      <c r="HX17" s="36">
        <v>5</v>
      </c>
      <c r="HY17" s="32">
        <f t="shared" si="160"/>
        <v>0.17494751574527642</v>
      </c>
      <c r="HZ17" s="36">
        <v>0</v>
      </c>
      <c r="IA17" s="32">
        <f t="shared" si="161"/>
        <v>0</v>
      </c>
      <c r="IB17" s="33">
        <v>0</v>
      </c>
      <c r="IC17" s="34">
        <f t="shared" si="162"/>
        <v>5</v>
      </c>
      <c r="ID17" s="35">
        <f t="shared" si="163"/>
        <v>9.8911968348170121E-2</v>
      </c>
      <c r="IE17" s="36">
        <v>5</v>
      </c>
      <c r="IF17" s="32">
        <f t="shared" si="164"/>
        <v>0.17699115044247787</v>
      </c>
      <c r="IG17" s="36">
        <v>0</v>
      </c>
      <c r="IH17" s="32">
        <f t="shared" si="165"/>
        <v>0</v>
      </c>
      <c r="II17" s="33">
        <v>0</v>
      </c>
      <c r="IJ17" s="34">
        <f t="shared" si="166"/>
        <v>5</v>
      </c>
      <c r="IK17" s="35">
        <f t="shared" si="167"/>
        <v>0.10028078620136383</v>
      </c>
      <c r="IL17" s="36">
        <v>5</v>
      </c>
      <c r="IM17" s="32">
        <f t="shared" si="168"/>
        <v>0.17992083483267363</v>
      </c>
      <c r="IN17" s="36">
        <v>0</v>
      </c>
      <c r="IO17" s="32">
        <f t="shared" si="169"/>
        <v>0</v>
      </c>
      <c r="IP17" s="33">
        <v>0</v>
      </c>
      <c r="IQ17" s="34">
        <f t="shared" si="170"/>
        <v>5</v>
      </c>
      <c r="IR17" s="35">
        <f t="shared" si="171"/>
        <v>0.10220768601798855</v>
      </c>
      <c r="IS17" s="36">
        <v>5</v>
      </c>
      <c r="IT17" s="32">
        <f t="shared" si="172"/>
        <v>0.1836210062431142</v>
      </c>
      <c r="IU17" s="36">
        <v>0</v>
      </c>
      <c r="IV17" s="32">
        <f t="shared" si="173"/>
        <v>0</v>
      </c>
      <c r="IW17" s="33">
        <v>0</v>
      </c>
      <c r="IX17" s="34">
        <f t="shared" si="174"/>
        <v>5</v>
      </c>
      <c r="IY17" s="35">
        <f t="shared" si="175"/>
        <v>0.10429703796412182</v>
      </c>
      <c r="IZ17" s="36">
        <v>4</v>
      </c>
      <c r="JA17" s="32">
        <f t="shared" si="176"/>
        <v>0.14869888475836432</v>
      </c>
      <c r="JB17" s="36">
        <v>0</v>
      </c>
      <c r="JC17" s="32">
        <f t="shared" si="177"/>
        <v>0</v>
      </c>
      <c r="JD17" s="33">
        <v>0</v>
      </c>
      <c r="JE17" s="34">
        <f t="shared" si="178"/>
        <v>4</v>
      </c>
      <c r="JF17" s="35">
        <f t="shared" si="179"/>
        <v>8.4925690021231431E-2</v>
      </c>
      <c r="JG17" s="36">
        <v>4</v>
      </c>
      <c r="JH17" s="32">
        <f t="shared" si="180"/>
        <v>0.15267175572519084</v>
      </c>
      <c r="JI17" s="36">
        <v>0</v>
      </c>
      <c r="JJ17" s="32">
        <f t="shared" si="181"/>
        <v>0</v>
      </c>
      <c r="JK17" s="33">
        <v>0</v>
      </c>
      <c r="JL17" s="34">
        <f t="shared" si="182"/>
        <v>4</v>
      </c>
      <c r="JM17" s="35">
        <f t="shared" si="183"/>
        <v>8.7623220153340634E-2</v>
      </c>
      <c r="JN17" s="36">
        <v>4</v>
      </c>
      <c r="JO17" s="32">
        <f t="shared" si="184"/>
        <v>0.15408320493066258</v>
      </c>
      <c r="JP17" s="36">
        <v>0</v>
      </c>
      <c r="JQ17" s="32">
        <f t="shared" si="185"/>
        <v>0</v>
      </c>
      <c r="JR17" s="33">
        <v>0</v>
      </c>
      <c r="JS17" s="34">
        <f t="shared" si="186"/>
        <v>4</v>
      </c>
      <c r="JT17" s="35">
        <f t="shared" si="187"/>
        <v>8.855435023245517E-2</v>
      </c>
      <c r="JU17" s="36">
        <v>4</v>
      </c>
      <c r="JV17" s="32">
        <f t="shared" si="188"/>
        <v>0.15540015540015539</v>
      </c>
      <c r="JW17" s="36">
        <v>0</v>
      </c>
      <c r="JX17" s="32">
        <f t="shared" si="189"/>
        <v>0</v>
      </c>
      <c r="JY17" s="33">
        <v>0</v>
      </c>
      <c r="JZ17" s="34">
        <f t="shared" si="190"/>
        <v>4</v>
      </c>
      <c r="KA17" s="35">
        <f t="shared" si="191"/>
        <v>8.9405453732677692E-2</v>
      </c>
      <c r="KB17" s="36">
        <v>4</v>
      </c>
      <c r="KC17" s="32">
        <f t="shared" si="192"/>
        <v>0.15710919088766695</v>
      </c>
      <c r="KD17" s="36">
        <v>0</v>
      </c>
      <c r="KE17" s="32">
        <f t="shared" si="193"/>
        <v>0</v>
      </c>
      <c r="KF17" s="33">
        <v>0</v>
      </c>
      <c r="KG17" s="34">
        <f t="shared" si="194"/>
        <v>4</v>
      </c>
      <c r="KH17" s="35">
        <f t="shared" si="195"/>
        <v>9.0744101633393831E-2</v>
      </c>
      <c r="KI17" s="36">
        <v>4</v>
      </c>
      <c r="KJ17" s="32">
        <f t="shared" si="196"/>
        <v>0.16116035455278002</v>
      </c>
      <c r="KK17" s="36">
        <v>0</v>
      </c>
      <c r="KL17" s="32">
        <f t="shared" si="197"/>
        <v>0</v>
      </c>
      <c r="KM17" s="33">
        <v>0</v>
      </c>
      <c r="KN17" s="34">
        <f t="shared" si="198"/>
        <v>4</v>
      </c>
      <c r="KO17" s="35">
        <f t="shared" si="199"/>
        <v>9.3283582089552231E-2</v>
      </c>
      <c r="KP17" s="36">
        <v>4</v>
      </c>
      <c r="KQ17" s="32">
        <f t="shared" si="200"/>
        <v>0.16556291390728478</v>
      </c>
      <c r="KR17" s="36">
        <v>0</v>
      </c>
      <c r="KS17" s="28">
        <f t="shared" si="201"/>
        <v>0</v>
      </c>
      <c r="KT17" s="37">
        <v>0</v>
      </c>
      <c r="KU17" s="38">
        <f t="shared" si="202"/>
        <v>4</v>
      </c>
      <c r="KV17" s="39">
        <f t="shared" si="203"/>
        <v>9.5785440613026809E-2</v>
      </c>
      <c r="KW17" s="40">
        <v>4</v>
      </c>
      <c r="KX17" s="28">
        <f t="shared" si="204"/>
        <v>0.16927634363097757</v>
      </c>
      <c r="KY17" s="40">
        <v>0</v>
      </c>
      <c r="KZ17" s="28">
        <f t="shared" si="205"/>
        <v>0</v>
      </c>
      <c r="LA17" s="37">
        <v>0</v>
      </c>
      <c r="LB17" s="38">
        <f t="shared" si="206"/>
        <v>4</v>
      </c>
      <c r="LC17" s="39">
        <f t="shared" si="207"/>
        <v>9.8692326671601271E-2</v>
      </c>
      <c r="LD17" s="40">
        <v>4</v>
      </c>
      <c r="LE17" s="28">
        <f t="shared" si="208"/>
        <v>0.17398869073510223</v>
      </c>
      <c r="LF17" s="40">
        <v>0</v>
      </c>
      <c r="LG17" s="28">
        <f t="shared" si="209"/>
        <v>0</v>
      </c>
      <c r="LH17" s="37">
        <v>0</v>
      </c>
      <c r="LI17" s="38">
        <f t="shared" si="210"/>
        <v>4</v>
      </c>
      <c r="LJ17" s="39">
        <f t="shared" si="211"/>
        <v>0.10217113665389528</v>
      </c>
      <c r="LK17" s="40">
        <v>4</v>
      </c>
      <c r="LL17" s="28">
        <f t="shared" si="212"/>
        <v>0.18124150430448574</v>
      </c>
      <c r="LM17" s="40">
        <v>0</v>
      </c>
      <c r="LN17" s="28">
        <f t="shared" si="213"/>
        <v>0</v>
      </c>
      <c r="LO17" s="37">
        <v>0</v>
      </c>
      <c r="LP17" s="38">
        <f t="shared" si="214"/>
        <v>4</v>
      </c>
      <c r="LQ17" s="39">
        <f t="shared" si="215"/>
        <v>0.10666666666666667</v>
      </c>
      <c r="LR17" s="41">
        <v>4</v>
      </c>
      <c r="LS17" s="28">
        <f t="shared" si="216"/>
        <v>0.18441678192715535</v>
      </c>
      <c r="LT17" s="40">
        <v>0</v>
      </c>
      <c r="LU17" s="28">
        <f t="shared" si="217"/>
        <v>0</v>
      </c>
      <c r="LV17" s="37">
        <v>0</v>
      </c>
      <c r="LW17" s="38">
        <f t="shared" si="218"/>
        <v>4</v>
      </c>
      <c r="LX17" s="39">
        <f t="shared" si="219"/>
        <v>0.10860711376595167</v>
      </c>
      <c r="LY17" s="42">
        <v>4</v>
      </c>
      <c r="LZ17" s="28">
        <f t="shared" si="220"/>
        <v>0.18814675446848542</v>
      </c>
      <c r="MA17" s="43">
        <v>0</v>
      </c>
      <c r="MB17" s="28">
        <f t="shared" si="221"/>
        <v>0</v>
      </c>
      <c r="MC17" s="37">
        <v>0</v>
      </c>
      <c r="MD17" s="38">
        <f t="shared" si="222"/>
        <v>4</v>
      </c>
      <c r="ME17" s="39">
        <f t="shared" si="223"/>
        <v>0.1111111111111111</v>
      </c>
      <c r="MF17" s="40">
        <v>4</v>
      </c>
      <c r="MG17" s="28">
        <f t="shared" si="224"/>
        <v>0.19474196689386564</v>
      </c>
      <c r="MH17" s="40">
        <v>0</v>
      </c>
      <c r="MI17" s="28">
        <f t="shared" si="225"/>
        <v>0</v>
      </c>
      <c r="MJ17" s="37">
        <v>0</v>
      </c>
      <c r="MK17" s="38">
        <f t="shared" si="226"/>
        <v>4</v>
      </c>
      <c r="ML17" s="39">
        <f t="shared" si="227"/>
        <v>0.11567379988432619</v>
      </c>
      <c r="MM17" s="40">
        <v>3</v>
      </c>
      <c r="MN17" s="28">
        <f t="shared" si="228"/>
        <v>0.15166835187057634</v>
      </c>
      <c r="MO17" s="40">
        <v>0</v>
      </c>
      <c r="MP17" s="28">
        <f t="shared" si="229"/>
        <v>0</v>
      </c>
      <c r="MQ17" s="37">
        <v>0</v>
      </c>
      <c r="MR17" s="38">
        <f t="shared" si="230"/>
        <v>3</v>
      </c>
      <c r="MS17" s="39">
        <f t="shared" si="231"/>
        <v>9.0525045262522627E-2</v>
      </c>
      <c r="MT17" s="40">
        <v>3</v>
      </c>
      <c r="MU17" s="28">
        <f t="shared" si="232"/>
        <v>0.15864621893178213</v>
      </c>
      <c r="MV17" s="40">
        <v>0</v>
      </c>
      <c r="MW17" s="28">
        <f t="shared" si="233"/>
        <v>0</v>
      </c>
      <c r="MX17" s="37">
        <v>0</v>
      </c>
      <c r="MY17" s="38">
        <f t="shared" si="234"/>
        <v>3</v>
      </c>
      <c r="MZ17" s="39">
        <f t="shared" si="235"/>
        <v>9.5754867539099897E-2</v>
      </c>
      <c r="NA17" s="40">
        <v>3</v>
      </c>
      <c r="NB17" s="28">
        <f t="shared" si="236"/>
        <v>0.16844469399213924</v>
      </c>
      <c r="NC17" s="40">
        <v>0</v>
      </c>
      <c r="ND17" s="28">
        <f t="shared" si="237"/>
        <v>0</v>
      </c>
      <c r="NE17" s="37">
        <v>0</v>
      </c>
      <c r="NF17" s="38">
        <f t="shared" si="238"/>
        <v>3</v>
      </c>
      <c r="NG17" s="39">
        <f t="shared" si="239"/>
        <v>0.10190217391304347</v>
      </c>
      <c r="NH17" s="40">
        <v>3</v>
      </c>
      <c r="NI17" s="28">
        <f t="shared" si="240"/>
        <v>0.17626321974148063</v>
      </c>
      <c r="NJ17" s="40">
        <v>0</v>
      </c>
      <c r="NK17" s="28">
        <f t="shared" si="241"/>
        <v>0</v>
      </c>
      <c r="NL17" s="37">
        <v>0</v>
      </c>
      <c r="NM17" s="38">
        <f t="shared" si="242"/>
        <v>3</v>
      </c>
      <c r="NN17" s="39">
        <f t="shared" si="243"/>
        <v>0.10634526763559021</v>
      </c>
      <c r="NO17" s="40">
        <v>3</v>
      </c>
      <c r="NP17" s="28">
        <f t="shared" si="244"/>
        <v>0.18181818181818182</v>
      </c>
      <c r="NQ17" s="40">
        <v>0</v>
      </c>
      <c r="NR17" s="28">
        <f t="shared" si="245"/>
        <v>0</v>
      </c>
      <c r="NS17" s="37">
        <v>0</v>
      </c>
      <c r="NT17" s="38">
        <f t="shared" si="246"/>
        <v>3</v>
      </c>
      <c r="NU17" s="39">
        <f t="shared" si="247"/>
        <v>0.10968921389396709</v>
      </c>
      <c r="NV17" s="40">
        <v>2</v>
      </c>
      <c r="NW17" s="28">
        <f t="shared" si="248"/>
        <v>0.12523481527864747</v>
      </c>
      <c r="NX17" s="40">
        <v>0</v>
      </c>
      <c r="NY17" s="28">
        <f t="shared" si="249"/>
        <v>0</v>
      </c>
      <c r="NZ17" s="37">
        <v>0</v>
      </c>
      <c r="OA17" s="38">
        <f t="shared" si="250"/>
        <v>2</v>
      </c>
      <c r="OB17" s="39">
        <f t="shared" si="251"/>
        <v>7.5728890571753124E-2</v>
      </c>
      <c r="OC17" s="40">
        <v>2</v>
      </c>
      <c r="OD17" s="28">
        <f t="shared" si="252"/>
        <v>0.13089005235602094</v>
      </c>
      <c r="OE17" s="40">
        <v>0</v>
      </c>
      <c r="OF17" s="28">
        <f t="shared" si="253"/>
        <v>0</v>
      </c>
      <c r="OG17" s="37">
        <v>0</v>
      </c>
      <c r="OH17" s="38">
        <f t="shared" si="254"/>
        <v>2</v>
      </c>
      <c r="OI17" s="39">
        <f t="shared" si="255"/>
        <v>7.9713033080908727E-2</v>
      </c>
      <c r="OJ17" s="27">
        <v>2</v>
      </c>
      <c r="OK17" s="28">
        <f t="shared" si="256"/>
        <v>0.13642564802182811</v>
      </c>
      <c r="OL17" s="29">
        <v>0</v>
      </c>
      <c r="OM17" s="28">
        <f t="shared" si="257"/>
        <v>0</v>
      </c>
      <c r="ON17" s="37">
        <v>0</v>
      </c>
      <c r="OO17" s="38">
        <f t="shared" si="258"/>
        <v>2</v>
      </c>
      <c r="OP17" s="39">
        <f t="shared" si="259"/>
        <v>8.3542188805346695E-2</v>
      </c>
      <c r="OQ17" s="27">
        <v>2</v>
      </c>
      <c r="OR17" s="28">
        <f t="shared" si="260"/>
        <v>0.14471780028943559</v>
      </c>
      <c r="OS17" s="29">
        <v>0</v>
      </c>
      <c r="OT17" s="28">
        <f t="shared" si="261"/>
        <v>0</v>
      </c>
      <c r="OU17" s="37">
        <v>0</v>
      </c>
      <c r="OV17" s="38">
        <f t="shared" si="262"/>
        <v>2</v>
      </c>
      <c r="OW17" s="28">
        <f t="shared" si="263"/>
        <v>8.9047195013357075E-2</v>
      </c>
      <c r="OX17" s="44">
        <v>2</v>
      </c>
      <c r="OY17" s="28">
        <f t="shared" si="264"/>
        <v>0.15527950310559005</v>
      </c>
      <c r="OZ17" s="29">
        <v>0</v>
      </c>
      <c r="PA17" s="28">
        <f t="shared" si="265"/>
        <v>0</v>
      </c>
      <c r="PB17" s="37">
        <v>0</v>
      </c>
      <c r="PC17" s="38">
        <f t="shared" si="266"/>
        <v>2</v>
      </c>
      <c r="PD17" s="39">
        <f t="shared" si="267"/>
        <v>9.5283468318246786E-2</v>
      </c>
      <c r="PE17" s="42"/>
      <c r="PF17" s="28"/>
      <c r="PG17" s="43"/>
      <c r="PH17" s="28"/>
      <c r="PI17" s="37"/>
      <c r="PJ17" s="29">
        <v>2</v>
      </c>
      <c r="PK17" s="39">
        <f t="shared" si="268"/>
        <v>0.10718113612004287</v>
      </c>
      <c r="PL17" s="42"/>
      <c r="PM17" s="28"/>
      <c r="PN17" s="43"/>
      <c r="PO17" s="28"/>
      <c r="PP17" s="37"/>
      <c r="PQ17" s="29">
        <v>1</v>
      </c>
      <c r="PR17" s="39">
        <f t="shared" si="269"/>
        <v>5.6657223796033988E-2</v>
      </c>
      <c r="PS17" s="42"/>
      <c r="PT17" s="28"/>
      <c r="PU17" s="43"/>
      <c r="PV17" s="28"/>
      <c r="PW17" s="37"/>
      <c r="PX17" s="29">
        <v>0</v>
      </c>
      <c r="PY17" s="39">
        <f t="shared" si="270"/>
        <v>0</v>
      </c>
      <c r="PZ17" s="42"/>
      <c r="QA17" s="28"/>
      <c r="QB17" s="43"/>
      <c r="QC17" s="28"/>
      <c r="QD17" s="37"/>
      <c r="QE17" s="29">
        <v>0</v>
      </c>
      <c r="QF17" s="39">
        <f t="shared" si="271"/>
        <v>0</v>
      </c>
      <c r="QG17" s="42"/>
      <c r="QH17" s="28"/>
      <c r="QI17" s="43"/>
      <c r="QJ17" s="28"/>
      <c r="QK17" s="37"/>
      <c r="QL17" s="29">
        <v>0</v>
      </c>
      <c r="QM17" s="39">
        <f t="shared" si="272"/>
        <v>0</v>
      </c>
      <c r="QN17" s="42"/>
      <c r="QO17" s="28"/>
      <c r="QP17" s="43"/>
      <c r="QQ17" s="28"/>
      <c r="QR17" s="37"/>
      <c r="QS17" s="29">
        <v>0</v>
      </c>
      <c r="QT17" s="39">
        <f t="shared" si="273"/>
        <v>0</v>
      </c>
      <c r="QU17" s="42"/>
      <c r="QV17" s="28"/>
      <c r="QW17" s="43"/>
      <c r="QX17" s="28"/>
      <c r="QY17" s="37"/>
      <c r="QZ17" s="29">
        <v>0</v>
      </c>
      <c r="RA17" s="39">
        <f t="shared" si="274"/>
        <v>0</v>
      </c>
      <c r="RB17" s="42"/>
      <c r="RC17" s="28"/>
      <c r="RD17" s="43"/>
      <c r="RE17" s="28"/>
      <c r="RF17" s="37"/>
      <c r="RG17" s="29">
        <v>0</v>
      </c>
      <c r="RH17" s="39">
        <f t="shared" si="275"/>
        <v>0</v>
      </c>
      <c r="RI17" s="42"/>
      <c r="RJ17" s="28"/>
      <c r="RK17" s="43"/>
      <c r="RL17" s="28"/>
      <c r="RM17" s="37"/>
      <c r="RN17" s="29">
        <v>0</v>
      </c>
      <c r="RO17" s="39">
        <f t="shared" si="276"/>
        <v>0</v>
      </c>
      <c r="RP17" s="42"/>
      <c r="RQ17" s="28"/>
      <c r="RR17" s="43"/>
      <c r="RS17" s="28"/>
      <c r="RT17" s="37"/>
      <c r="RU17" s="29">
        <v>0</v>
      </c>
      <c r="RV17" s="39">
        <f t="shared" si="277"/>
        <v>0</v>
      </c>
      <c r="RW17" s="42"/>
      <c r="RX17" s="28"/>
      <c r="RY17" s="43"/>
      <c r="RZ17" s="28"/>
      <c r="SA17" s="37"/>
      <c r="SB17" s="29">
        <v>0</v>
      </c>
      <c r="SC17" s="39">
        <f t="shared" si="278"/>
        <v>0</v>
      </c>
      <c r="SD17" s="42"/>
      <c r="SE17" s="28"/>
      <c r="SF17" s="43"/>
      <c r="SG17" s="28"/>
      <c r="SH17" s="37"/>
      <c r="SI17" s="29">
        <v>0</v>
      </c>
      <c r="SJ17" s="39">
        <f t="shared" si="279"/>
        <v>0</v>
      </c>
      <c r="SK17" s="42"/>
      <c r="SL17" s="28"/>
      <c r="SM17" s="43"/>
      <c r="SN17" s="28"/>
      <c r="SO17" s="37"/>
      <c r="SP17" s="29">
        <v>0</v>
      </c>
      <c r="SQ17" s="39">
        <f t="shared" si="280"/>
        <v>0</v>
      </c>
    </row>
    <row r="18" spans="1:511" x14ac:dyDescent="0.3">
      <c r="A18" s="26" t="s">
        <v>67</v>
      </c>
      <c r="B18" s="27">
        <v>616540</v>
      </c>
      <c r="C18" s="28">
        <f t="shared" si="0"/>
        <v>7.1848714719791875</v>
      </c>
      <c r="D18" s="29">
        <v>619179</v>
      </c>
      <c r="E18" s="28">
        <f t="shared" si="1"/>
        <v>7.116119073535379</v>
      </c>
      <c r="F18" s="29">
        <f t="shared" si="2"/>
        <v>1235719</v>
      </c>
      <c r="G18" s="30">
        <f t="shared" si="3"/>
        <v>7.1502565969317615</v>
      </c>
      <c r="H18" s="31">
        <v>9</v>
      </c>
      <c r="I18" s="32">
        <f t="shared" si="4"/>
        <v>0.27214998488055642</v>
      </c>
      <c r="J18" s="31">
        <v>14</v>
      </c>
      <c r="K18" s="32">
        <f t="shared" si="5"/>
        <v>0.52180395080134179</v>
      </c>
      <c r="L18" s="33">
        <f t="shared" si="6"/>
        <v>0</v>
      </c>
      <c r="M18" s="34">
        <f t="shared" si="7"/>
        <v>23</v>
      </c>
      <c r="N18" s="35">
        <f t="shared" si="8"/>
        <v>0.38397328881469117</v>
      </c>
      <c r="O18" s="31">
        <v>9</v>
      </c>
      <c r="P18" s="32">
        <f t="shared" si="9"/>
        <v>0.27297543221110104</v>
      </c>
      <c r="Q18" s="31">
        <v>14</v>
      </c>
      <c r="R18" s="32">
        <f t="shared" si="10"/>
        <v>0.5223880597014926</v>
      </c>
      <c r="S18" s="33">
        <f t="shared" si="11"/>
        <v>0</v>
      </c>
      <c r="T18" s="34">
        <f t="shared" si="12"/>
        <v>23</v>
      </c>
      <c r="U18" s="35">
        <f t="shared" si="13"/>
        <v>0.38480843232390827</v>
      </c>
      <c r="V18" s="31">
        <v>9</v>
      </c>
      <c r="W18" s="32">
        <f t="shared" si="14"/>
        <v>0.27347310847766637</v>
      </c>
      <c r="X18" s="31">
        <v>14</v>
      </c>
      <c r="Y18" s="32">
        <f t="shared" si="15"/>
        <v>0.52316890881913303</v>
      </c>
      <c r="Z18" s="33">
        <f t="shared" si="16"/>
        <v>0</v>
      </c>
      <c r="AA18" s="34">
        <f t="shared" si="17"/>
        <v>23</v>
      </c>
      <c r="AB18" s="35">
        <f t="shared" si="18"/>
        <v>0.3854533266297972</v>
      </c>
      <c r="AC18" s="31">
        <v>9</v>
      </c>
      <c r="AD18" s="32">
        <f t="shared" si="19"/>
        <v>0.27363940407418669</v>
      </c>
      <c r="AE18" s="31">
        <v>14</v>
      </c>
      <c r="AF18" s="32">
        <f t="shared" si="20"/>
        <v>0.52375607931163481</v>
      </c>
      <c r="AG18" s="33">
        <f t="shared" si="21"/>
        <v>0</v>
      </c>
      <c r="AH18" s="34">
        <f t="shared" si="22"/>
        <v>23</v>
      </c>
      <c r="AI18" s="35">
        <f t="shared" si="23"/>
        <v>0.38577658503857765</v>
      </c>
      <c r="AJ18" s="31">
        <v>9</v>
      </c>
      <c r="AK18" s="32">
        <f t="shared" si="24"/>
        <v>0.27405602923264311</v>
      </c>
      <c r="AL18" s="31">
        <v>14</v>
      </c>
      <c r="AM18" s="32">
        <f t="shared" si="25"/>
        <v>0.5239520958083832</v>
      </c>
      <c r="AN18" s="33">
        <f t="shared" si="26"/>
        <v>0</v>
      </c>
      <c r="AO18" s="34">
        <f t="shared" si="27"/>
        <v>23</v>
      </c>
      <c r="AP18" s="35">
        <f t="shared" si="28"/>
        <v>0.38616521155137673</v>
      </c>
      <c r="AQ18" s="31">
        <v>9</v>
      </c>
      <c r="AR18" s="32">
        <f t="shared" si="29"/>
        <v>0.27439024390243899</v>
      </c>
      <c r="AS18" s="31">
        <v>14</v>
      </c>
      <c r="AT18" s="32">
        <f t="shared" si="30"/>
        <v>0.52414825907899665</v>
      </c>
      <c r="AU18" s="33">
        <f t="shared" si="31"/>
        <v>0</v>
      </c>
      <c r="AV18" s="34">
        <f t="shared" si="32"/>
        <v>23</v>
      </c>
      <c r="AW18" s="35">
        <f t="shared" si="33"/>
        <v>0.38648966560241976</v>
      </c>
      <c r="AX18" s="31">
        <v>9</v>
      </c>
      <c r="AY18" s="32">
        <f t="shared" si="34"/>
        <v>0.27497708524289644</v>
      </c>
      <c r="AZ18" s="31">
        <v>14</v>
      </c>
      <c r="BA18" s="32">
        <f t="shared" si="35"/>
        <v>0.5267118133935289</v>
      </c>
      <c r="BB18" s="33">
        <f t="shared" si="36"/>
        <v>0</v>
      </c>
      <c r="BC18" s="34">
        <f t="shared" si="37"/>
        <v>23</v>
      </c>
      <c r="BD18" s="35">
        <f t="shared" si="38"/>
        <v>0.38779295228460631</v>
      </c>
      <c r="BE18" s="31">
        <v>9</v>
      </c>
      <c r="BF18" s="32">
        <f t="shared" si="39"/>
        <v>0.27615833077631174</v>
      </c>
      <c r="BG18" s="31">
        <v>14</v>
      </c>
      <c r="BH18" s="32">
        <f t="shared" si="40"/>
        <v>0.529500756429652</v>
      </c>
      <c r="BI18" s="33">
        <f t="shared" si="41"/>
        <v>0</v>
      </c>
      <c r="BJ18" s="34">
        <f t="shared" si="42"/>
        <v>23</v>
      </c>
      <c r="BK18" s="35">
        <f t="shared" si="43"/>
        <v>0.38963239031001184</v>
      </c>
      <c r="BL18" s="31">
        <v>9</v>
      </c>
      <c r="BM18" s="32">
        <f t="shared" si="44"/>
        <v>0.27726432532347506</v>
      </c>
      <c r="BN18" s="31">
        <v>14</v>
      </c>
      <c r="BO18" s="32">
        <f t="shared" si="45"/>
        <v>0.53333333333333333</v>
      </c>
      <c r="BP18" s="33">
        <f t="shared" si="46"/>
        <v>0</v>
      </c>
      <c r="BQ18" s="34">
        <f t="shared" si="47"/>
        <v>23</v>
      </c>
      <c r="BR18" s="35">
        <f t="shared" si="48"/>
        <v>0.39175608925225686</v>
      </c>
      <c r="BS18" s="31">
        <v>9</v>
      </c>
      <c r="BT18" s="32">
        <f t="shared" si="49"/>
        <v>0.27777777777777779</v>
      </c>
      <c r="BU18" s="31">
        <v>14</v>
      </c>
      <c r="BV18" s="32">
        <f t="shared" si="50"/>
        <v>0.53516819571865437</v>
      </c>
      <c r="BW18" s="33">
        <f t="shared" si="51"/>
        <v>0</v>
      </c>
      <c r="BX18" s="34">
        <f t="shared" si="52"/>
        <v>23</v>
      </c>
      <c r="BY18" s="35">
        <f t="shared" si="53"/>
        <v>0.39275956284153007</v>
      </c>
      <c r="BZ18" s="31">
        <v>9</v>
      </c>
      <c r="CA18" s="32">
        <f t="shared" si="54"/>
        <v>0.27898326100433973</v>
      </c>
      <c r="CB18" s="31">
        <v>14</v>
      </c>
      <c r="CC18" s="32">
        <f t="shared" si="55"/>
        <v>0.53763440860215062</v>
      </c>
      <c r="CD18" s="33">
        <f t="shared" si="56"/>
        <v>0</v>
      </c>
      <c r="CE18" s="34">
        <f t="shared" si="57"/>
        <v>23</v>
      </c>
      <c r="CF18" s="35">
        <f t="shared" si="58"/>
        <v>0.39451114922813035</v>
      </c>
      <c r="CG18" s="31">
        <v>9</v>
      </c>
      <c r="CH18" s="32">
        <f t="shared" si="59"/>
        <v>0.27941633033219498</v>
      </c>
      <c r="CI18" s="31">
        <v>14</v>
      </c>
      <c r="CJ18" s="32">
        <f t="shared" si="60"/>
        <v>0.5382545174932718</v>
      </c>
      <c r="CK18" s="33">
        <f t="shared" si="61"/>
        <v>0</v>
      </c>
      <c r="CL18" s="34">
        <f t="shared" si="62"/>
        <v>23</v>
      </c>
      <c r="CM18" s="35">
        <f t="shared" si="63"/>
        <v>0.39505324630711097</v>
      </c>
      <c r="CN18" s="31">
        <v>9</v>
      </c>
      <c r="CO18" s="32">
        <f t="shared" si="64"/>
        <v>0.27976375505129003</v>
      </c>
      <c r="CP18" s="31">
        <v>14</v>
      </c>
      <c r="CQ18" s="32">
        <f t="shared" si="65"/>
        <v>0.53970701619121042</v>
      </c>
      <c r="CR18" s="33">
        <f t="shared" si="66"/>
        <v>0</v>
      </c>
      <c r="CS18" s="34">
        <f t="shared" si="67"/>
        <v>23</v>
      </c>
      <c r="CT18" s="35">
        <f t="shared" si="68"/>
        <v>0.39580106694200651</v>
      </c>
      <c r="CU18" s="31">
        <v>8</v>
      </c>
      <c r="CV18" s="32">
        <f t="shared" si="69"/>
        <v>0.24976584452076181</v>
      </c>
      <c r="CW18" s="31">
        <v>14</v>
      </c>
      <c r="CX18" s="32">
        <f t="shared" si="70"/>
        <v>0.5415860735009671</v>
      </c>
      <c r="CY18" s="33">
        <f t="shared" si="71"/>
        <v>0</v>
      </c>
      <c r="CZ18" s="34">
        <f t="shared" si="72"/>
        <v>22</v>
      </c>
      <c r="DA18" s="35">
        <f t="shared" si="73"/>
        <v>0.38009675190048375</v>
      </c>
      <c r="DB18" s="31">
        <v>8</v>
      </c>
      <c r="DC18" s="32">
        <f t="shared" si="74"/>
        <v>0.25039123630672927</v>
      </c>
      <c r="DD18" s="31">
        <v>14</v>
      </c>
      <c r="DE18" s="32">
        <f t="shared" si="75"/>
        <v>0.54263565891472865</v>
      </c>
      <c r="DF18" s="33">
        <f t="shared" si="76"/>
        <v>0</v>
      </c>
      <c r="DG18" s="34">
        <f t="shared" si="77"/>
        <v>22</v>
      </c>
      <c r="DH18" s="35">
        <f t="shared" si="78"/>
        <v>0.38095238095238093</v>
      </c>
      <c r="DI18" s="31">
        <v>8</v>
      </c>
      <c r="DJ18" s="32">
        <f t="shared" si="79"/>
        <v>0.25149324111914489</v>
      </c>
      <c r="DK18" s="31">
        <v>14</v>
      </c>
      <c r="DL18" s="32">
        <f t="shared" si="80"/>
        <v>0.54538371640046746</v>
      </c>
      <c r="DM18" s="33">
        <f t="shared" si="81"/>
        <v>0</v>
      </c>
      <c r="DN18" s="34">
        <f t="shared" si="82"/>
        <v>22</v>
      </c>
      <c r="DO18" s="35">
        <f t="shared" si="83"/>
        <v>0.3827418232428671</v>
      </c>
      <c r="DP18" s="31">
        <v>8</v>
      </c>
      <c r="DQ18" s="32">
        <f t="shared" si="84"/>
        <v>0.25260498894853173</v>
      </c>
      <c r="DR18" s="31">
        <v>14</v>
      </c>
      <c r="DS18" s="32">
        <f t="shared" si="85"/>
        <v>0.5494505494505495</v>
      </c>
      <c r="DT18" s="33">
        <f t="shared" si="86"/>
        <v>0</v>
      </c>
      <c r="DU18" s="34">
        <f t="shared" si="87"/>
        <v>22</v>
      </c>
      <c r="DV18" s="35">
        <f t="shared" si="88"/>
        <v>0.3849518810148731</v>
      </c>
      <c r="DW18" s="31">
        <v>8</v>
      </c>
      <c r="DX18" s="32">
        <f t="shared" si="89"/>
        <v>0.25316455696202533</v>
      </c>
      <c r="DY18" s="31">
        <v>14</v>
      </c>
      <c r="DZ18" s="32">
        <f t="shared" si="90"/>
        <v>0.55248618784530379</v>
      </c>
      <c r="EA18" s="33">
        <f t="shared" si="91"/>
        <v>0</v>
      </c>
      <c r="EB18" s="34">
        <f t="shared" si="92"/>
        <v>22</v>
      </c>
      <c r="EC18" s="35">
        <f t="shared" si="93"/>
        <v>0.38637161924833158</v>
      </c>
      <c r="ED18" s="31">
        <v>8</v>
      </c>
      <c r="EE18" s="32">
        <f t="shared" si="94"/>
        <v>0.2536461636017755</v>
      </c>
      <c r="EF18" s="31">
        <v>14</v>
      </c>
      <c r="EG18" s="32">
        <f t="shared" si="95"/>
        <v>0.55423594615993665</v>
      </c>
      <c r="EH18" s="33">
        <f t="shared" si="96"/>
        <v>0</v>
      </c>
      <c r="EI18" s="34">
        <f t="shared" si="97"/>
        <v>22</v>
      </c>
      <c r="EJ18" s="35">
        <f t="shared" si="98"/>
        <v>0.38732394366197181</v>
      </c>
      <c r="EK18" s="31">
        <v>8</v>
      </c>
      <c r="EL18" s="32">
        <f t="shared" si="99"/>
        <v>0.25412960609911056</v>
      </c>
      <c r="EM18" s="31">
        <v>14</v>
      </c>
      <c r="EN18" s="32">
        <f t="shared" si="100"/>
        <v>0.55511498810467885</v>
      </c>
      <c r="EO18" s="33">
        <f t="shared" si="101"/>
        <v>0</v>
      </c>
      <c r="EP18" s="34">
        <f t="shared" si="102"/>
        <v>22</v>
      </c>
      <c r="EQ18" s="35">
        <f t="shared" si="103"/>
        <v>0.38800705467372132</v>
      </c>
      <c r="ER18" s="31">
        <v>8</v>
      </c>
      <c r="ES18" s="32">
        <f t="shared" si="104"/>
        <v>0.2554278416347382</v>
      </c>
      <c r="ET18" s="31">
        <v>14</v>
      </c>
      <c r="EU18" s="32">
        <f t="shared" si="105"/>
        <v>0.55754679410593388</v>
      </c>
      <c r="EV18" s="33">
        <f t="shared" si="106"/>
        <v>0</v>
      </c>
      <c r="EW18" s="34">
        <f t="shared" si="107"/>
        <v>22</v>
      </c>
      <c r="EX18" s="35">
        <f t="shared" si="108"/>
        <v>0.38986354775828458</v>
      </c>
      <c r="EY18" s="31">
        <v>8</v>
      </c>
      <c r="EZ18" s="32">
        <f t="shared" si="109"/>
        <v>0.25723472668810288</v>
      </c>
      <c r="FA18" s="31">
        <v>13</v>
      </c>
      <c r="FB18" s="32">
        <f t="shared" si="110"/>
        <v>0.52419354838709686</v>
      </c>
      <c r="FC18" s="33">
        <f t="shared" si="111"/>
        <v>0</v>
      </c>
      <c r="FD18" s="34">
        <f t="shared" si="112"/>
        <v>21</v>
      </c>
      <c r="FE18" s="35">
        <f t="shared" si="113"/>
        <v>0.37567084078711988</v>
      </c>
      <c r="FF18" s="36">
        <v>7</v>
      </c>
      <c r="FG18" s="32">
        <f t="shared" si="114"/>
        <v>0.22624434389140274</v>
      </c>
      <c r="FH18" s="36">
        <v>13</v>
      </c>
      <c r="FI18" s="32">
        <f t="shared" si="115"/>
        <v>0.52674230145867096</v>
      </c>
      <c r="FJ18" s="33">
        <f t="shared" si="116"/>
        <v>0</v>
      </c>
      <c r="FK18" s="34">
        <f t="shared" si="117"/>
        <v>20</v>
      </c>
      <c r="FL18" s="35">
        <f t="shared" si="118"/>
        <v>0.35958288385472853</v>
      </c>
      <c r="FM18" s="36">
        <v>7</v>
      </c>
      <c r="FN18" s="32">
        <f t="shared" si="119"/>
        <v>0.2280130293159609</v>
      </c>
      <c r="FO18" s="36">
        <v>13</v>
      </c>
      <c r="FP18" s="32">
        <f t="shared" si="120"/>
        <v>0.53278688524590156</v>
      </c>
      <c r="FQ18" s="33">
        <f t="shared" si="121"/>
        <v>0</v>
      </c>
      <c r="FR18" s="34">
        <f t="shared" si="122"/>
        <v>20</v>
      </c>
      <c r="FS18" s="35">
        <f t="shared" si="123"/>
        <v>0.36297640653357532</v>
      </c>
      <c r="FT18" s="36">
        <v>7</v>
      </c>
      <c r="FU18" s="32">
        <f t="shared" si="124"/>
        <v>0.22996057818659657</v>
      </c>
      <c r="FV18" s="36">
        <v>13</v>
      </c>
      <c r="FW18" s="32">
        <f t="shared" si="125"/>
        <v>0.53897180762852404</v>
      </c>
      <c r="FX18" s="33">
        <f t="shared" si="126"/>
        <v>0</v>
      </c>
      <c r="FY18" s="34">
        <f t="shared" si="127"/>
        <v>20</v>
      </c>
      <c r="FZ18" s="35">
        <f t="shared" si="128"/>
        <v>0.36656891495601174</v>
      </c>
      <c r="GA18" s="36">
        <v>7</v>
      </c>
      <c r="GB18" s="32">
        <f t="shared" si="129"/>
        <v>0.23026315789473681</v>
      </c>
      <c r="GC18" s="36">
        <v>13</v>
      </c>
      <c r="GD18" s="32">
        <f t="shared" si="130"/>
        <v>0.54166666666666674</v>
      </c>
      <c r="GE18" s="33">
        <f t="shared" si="131"/>
        <v>0</v>
      </c>
      <c r="GF18" s="34">
        <f t="shared" si="132"/>
        <v>20</v>
      </c>
      <c r="GG18" s="35">
        <f t="shared" si="133"/>
        <v>0.36764705882352938</v>
      </c>
      <c r="GH18" s="36">
        <v>7</v>
      </c>
      <c r="GI18" s="32">
        <f t="shared" si="134"/>
        <v>0.23087071240105542</v>
      </c>
      <c r="GJ18" s="36">
        <v>12</v>
      </c>
      <c r="GK18" s="32">
        <f t="shared" si="135"/>
        <v>0.502092050209205</v>
      </c>
      <c r="GL18" s="33">
        <f t="shared" si="136"/>
        <v>0</v>
      </c>
      <c r="GM18" s="34">
        <f t="shared" si="137"/>
        <v>19</v>
      </c>
      <c r="GN18" s="35">
        <f t="shared" si="138"/>
        <v>0.35042419771302102</v>
      </c>
      <c r="GO18" s="36">
        <v>7</v>
      </c>
      <c r="GP18" s="32">
        <f t="shared" si="139"/>
        <v>0.23341113704568192</v>
      </c>
      <c r="GQ18" s="36">
        <v>12</v>
      </c>
      <c r="GR18" s="32">
        <f t="shared" si="140"/>
        <v>0.50955414012738853</v>
      </c>
      <c r="GS18" s="33">
        <f t="shared" si="141"/>
        <v>0</v>
      </c>
      <c r="GT18" s="34">
        <f t="shared" si="142"/>
        <v>19</v>
      </c>
      <c r="GU18" s="35">
        <f t="shared" si="143"/>
        <v>0.3546099290780142</v>
      </c>
      <c r="GV18" s="36">
        <v>7</v>
      </c>
      <c r="GW18" s="32">
        <f t="shared" si="144"/>
        <v>0.23553162853297444</v>
      </c>
      <c r="GX18" s="36">
        <v>12</v>
      </c>
      <c r="GY18" s="32">
        <f t="shared" si="145"/>
        <v>0.51835853131749465</v>
      </c>
      <c r="GZ18" s="33">
        <v>0</v>
      </c>
      <c r="HA18" s="34">
        <f t="shared" si="146"/>
        <v>19</v>
      </c>
      <c r="HB18" s="35">
        <f t="shared" si="147"/>
        <v>0.35937204463779082</v>
      </c>
      <c r="HC18" s="36">
        <v>6</v>
      </c>
      <c r="HD18" s="32">
        <f t="shared" si="148"/>
        <v>0.20484807101399793</v>
      </c>
      <c r="HE18" s="36">
        <v>11</v>
      </c>
      <c r="HF18" s="32">
        <f t="shared" si="149"/>
        <v>0.48372911169744942</v>
      </c>
      <c r="HG18" s="33">
        <v>0</v>
      </c>
      <c r="HH18" s="34">
        <f t="shared" si="150"/>
        <v>17</v>
      </c>
      <c r="HI18" s="35">
        <f t="shared" si="151"/>
        <v>0.32673457620603497</v>
      </c>
      <c r="HJ18" s="36">
        <v>6</v>
      </c>
      <c r="HK18" s="32">
        <f t="shared" si="152"/>
        <v>0.20611473720371004</v>
      </c>
      <c r="HL18" s="36">
        <v>11</v>
      </c>
      <c r="HM18" s="32">
        <f t="shared" si="153"/>
        <v>0.48758865248226951</v>
      </c>
      <c r="HN18" s="33">
        <v>0</v>
      </c>
      <c r="HO18" s="34">
        <f t="shared" si="154"/>
        <v>17</v>
      </c>
      <c r="HP18" s="35">
        <f t="shared" si="155"/>
        <v>0.32901103154635181</v>
      </c>
      <c r="HQ18" s="36">
        <v>6</v>
      </c>
      <c r="HR18" s="32">
        <f t="shared" si="156"/>
        <v>0.20905923344947736</v>
      </c>
      <c r="HS18" s="36">
        <v>11</v>
      </c>
      <c r="HT18" s="32">
        <f t="shared" si="157"/>
        <v>0.49751243781094528</v>
      </c>
      <c r="HU18" s="33">
        <v>0</v>
      </c>
      <c r="HV18" s="34">
        <f t="shared" si="158"/>
        <v>17</v>
      </c>
      <c r="HW18" s="35">
        <f t="shared" si="159"/>
        <v>0.3345798071245818</v>
      </c>
      <c r="HX18" s="36">
        <v>6</v>
      </c>
      <c r="HY18" s="32">
        <f t="shared" si="160"/>
        <v>0.2099370188943317</v>
      </c>
      <c r="HZ18" s="36">
        <v>11</v>
      </c>
      <c r="IA18" s="32">
        <f t="shared" si="161"/>
        <v>0.50068274920345934</v>
      </c>
      <c r="IB18" s="33">
        <v>0</v>
      </c>
      <c r="IC18" s="34">
        <f t="shared" si="162"/>
        <v>17</v>
      </c>
      <c r="ID18" s="35">
        <f t="shared" si="163"/>
        <v>0.33630069238377847</v>
      </c>
      <c r="IE18" s="36">
        <v>6</v>
      </c>
      <c r="IF18" s="32">
        <f t="shared" si="164"/>
        <v>0.21238938053097348</v>
      </c>
      <c r="IG18" s="36">
        <v>11</v>
      </c>
      <c r="IH18" s="32">
        <f t="shared" si="165"/>
        <v>0.50902360018509951</v>
      </c>
      <c r="II18" s="33">
        <v>0</v>
      </c>
      <c r="IJ18" s="34">
        <f t="shared" si="166"/>
        <v>17</v>
      </c>
      <c r="IK18" s="35">
        <f t="shared" si="167"/>
        <v>0.34095467308463701</v>
      </c>
      <c r="IL18" s="36">
        <v>6</v>
      </c>
      <c r="IM18" s="32">
        <f t="shared" si="168"/>
        <v>0.21590500179920835</v>
      </c>
      <c r="IN18" s="36">
        <v>11</v>
      </c>
      <c r="IO18" s="32">
        <f t="shared" si="169"/>
        <v>0.52058684335068617</v>
      </c>
      <c r="IP18" s="33">
        <v>0</v>
      </c>
      <c r="IQ18" s="34">
        <f t="shared" si="170"/>
        <v>17</v>
      </c>
      <c r="IR18" s="35">
        <f t="shared" si="171"/>
        <v>0.34750613246116108</v>
      </c>
      <c r="IS18" s="36">
        <v>5</v>
      </c>
      <c r="IT18" s="32">
        <f t="shared" si="172"/>
        <v>0.1836210062431142</v>
      </c>
      <c r="IU18" s="36">
        <v>11</v>
      </c>
      <c r="IV18" s="32">
        <f t="shared" si="173"/>
        <v>0.53114437469821341</v>
      </c>
      <c r="IW18" s="33">
        <v>0</v>
      </c>
      <c r="IX18" s="34">
        <f t="shared" si="174"/>
        <v>16</v>
      </c>
      <c r="IY18" s="35">
        <f t="shared" si="175"/>
        <v>0.3337505214851898</v>
      </c>
      <c r="IZ18" s="36">
        <v>5</v>
      </c>
      <c r="JA18" s="32">
        <f t="shared" si="176"/>
        <v>0.18587360594795538</v>
      </c>
      <c r="JB18" s="36">
        <v>10</v>
      </c>
      <c r="JC18" s="32">
        <f t="shared" si="177"/>
        <v>0.49504950495049505</v>
      </c>
      <c r="JD18" s="33">
        <v>0</v>
      </c>
      <c r="JE18" s="34">
        <f t="shared" si="178"/>
        <v>15</v>
      </c>
      <c r="JF18" s="35">
        <f t="shared" si="179"/>
        <v>0.31847133757961787</v>
      </c>
      <c r="JG18" s="36">
        <v>5</v>
      </c>
      <c r="JH18" s="32">
        <f t="shared" si="180"/>
        <v>0.19083969465648853</v>
      </c>
      <c r="JI18" s="36">
        <v>10</v>
      </c>
      <c r="JJ18" s="32">
        <f t="shared" si="181"/>
        <v>0.51413881748071977</v>
      </c>
      <c r="JK18" s="33">
        <v>0</v>
      </c>
      <c r="JL18" s="34">
        <f t="shared" si="182"/>
        <v>15</v>
      </c>
      <c r="JM18" s="35">
        <f t="shared" si="183"/>
        <v>0.32858707557502737</v>
      </c>
      <c r="JN18" s="36">
        <v>5</v>
      </c>
      <c r="JO18" s="32">
        <f t="shared" si="184"/>
        <v>0.19260400616332821</v>
      </c>
      <c r="JP18" s="36">
        <v>10</v>
      </c>
      <c r="JQ18" s="32">
        <f t="shared" si="185"/>
        <v>0.52056220718375845</v>
      </c>
      <c r="JR18" s="33">
        <v>0</v>
      </c>
      <c r="JS18" s="34">
        <f t="shared" si="186"/>
        <v>15</v>
      </c>
      <c r="JT18" s="35">
        <f t="shared" si="187"/>
        <v>0.33207881337170692</v>
      </c>
      <c r="JU18" s="36">
        <v>5</v>
      </c>
      <c r="JV18" s="32">
        <f t="shared" si="188"/>
        <v>0.19425019425019424</v>
      </c>
      <c r="JW18" s="36">
        <v>10</v>
      </c>
      <c r="JX18" s="32">
        <f t="shared" si="189"/>
        <v>0.52631578947368418</v>
      </c>
      <c r="JY18" s="33">
        <v>0</v>
      </c>
      <c r="JZ18" s="34">
        <f t="shared" si="190"/>
        <v>15</v>
      </c>
      <c r="KA18" s="35">
        <f t="shared" si="191"/>
        <v>0.33527045149754137</v>
      </c>
      <c r="KB18" s="36">
        <v>5</v>
      </c>
      <c r="KC18" s="32">
        <f t="shared" si="192"/>
        <v>0.19638648860958366</v>
      </c>
      <c r="KD18" s="36">
        <v>10</v>
      </c>
      <c r="KE18" s="32">
        <f t="shared" si="193"/>
        <v>0.53705692803437166</v>
      </c>
      <c r="KF18" s="33">
        <v>0</v>
      </c>
      <c r="KG18" s="34">
        <f t="shared" si="194"/>
        <v>15</v>
      </c>
      <c r="KH18" s="35">
        <f t="shared" si="195"/>
        <v>0.34029038112522686</v>
      </c>
      <c r="KI18" s="45">
        <v>5</v>
      </c>
      <c r="KJ18" s="32">
        <f t="shared" si="196"/>
        <v>0.20145044319097499</v>
      </c>
      <c r="KK18" s="36">
        <v>10</v>
      </c>
      <c r="KL18" s="32">
        <f t="shared" si="197"/>
        <v>0.55370985603543743</v>
      </c>
      <c r="KM18" s="33">
        <v>0</v>
      </c>
      <c r="KN18" s="34">
        <f t="shared" si="198"/>
        <v>15</v>
      </c>
      <c r="KO18" s="35">
        <f t="shared" si="199"/>
        <v>0.34981343283582089</v>
      </c>
      <c r="KP18" s="36">
        <v>4</v>
      </c>
      <c r="KQ18" s="32">
        <f t="shared" si="200"/>
        <v>0.16556291390728478</v>
      </c>
      <c r="KR18" s="36">
        <v>10</v>
      </c>
      <c r="KS18" s="28">
        <f t="shared" si="201"/>
        <v>0.56818181818181823</v>
      </c>
      <c r="KT18" s="37">
        <v>0</v>
      </c>
      <c r="KU18" s="38">
        <f t="shared" si="202"/>
        <v>14</v>
      </c>
      <c r="KV18" s="39">
        <f t="shared" si="203"/>
        <v>0.33524904214559387</v>
      </c>
      <c r="KW18" s="40">
        <v>4</v>
      </c>
      <c r="KX18" s="28">
        <f t="shared" si="204"/>
        <v>0.16927634363097757</v>
      </c>
      <c r="KY18" s="40">
        <v>10</v>
      </c>
      <c r="KZ18" s="28">
        <f t="shared" si="205"/>
        <v>0.59171597633136097</v>
      </c>
      <c r="LA18" s="37">
        <v>0</v>
      </c>
      <c r="LB18" s="38">
        <f t="shared" si="206"/>
        <v>14</v>
      </c>
      <c r="LC18" s="39">
        <f t="shared" si="207"/>
        <v>0.34542314335060448</v>
      </c>
      <c r="LD18" s="40">
        <v>3</v>
      </c>
      <c r="LE18" s="28">
        <f t="shared" si="208"/>
        <v>0.13049151805132667</v>
      </c>
      <c r="LF18" s="40">
        <v>8</v>
      </c>
      <c r="LG18" s="28">
        <f t="shared" si="209"/>
        <v>0.49504950495049505</v>
      </c>
      <c r="LH18" s="37">
        <v>0</v>
      </c>
      <c r="LI18" s="38">
        <f t="shared" si="210"/>
        <v>11</v>
      </c>
      <c r="LJ18" s="39">
        <f t="shared" si="211"/>
        <v>0.28097062579821197</v>
      </c>
      <c r="LK18" s="40">
        <v>3</v>
      </c>
      <c r="LL18" s="28">
        <f t="shared" si="212"/>
        <v>0.13593112822836431</v>
      </c>
      <c r="LM18" s="40">
        <v>6</v>
      </c>
      <c r="LN18" s="28">
        <f t="shared" si="213"/>
        <v>0.38885288399222295</v>
      </c>
      <c r="LO18" s="37">
        <v>0</v>
      </c>
      <c r="LP18" s="38">
        <f t="shared" si="214"/>
        <v>9</v>
      </c>
      <c r="LQ18" s="39">
        <f t="shared" si="215"/>
        <v>0.24</v>
      </c>
      <c r="LR18" s="41">
        <v>3</v>
      </c>
      <c r="LS18" s="28">
        <f t="shared" si="216"/>
        <v>0.13831258644536654</v>
      </c>
      <c r="LT18" s="40">
        <v>6</v>
      </c>
      <c r="LU18" s="28">
        <f t="shared" si="217"/>
        <v>0.39630118890356669</v>
      </c>
      <c r="LV18" s="37">
        <v>0</v>
      </c>
      <c r="LW18" s="38">
        <f t="shared" si="218"/>
        <v>9</v>
      </c>
      <c r="LX18" s="39">
        <f t="shared" si="219"/>
        <v>0.24436600597339125</v>
      </c>
      <c r="LY18" s="42">
        <v>3</v>
      </c>
      <c r="LZ18" s="28">
        <f t="shared" si="220"/>
        <v>0.14111006585136407</v>
      </c>
      <c r="MA18" s="43">
        <v>6</v>
      </c>
      <c r="MB18" s="28">
        <f t="shared" si="221"/>
        <v>0.40705563093622793</v>
      </c>
      <c r="MC18" s="37">
        <v>0</v>
      </c>
      <c r="MD18" s="38">
        <f t="shared" si="222"/>
        <v>9</v>
      </c>
      <c r="ME18" s="39">
        <f t="shared" si="223"/>
        <v>0.25</v>
      </c>
      <c r="MF18" s="40">
        <v>3</v>
      </c>
      <c r="MG18" s="28">
        <f t="shared" si="224"/>
        <v>0.14605647517039921</v>
      </c>
      <c r="MH18" s="40">
        <v>6</v>
      </c>
      <c r="MI18" s="28">
        <f t="shared" si="225"/>
        <v>0.42735042735042739</v>
      </c>
      <c r="MJ18" s="37">
        <v>0</v>
      </c>
      <c r="MK18" s="38">
        <f t="shared" si="226"/>
        <v>9</v>
      </c>
      <c r="ML18" s="39">
        <f t="shared" si="227"/>
        <v>0.26026604973973394</v>
      </c>
      <c r="MM18" s="40">
        <v>3</v>
      </c>
      <c r="MN18" s="28">
        <f t="shared" si="228"/>
        <v>0.15166835187057634</v>
      </c>
      <c r="MO18" s="40">
        <v>5</v>
      </c>
      <c r="MP18" s="28">
        <f t="shared" si="229"/>
        <v>0.37425149700598803</v>
      </c>
      <c r="MQ18" s="37">
        <v>0</v>
      </c>
      <c r="MR18" s="38">
        <f t="shared" si="230"/>
        <v>8</v>
      </c>
      <c r="MS18" s="39">
        <f t="shared" si="231"/>
        <v>0.24140012070006037</v>
      </c>
      <c r="MT18" s="40">
        <v>3</v>
      </c>
      <c r="MU18" s="28">
        <f t="shared" si="232"/>
        <v>0.15864621893178213</v>
      </c>
      <c r="MV18" s="40">
        <v>5</v>
      </c>
      <c r="MW18" s="28">
        <f t="shared" si="233"/>
        <v>0.40257648953301123</v>
      </c>
      <c r="MX18" s="37">
        <v>0</v>
      </c>
      <c r="MY18" s="38">
        <f t="shared" si="234"/>
        <v>8</v>
      </c>
      <c r="MZ18" s="39">
        <f t="shared" si="235"/>
        <v>0.25534631343759973</v>
      </c>
      <c r="NA18" s="40">
        <v>2</v>
      </c>
      <c r="NB18" s="28">
        <f t="shared" si="236"/>
        <v>0.11229646266142618</v>
      </c>
      <c r="NC18" s="40">
        <v>5</v>
      </c>
      <c r="ND18" s="28">
        <f t="shared" si="237"/>
        <v>0.42992261392949271</v>
      </c>
      <c r="NE18" s="37">
        <v>0</v>
      </c>
      <c r="NF18" s="38">
        <f t="shared" si="238"/>
        <v>7</v>
      </c>
      <c r="NG18" s="39">
        <f t="shared" si="239"/>
        <v>0.23777173913043481</v>
      </c>
      <c r="NH18" s="40">
        <v>2</v>
      </c>
      <c r="NI18" s="28">
        <f t="shared" si="240"/>
        <v>0.11750881316098707</v>
      </c>
      <c r="NJ18" s="40">
        <v>5</v>
      </c>
      <c r="NK18" s="28">
        <f t="shared" si="241"/>
        <v>0.44682752457551383</v>
      </c>
      <c r="NL18" s="37">
        <v>0</v>
      </c>
      <c r="NM18" s="38">
        <f t="shared" si="242"/>
        <v>7</v>
      </c>
      <c r="NN18" s="39">
        <f t="shared" si="243"/>
        <v>0.24813895781637718</v>
      </c>
      <c r="NO18" s="40">
        <v>2</v>
      </c>
      <c r="NP18" s="28">
        <f t="shared" si="244"/>
        <v>0.12121212121212122</v>
      </c>
      <c r="NQ18" s="40">
        <v>5</v>
      </c>
      <c r="NR18" s="28">
        <f t="shared" si="245"/>
        <v>0.46082949308755761</v>
      </c>
      <c r="NS18" s="37">
        <v>0</v>
      </c>
      <c r="NT18" s="38">
        <f t="shared" si="246"/>
        <v>7</v>
      </c>
      <c r="NU18" s="39">
        <f t="shared" si="247"/>
        <v>0.25594149908592323</v>
      </c>
      <c r="NV18" s="40">
        <v>2</v>
      </c>
      <c r="NW18" s="28">
        <f t="shared" si="248"/>
        <v>0.12523481527864747</v>
      </c>
      <c r="NX18" s="40">
        <v>5</v>
      </c>
      <c r="NY18" s="28">
        <f t="shared" si="249"/>
        <v>0.47892720306513409</v>
      </c>
      <c r="NZ18" s="37">
        <v>0</v>
      </c>
      <c r="OA18" s="38">
        <f t="shared" si="250"/>
        <v>7</v>
      </c>
      <c r="OB18" s="39">
        <f t="shared" si="251"/>
        <v>0.26505111700113593</v>
      </c>
      <c r="OC18" s="40">
        <v>2</v>
      </c>
      <c r="OD18" s="28">
        <f t="shared" si="252"/>
        <v>0.13089005235602094</v>
      </c>
      <c r="OE18" s="40">
        <v>5</v>
      </c>
      <c r="OF18" s="28">
        <f t="shared" si="253"/>
        <v>0.509683995922528</v>
      </c>
      <c r="OG18" s="37">
        <v>0</v>
      </c>
      <c r="OH18" s="38">
        <f t="shared" si="254"/>
        <v>7</v>
      </c>
      <c r="OI18" s="39">
        <f t="shared" si="255"/>
        <v>0.27899561578318055</v>
      </c>
      <c r="OJ18" s="27">
        <v>2</v>
      </c>
      <c r="OK18" s="28">
        <f t="shared" si="256"/>
        <v>0.13642564802182811</v>
      </c>
      <c r="OL18" s="29">
        <v>5</v>
      </c>
      <c r="OM18" s="28">
        <f t="shared" si="257"/>
        <v>0.53879310344827591</v>
      </c>
      <c r="ON18" s="37">
        <v>0</v>
      </c>
      <c r="OO18" s="38">
        <f t="shared" si="258"/>
        <v>7</v>
      </c>
      <c r="OP18" s="39">
        <f t="shared" si="259"/>
        <v>0.29239766081871343</v>
      </c>
      <c r="OQ18" s="27">
        <v>2</v>
      </c>
      <c r="OR18" s="28">
        <f t="shared" si="260"/>
        <v>0.14471780028943559</v>
      </c>
      <c r="OS18" s="29">
        <v>4</v>
      </c>
      <c r="OT18" s="28">
        <f t="shared" si="261"/>
        <v>0.46296296296296291</v>
      </c>
      <c r="OU18" s="37">
        <v>0</v>
      </c>
      <c r="OV18" s="38">
        <f t="shared" si="262"/>
        <v>6</v>
      </c>
      <c r="OW18" s="28">
        <f t="shared" si="263"/>
        <v>0.26714158504007124</v>
      </c>
      <c r="OX18" s="44">
        <v>2</v>
      </c>
      <c r="OY18" s="28">
        <f t="shared" si="264"/>
        <v>0.15527950310559005</v>
      </c>
      <c r="OZ18" s="29">
        <v>4</v>
      </c>
      <c r="PA18" s="28">
        <f t="shared" si="265"/>
        <v>0.49321824907521578</v>
      </c>
      <c r="PB18" s="37">
        <v>0</v>
      </c>
      <c r="PC18" s="38">
        <f t="shared" si="266"/>
        <v>6</v>
      </c>
      <c r="PD18" s="39">
        <f t="shared" si="267"/>
        <v>0.28585040495474034</v>
      </c>
      <c r="PE18" s="42"/>
      <c r="PF18" s="28"/>
      <c r="PG18" s="43"/>
      <c r="PH18" s="28"/>
      <c r="PI18" s="37"/>
      <c r="PJ18" s="29">
        <v>5</v>
      </c>
      <c r="PK18" s="39">
        <f t="shared" si="268"/>
        <v>0.26795284030010719</v>
      </c>
      <c r="PL18" s="42"/>
      <c r="PM18" s="28"/>
      <c r="PN18" s="43"/>
      <c r="PO18" s="28"/>
      <c r="PP18" s="37"/>
      <c r="PQ18" s="29">
        <v>5</v>
      </c>
      <c r="PR18" s="39">
        <f t="shared" si="269"/>
        <v>0.28328611898016998</v>
      </c>
      <c r="PS18" s="42"/>
      <c r="PT18" s="28"/>
      <c r="PU18" s="43"/>
      <c r="PV18" s="28"/>
      <c r="PW18" s="37"/>
      <c r="PX18" s="29">
        <v>5</v>
      </c>
      <c r="PY18" s="39">
        <f t="shared" si="270"/>
        <v>0.30284675953967294</v>
      </c>
      <c r="PZ18" s="42"/>
      <c r="QA18" s="28"/>
      <c r="QB18" s="43"/>
      <c r="QC18" s="28"/>
      <c r="QD18" s="37"/>
      <c r="QE18" s="29">
        <v>1</v>
      </c>
      <c r="QF18" s="39">
        <f t="shared" si="271"/>
        <v>7.4682598954443624E-2</v>
      </c>
      <c r="QG18" s="42"/>
      <c r="QH18" s="28"/>
      <c r="QI18" s="43"/>
      <c r="QJ18" s="28"/>
      <c r="QK18" s="37"/>
      <c r="QL18" s="29">
        <v>1</v>
      </c>
      <c r="QM18" s="39">
        <f t="shared" si="272"/>
        <v>8.525149190110827E-2</v>
      </c>
      <c r="QN18" s="42"/>
      <c r="QO18" s="28"/>
      <c r="QP18" s="43"/>
      <c r="QQ18" s="28"/>
      <c r="QR18" s="37"/>
      <c r="QS18" s="29">
        <v>1</v>
      </c>
      <c r="QT18" s="39">
        <f t="shared" si="273"/>
        <v>9.6246390760346495E-2</v>
      </c>
      <c r="QU18" s="42"/>
      <c r="QV18" s="28"/>
      <c r="QW18" s="43"/>
      <c r="QX18" s="28"/>
      <c r="QY18" s="37"/>
      <c r="QZ18" s="29">
        <v>0</v>
      </c>
      <c r="RA18" s="39">
        <f t="shared" si="274"/>
        <v>0</v>
      </c>
      <c r="RB18" s="42"/>
      <c r="RC18" s="28"/>
      <c r="RD18" s="43"/>
      <c r="RE18" s="28"/>
      <c r="RF18" s="37"/>
      <c r="RG18" s="29">
        <v>0</v>
      </c>
      <c r="RH18" s="39">
        <f t="shared" si="275"/>
        <v>0</v>
      </c>
      <c r="RI18" s="42"/>
      <c r="RJ18" s="28"/>
      <c r="RK18" s="43"/>
      <c r="RL18" s="28"/>
      <c r="RM18" s="37"/>
      <c r="RN18" s="29">
        <v>0</v>
      </c>
      <c r="RO18" s="39">
        <f t="shared" si="276"/>
        <v>0</v>
      </c>
      <c r="RP18" s="42"/>
      <c r="RQ18" s="28"/>
      <c r="RR18" s="43"/>
      <c r="RS18" s="28"/>
      <c r="RT18" s="37"/>
      <c r="RU18" s="29">
        <v>0</v>
      </c>
      <c r="RV18" s="39">
        <f t="shared" si="277"/>
        <v>0</v>
      </c>
      <c r="RW18" s="42"/>
      <c r="RX18" s="28"/>
      <c r="RY18" s="43"/>
      <c r="RZ18" s="28"/>
      <c r="SA18" s="37"/>
      <c r="SB18" s="29">
        <v>0</v>
      </c>
      <c r="SC18" s="39">
        <f t="shared" si="278"/>
        <v>0</v>
      </c>
      <c r="SD18" s="42"/>
      <c r="SE18" s="28"/>
      <c r="SF18" s="43"/>
      <c r="SG18" s="28"/>
      <c r="SH18" s="37"/>
      <c r="SI18" s="29">
        <v>0</v>
      </c>
      <c r="SJ18" s="39">
        <f t="shared" si="279"/>
        <v>0</v>
      </c>
      <c r="SK18" s="42"/>
      <c r="SL18" s="28"/>
      <c r="SM18" s="43"/>
      <c r="SN18" s="28"/>
      <c r="SO18" s="37"/>
      <c r="SP18" s="29">
        <v>0</v>
      </c>
      <c r="SQ18" s="39">
        <f t="shared" si="280"/>
        <v>0</v>
      </c>
    </row>
    <row r="19" spans="1:511" x14ac:dyDescent="0.3">
      <c r="A19" s="26" t="s">
        <v>68</v>
      </c>
      <c r="B19" s="27">
        <v>641987</v>
      </c>
      <c r="C19" s="28">
        <f t="shared" si="0"/>
        <v>7.4814190185251608</v>
      </c>
      <c r="D19" s="29">
        <v>634869</v>
      </c>
      <c r="E19" s="28">
        <f t="shared" si="1"/>
        <v>7.296441578439083</v>
      </c>
      <c r="F19" s="29">
        <f t="shared" si="2"/>
        <v>1276856</v>
      </c>
      <c r="G19" s="30">
        <f t="shared" si="3"/>
        <v>7.3882881442560162</v>
      </c>
      <c r="H19" s="31">
        <v>27</v>
      </c>
      <c r="I19" s="32">
        <f t="shared" si="4"/>
        <v>0.81644995464166914</v>
      </c>
      <c r="J19" s="31">
        <v>20</v>
      </c>
      <c r="K19" s="32">
        <f t="shared" si="5"/>
        <v>0.74543421543048827</v>
      </c>
      <c r="L19" s="33">
        <f t="shared" si="6"/>
        <v>0</v>
      </c>
      <c r="M19" s="34">
        <f t="shared" si="7"/>
        <v>47</v>
      </c>
      <c r="N19" s="35">
        <f t="shared" si="8"/>
        <v>0.78464106844741233</v>
      </c>
      <c r="O19" s="31">
        <v>26</v>
      </c>
      <c r="P19" s="32">
        <f t="shared" si="9"/>
        <v>0.78859569305429178</v>
      </c>
      <c r="Q19" s="31">
        <v>20</v>
      </c>
      <c r="R19" s="32">
        <f t="shared" si="10"/>
        <v>0.74626865671641784</v>
      </c>
      <c r="S19" s="33">
        <f t="shared" si="11"/>
        <v>0</v>
      </c>
      <c r="T19" s="34">
        <f t="shared" si="12"/>
        <v>46</v>
      </c>
      <c r="U19" s="35">
        <f t="shared" si="13"/>
        <v>0.76961686464781653</v>
      </c>
      <c r="V19" s="31">
        <v>26</v>
      </c>
      <c r="W19" s="32">
        <f t="shared" si="14"/>
        <v>0.79003342449103608</v>
      </c>
      <c r="X19" s="31">
        <v>20</v>
      </c>
      <c r="Y19" s="32">
        <f t="shared" si="15"/>
        <v>0.74738415545590431</v>
      </c>
      <c r="Z19" s="33">
        <f t="shared" si="16"/>
        <v>0</v>
      </c>
      <c r="AA19" s="34">
        <f t="shared" si="17"/>
        <v>46</v>
      </c>
      <c r="AB19" s="35">
        <f t="shared" si="18"/>
        <v>0.7709066532595944</v>
      </c>
      <c r="AC19" s="31">
        <v>26</v>
      </c>
      <c r="AD19" s="32">
        <f t="shared" si="19"/>
        <v>0.79051383399209485</v>
      </c>
      <c r="AE19" s="31">
        <v>19</v>
      </c>
      <c r="AF19" s="32">
        <f t="shared" si="20"/>
        <v>0.71081182192293302</v>
      </c>
      <c r="AG19" s="33">
        <f t="shared" si="21"/>
        <v>0</v>
      </c>
      <c r="AH19" s="34">
        <f t="shared" si="22"/>
        <v>45</v>
      </c>
      <c r="AI19" s="35">
        <f t="shared" si="23"/>
        <v>0.75478027507547807</v>
      </c>
      <c r="AJ19" s="31">
        <v>26</v>
      </c>
      <c r="AK19" s="32">
        <f t="shared" si="24"/>
        <v>0.79171741778319116</v>
      </c>
      <c r="AL19" s="31">
        <v>19</v>
      </c>
      <c r="AM19" s="32">
        <f t="shared" si="25"/>
        <v>0.71107784431137722</v>
      </c>
      <c r="AN19" s="33">
        <f t="shared" si="26"/>
        <v>0</v>
      </c>
      <c r="AO19" s="34">
        <f t="shared" si="27"/>
        <v>45</v>
      </c>
      <c r="AP19" s="35">
        <f t="shared" si="28"/>
        <v>0.75554063129617199</v>
      </c>
      <c r="AQ19" s="31">
        <v>26</v>
      </c>
      <c r="AR19" s="32">
        <f t="shared" si="29"/>
        <v>0.79268292682926833</v>
      </c>
      <c r="AS19" s="31">
        <v>19</v>
      </c>
      <c r="AT19" s="32">
        <f t="shared" si="30"/>
        <v>0.71134406589292398</v>
      </c>
      <c r="AU19" s="33">
        <f t="shared" si="31"/>
        <v>0</v>
      </c>
      <c r="AV19" s="34">
        <f t="shared" si="32"/>
        <v>45</v>
      </c>
      <c r="AW19" s="35">
        <f t="shared" si="33"/>
        <v>0.75617543270038645</v>
      </c>
      <c r="AX19" s="31">
        <v>26</v>
      </c>
      <c r="AY19" s="32">
        <f t="shared" si="34"/>
        <v>0.79437824625725639</v>
      </c>
      <c r="AZ19" s="31">
        <v>19</v>
      </c>
      <c r="BA19" s="32">
        <f t="shared" si="35"/>
        <v>0.71482317531978934</v>
      </c>
      <c r="BB19" s="33">
        <f t="shared" si="36"/>
        <v>0</v>
      </c>
      <c r="BC19" s="34">
        <f t="shared" si="37"/>
        <v>45</v>
      </c>
      <c r="BD19" s="35">
        <f t="shared" si="38"/>
        <v>0.75872534142640369</v>
      </c>
      <c r="BE19" s="31">
        <v>26</v>
      </c>
      <c r="BF19" s="32">
        <f t="shared" si="39"/>
        <v>0.79779073335378947</v>
      </c>
      <c r="BG19" s="31">
        <v>19</v>
      </c>
      <c r="BH19" s="32">
        <f t="shared" si="40"/>
        <v>0.71860816944024208</v>
      </c>
      <c r="BI19" s="33">
        <f t="shared" si="41"/>
        <v>0</v>
      </c>
      <c r="BJ19" s="34">
        <f t="shared" si="42"/>
        <v>45</v>
      </c>
      <c r="BK19" s="35">
        <f t="shared" si="43"/>
        <v>0.76232424191089276</v>
      </c>
      <c r="BL19" s="31">
        <v>25</v>
      </c>
      <c r="BM19" s="32">
        <f t="shared" si="44"/>
        <v>0.77017868145409729</v>
      </c>
      <c r="BN19" s="31">
        <v>19</v>
      </c>
      <c r="BO19" s="32">
        <f t="shared" si="45"/>
        <v>0.72380952380952379</v>
      </c>
      <c r="BP19" s="33">
        <f t="shared" si="46"/>
        <v>0</v>
      </c>
      <c r="BQ19" s="34">
        <f t="shared" si="47"/>
        <v>44</v>
      </c>
      <c r="BR19" s="35">
        <f t="shared" si="48"/>
        <v>0.74944643161301305</v>
      </c>
      <c r="BS19" s="31">
        <v>25</v>
      </c>
      <c r="BT19" s="32">
        <f t="shared" si="49"/>
        <v>0.77160493827160492</v>
      </c>
      <c r="BU19" s="31">
        <v>19</v>
      </c>
      <c r="BV19" s="32">
        <f t="shared" si="50"/>
        <v>0.7262996941896025</v>
      </c>
      <c r="BW19" s="33">
        <f t="shared" si="51"/>
        <v>0</v>
      </c>
      <c r="BX19" s="34">
        <f t="shared" si="52"/>
        <v>44</v>
      </c>
      <c r="BY19" s="35">
        <f t="shared" si="53"/>
        <v>0.75136612021857918</v>
      </c>
      <c r="BZ19" s="31">
        <v>25</v>
      </c>
      <c r="CA19" s="32">
        <f t="shared" si="54"/>
        <v>0.77495350278983266</v>
      </c>
      <c r="CB19" s="31">
        <v>19</v>
      </c>
      <c r="CC19" s="32">
        <f t="shared" si="55"/>
        <v>0.72964669738863286</v>
      </c>
      <c r="CD19" s="33">
        <f t="shared" si="56"/>
        <v>0</v>
      </c>
      <c r="CE19" s="34">
        <f t="shared" si="57"/>
        <v>44</v>
      </c>
      <c r="CF19" s="35">
        <f t="shared" si="58"/>
        <v>0.75471698113207553</v>
      </c>
      <c r="CG19" s="31">
        <v>25</v>
      </c>
      <c r="CH19" s="32">
        <f t="shared" si="59"/>
        <v>0.77615647314498604</v>
      </c>
      <c r="CI19" s="31">
        <v>19</v>
      </c>
      <c r="CJ19" s="32">
        <f t="shared" si="60"/>
        <v>0.73048827374086889</v>
      </c>
      <c r="CK19" s="33">
        <f t="shared" si="61"/>
        <v>0</v>
      </c>
      <c r="CL19" s="34">
        <f t="shared" si="62"/>
        <v>44</v>
      </c>
      <c r="CM19" s="35">
        <f t="shared" si="63"/>
        <v>0.7557540364136035</v>
      </c>
      <c r="CN19" s="31">
        <v>25</v>
      </c>
      <c r="CO19" s="32">
        <f t="shared" si="64"/>
        <v>0.77712154180913895</v>
      </c>
      <c r="CP19" s="31">
        <v>19</v>
      </c>
      <c r="CQ19" s="32">
        <f t="shared" si="65"/>
        <v>0.73245952197378572</v>
      </c>
      <c r="CR19" s="33">
        <f t="shared" si="66"/>
        <v>0</v>
      </c>
      <c r="CS19" s="34">
        <f t="shared" si="67"/>
        <v>44</v>
      </c>
      <c r="CT19" s="35">
        <f t="shared" si="68"/>
        <v>0.75718464980209943</v>
      </c>
      <c r="CU19" s="31">
        <v>24</v>
      </c>
      <c r="CV19" s="32">
        <f t="shared" si="69"/>
        <v>0.74929753356228534</v>
      </c>
      <c r="CW19" s="31">
        <v>19</v>
      </c>
      <c r="CX19" s="32">
        <f t="shared" si="70"/>
        <v>0.73500967117988392</v>
      </c>
      <c r="CY19" s="33">
        <f t="shared" si="71"/>
        <v>0</v>
      </c>
      <c r="CZ19" s="34">
        <f t="shared" si="72"/>
        <v>43</v>
      </c>
      <c r="DA19" s="35">
        <f t="shared" si="73"/>
        <v>0.74291637871458194</v>
      </c>
      <c r="DB19" s="31">
        <v>24</v>
      </c>
      <c r="DC19" s="32">
        <f t="shared" si="74"/>
        <v>0.75117370892018775</v>
      </c>
      <c r="DD19" s="31">
        <v>19</v>
      </c>
      <c r="DE19" s="32">
        <f t="shared" si="75"/>
        <v>0.73643410852713176</v>
      </c>
      <c r="DF19" s="33">
        <f t="shared" si="76"/>
        <v>0</v>
      </c>
      <c r="DG19" s="34">
        <f t="shared" si="77"/>
        <v>43</v>
      </c>
      <c r="DH19" s="35">
        <f t="shared" si="78"/>
        <v>0.74458874458874458</v>
      </c>
      <c r="DI19" s="31">
        <v>24</v>
      </c>
      <c r="DJ19" s="32">
        <f t="shared" si="79"/>
        <v>0.75447972335743485</v>
      </c>
      <c r="DK19" s="31">
        <v>18</v>
      </c>
      <c r="DL19" s="32">
        <f t="shared" si="80"/>
        <v>0.70120763537202957</v>
      </c>
      <c r="DM19" s="33">
        <f t="shared" si="81"/>
        <v>0</v>
      </c>
      <c r="DN19" s="34">
        <f t="shared" si="82"/>
        <v>42</v>
      </c>
      <c r="DO19" s="35">
        <f t="shared" si="83"/>
        <v>0.73068893528183709</v>
      </c>
      <c r="DP19" s="31">
        <v>24</v>
      </c>
      <c r="DQ19" s="32">
        <f t="shared" si="84"/>
        <v>0.75781496684559524</v>
      </c>
      <c r="DR19" s="31">
        <v>18</v>
      </c>
      <c r="DS19" s="32">
        <f t="shared" si="85"/>
        <v>0.70643642072213508</v>
      </c>
      <c r="DT19" s="33">
        <f t="shared" si="86"/>
        <v>0</v>
      </c>
      <c r="DU19" s="34">
        <f t="shared" si="87"/>
        <v>42</v>
      </c>
      <c r="DV19" s="35">
        <f t="shared" si="88"/>
        <v>0.73490813648293962</v>
      </c>
      <c r="DW19" s="31">
        <v>24</v>
      </c>
      <c r="DX19" s="32">
        <f t="shared" si="89"/>
        <v>0.75949367088607589</v>
      </c>
      <c r="DY19" s="31">
        <v>18</v>
      </c>
      <c r="DZ19" s="32">
        <f t="shared" si="90"/>
        <v>0.71033938437253352</v>
      </c>
      <c r="EA19" s="33">
        <f t="shared" si="91"/>
        <v>0</v>
      </c>
      <c r="EB19" s="34">
        <f t="shared" si="92"/>
        <v>42</v>
      </c>
      <c r="EC19" s="35">
        <f t="shared" si="93"/>
        <v>0.7376185458377239</v>
      </c>
      <c r="ED19" s="31">
        <v>24</v>
      </c>
      <c r="EE19" s="32">
        <f t="shared" si="94"/>
        <v>0.76093849080532661</v>
      </c>
      <c r="EF19" s="31">
        <v>18</v>
      </c>
      <c r="EG19" s="32">
        <f t="shared" si="95"/>
        <v>0.71258907363420432</v>
      </c>
      <c r="EH19" s="33">
        <f t="shared" si="96"/>
        <v>0</v>
      </c>
      <c r="EI19" s="34">
        <f t="shared" si="97"/>
        <v>42</v>
      </c>
      <c r="EJ19" s="35">
        <f t="shared" si="98"/>
        <v>0.73943661971830987</v>
      </c>
      <c r="EK19" s="31">
        <v>24</v>
      </c>
      <c r="EL19" s="32">
        <f t="shared" si="99"/>
        <v>0.76238881829733163</v>
      </c>
      <c r="EM19" s="31">
        <v>18</v>
      </c>
      <c r="EN19" s="32">
        <f t="shared" si="100"/>
        <v>0.71371927042030137</v>
      </c>
      <c r="EO19" s="33">
        <f t="shared" si="101"/>
        <v>0</v>
      </c>
      <c r="EP19" s="34">
        <f t="shared" si="102"/>
        <v>42</v>
      </c>
      <c r="EQ19" s="35">
        <f t="shared" si="103"/>
        <v>0.74074074074074081</v>
      </c>
      <c r="ER19" s="31">
        <v>24</v>
      </c>
      <c r="ES19" s="32">
        <f t="shared" si="104"/>
        <v>0.76628352490421447</v>
      </c>
      <c r="ET19" s="31">
        <v>18</v>
      </c>
      <c r="EU19" s="32">
        <f t="shared" si="105"/>
        <v>0.71684587813620071</v>
      </c>
      <c r="EV19" s="33">
        <f t="shared" si="106"/>
        <v>0</v>
      </c>
      <c r="EW19" s="34">
        <f t="shared" si="107"/>
        <v>42</v>
      </c>
      <c r="EX19" s="35">
        <f t="shared" si="108"/>
        <v>0.74428495481127055</v>
      </c>
      <c r="EY19" s="31">
        <v>22</v>
      </c>
      <c r="EZ19" s="32">
        <f t="shared" si="109"/>
        <v>0.707395498392283</v>
      </c>
      <c r="FA19" s="31">
        <v>18</v>
      </c>
      <c r="FB19" s="32">
        <f t="shared" si="110"/>
        <v>0.72580645161290325</v>
      </c>
      <c r="FC19" s="33">
        <f t="shared" si="111"/>
        <v>0</v>
      </c>
      <c r="FD19" s="34">
        <f t="shared" si="112"/>
        <v>40</v>
      </c>
      <c r="FE19" s="35">
        <f t="shared" si="113"/>
        <v>0.7155635062611807</v>
      </c>
      <c r="FF19" s="36">
        <v>22</v>
      </c>
      <c r="FG19" s="32">
        <f t="shared" si="114"/>
        <v>0.71105365223012285</v>
      </c>
      <c r="FH19" s="36">
        <v>18</v>
      </c>
      <c r="FI19" s="32">
        <f t="shared" si="115"/>
        <v>0.72933549432739064</v>
      </c>
      <c r="FJ19" s="33">
        <f t="shared" si="116"/>
        <v>0</v>
      </c>
      <c r="FK19" s="34">
        <f t="shared" si="117"/>
        <v>40</v>
      </c>
      <c r="FL19" s="35">
        <f t="shared" si="118"/>
        <v>0.71916576770945706</v>
      </c>
      <c r="FM19" s="36">
        <v>22</v>
      </c>
      <c r="FN19" s="32">
        <f t="shared" si="119"/>
        <v>0.71661237785016285</v>
      </c>
      <c r="FO19" s="36">
        <v>18</v>
      </c>
      <c r="FP19" s="32">
        <f t="shared" si="120"/>
        <v>0.73770491803278693</v>
      </c>
      <c r="FQ19" s="33">
        <f t="shared" si="121"/>
        <v>0</v>
      </c>
      <c r="FR19" s="34">
        <f t="shared" si="122"/>
        <v>40</v>
      </c>
      <c r="FS19" s="35">
        <f t="shared" si="123"/>
        <v>0.72595281306715065</v>
      </c>
      <c r="FT19" s="36">
        <v>21</v>
      </c>
      <c r="FU19" s="32">
        <f t="shared" si="124"/>
        <v>0.68988173455978974</v>
      </c>
      <c r="FV19" s="36">
        <v>18</v>
      </c>
      <c r="FW19" s="32">
        <f t="shared" si="125"/>
        <v>0.74626865671641784</v>
      </c>
      <c r="FX19" s="33">
        <f t="shared" si="126"/>
        <v>0</v>
      </c>
      <c r="FY19" s="34">
        <f t="shared" si="127"/>
        <v>39</v>
      </c>
      <c r="FZ19" s="35">
        <f t="shared" si="128"/>
        <v>0.71480938416422279</v>
      </c>
      <c r="GA19" s="36">
        <v>21</v>
      </c>
      <c r="GB19" s="32">
        <f t="shared" si="129"/>
        <v>0.69078947368421051</v>
      </c>
      <c r="GC19" s="36">
        <v>18</v>
      </c>
      <c r="GD19" s="32">
        <f t="shared" si="130"/>
        <v>0.75</v>
      </c>
      <c r="GE19" s="33">
        <f t="shared" si="131"/>
        <v>0</v>
      </c>
      <c r="GF19" s="34">
        <f t="shared" si="132"/>
        <v>39</v>
      </c>
      <c r="GG19" s="35">
        <f t="shared" si="133"/>
        <v>0.71691176470588236</v>
      </c>
      <c r="GH19" s="36">
        <v>21</v>
      </c>
      <c r="GI19" s="32">
        <f t="shared" si="134"/>
        <v>0.69261213720316617</v>
      </c>
      <c r="GJ19" s="36">
        <v>18</v>
      </c>
      <c r="GK19" s="32">
        <f t="shared" si="135"/>
        <v>0.7531380753138075</v>
      </c>
      <c r="GL19" s="33">
        <f t="shared" si="136"/>
        <v>0</v>
      </c>
      <c r="GM19" s="34">
        <f t="shared" si="137"/>
        <v>39</v>
      </c>
      <c r="GN19" s="35">
        <f t="shared" si="138"/>
        <v>0.71929177425304314</v>
      </c>
      <c r="GO19" s="36">
        <v>19</v>
      </c>
      <c r="GP19" s="32">
        <f t="shared" si="139"/>
        <v>0.63354451483827945</v>
      </c>
      <c r="GQ19" s="36">
        <v>18</v>
      </c>
      <c r="GR19" s="32">
        <f t="shared" si="140"/>
        <v>0.76433121019108285</v>
      </c>
      <c r="GS19" s="33">
        <f t="shared" si="141"/>
        <v>0</v>
      </c>
      <c r="GT19" s="34">
        <f t="shared" si="142"/>
        <v>37</v>
      </c>
      <c r="GU19" s="35">
        <f t="shared" si="143"/>
        <v>0.69055617767823818</v>
      </c>
      <c r="GV19" s="36">
        <v>19</v>
      </c>
      <c r="GW19" s="32">
        <f t="shared" si="144"/>
        <v>0.63930013458950197</v>
      </c>
      <c r="GX19" s="36">
        <v>18</v>
      </c>
      <c r="GY19" s="32">
        <f t="shared" si="145"/>
        <v>0.77753779697624192</v>
      </c>
      <c r="GZ19" s="33">
        <v>0</v>
      </c>
      <c r="HA19" s="34">
        <f t="shared" si="146"/>
        <v>37</v>
      </c>
      <c r="HB19" s="35">
        <f t="shared" si="147"/>
        <v>0.69982977113675049</v>
      </c>
      <c r="HC19" s="36">
        <v>19</v>
      </c>
      <c r="HD19" s="32">
        <f t="shared" si="148"/>
        <v>0.6486855582109935</v>
      </c>
      <c r="HE19" s="36">
        <v>18</v>
      </c>
      <c r="HF19" s="32">
        <f t="shared" si="149"/>
        <v>0.79155672823219003</v>
      </c>
      <c r="HG19" s="33">
        <v>0</v>
      </c>
      <c r="HH19" s="34">
        <f t="shared" si="150"/>
        <v>37</v>
      </c>
      <c r="HI19" s="35">
        <f t="shared" si="151"/>
        <v>0.71112819527195847</v>
      </c>
      <c r="HJ19" s="36">
        <v>19</v>
      </c>
      <c r="HK19" s="32">
        <f t="shared" si="152"/>
        <v>0.65269666781174851</v>
      </c>
      <c r="HL19" s="36">
        <v>18</v>
      </c>
      <c r="HM19" s="32">
        <f t="shared" si="153"/>
        <v>0.7978723404255319</v>
      </c>
      <c r="HN19" s="33">
        <v>0</v>
      </c>
      <c r="HO19" s="34">
        <f t="shared" si="154"/>
        <v>37</v>
      </c>
      <c r="HP19" s="35">
        <f t="shared" si="155"/>
        <v>0.71608283336558931</v>
      </c>
      <c r="HQ19" s="36">
        <v>19</v>
      </c>
      <c r="HR19" s="32">
        <f t="shared" si="156"/>
        <v>0.66202090592334495</v>
      </c>
      <c r="HS19" s="36">
        <v>18</v>
      </c>
      <c r="HT19" s="32">
        <f t="shared" si="157"/>
        <v>0.81411126187245586</v>
      </c>
      <c r="HU19" s="33">
        <v>0</v>
      </c>
      <c r="HV19" s="34">
        <f t="shared" si="158"/>
        <v>37</v>
      </c>
      <c r="HW19" s="35">
        <f t="shared" si="159"/>
        <v>0.72820310962408974</v>
      </c>
      <c r="HX19" s="36">
        <v>19</v>
      </c>
      <c r="HY19" s="32">
        <f t="shared" si="160"/>
        <v>0.66480055983205033</v>
      </c>
      <c r="HZ19" s="36">
        <v>18</v>
      </c>
      <c r="IA19" s="32">
        <f t="shared" si="161"/>
        <v>0.8192990441511151</v>
      </c>
      <c r="IB19" s="33">
        <v>0</v>
      </c>
      <c r="IC19" s="34">
        <f t="shared" si="162"/>
        <v>37</v>
      </c>
      <c r="ID19" s="35">
        <f t="shared" si="163"/>
        <v>0.73194856577645895</v>
      </c>
      <c r="IE19" s="36">
        <v>19</v>
      </c>
      <c r="IF19" s="32">
        <f t="shared" si="164"/>
        <v>0.67256637168141586</v>
      </c>
      <c r="IG19" s="36">
        <v>17</v>
      </c>
      <c r="IH19" s="32">
        <f t="shared" si="165"/>
        <v>0.78667283664969923</v>
      </c>
      <c r="II19" s="33">
        <v>0</v>
      </c>
      <c r="IJ19" s="34">
        <f t="shared" si="166"/>
        <v>36</v>
      </c>
      <c r="IK19" s="35">
        <f t="shared" si="167"/>
        <v>0.72202166064981954</v>
      </c>
      <c r="IL19" s="36">
        <v>19</v>
      </c>
      <c r="IM19" s="32">
        <f t="shared" si="168"/>
        <v>0.68369917236415978</v>
      </c>
      <c r="IN19" s="36">
        <v>17</v>
      </c>
      <c r="IO19" s="32">
        <f t="shared" si="169"/>
        <v>0.80454330336015145</v>
      </c>
      <c r="IP19" s="33">
        <v>0</v>
      </c>
      <c r="IQ19" s="34">
        <f t="shared" si="170"/>
        <v>36</v>
      </c>
      <c r="IR19" s="35">
        <f t="shared" si="171"/>
        <v>0.73589533932951756</v>
      </c>
      <c r="IS19" s="36">
        <v>19</v>
      </c>
      <c r="IT19" s="32">
        <f t="shared" si="172"/>
        <v>0.69775982372383394</v>
      </c>
      <c r="IU19" s="36">
        <v>17</v>
      </c>
      <c r="IV19" s="32">
        <f t="shared" si="173"/>
        <v>0.82085948816996623</v>
      </c>
      <c r="IW19" s="33">
        <v>0</v>
      </c>
      <c r="IX19" s="34">
        <f t="shared" si="174"/>
        <v>36</v>
      </c>
      <c r="IY19" s="35">
        <f t="shared" si="175"/>
        <v>0.75093867334167708</v>
      </c>
      <c r="IZ19" s="36">
        <v>19</v>
      </c>
      <c r="JA19" s="32">
        <f t="shared" si="176"/>
        <v>0.70631970260223054</v>
      </c>
      <c r="JB19" s="36">
        <v>17</v>
      </c>
      <c r="JC19" s="32">
        <f t="shared" si="177"/>
        <v>0.84158415841584167</v>
      </c>
      <c r="JD19" s="33">
        <v>0</v>
      </c>
      <c r="JE19" s="34">
        <f t="shared" si="178"/>
        <v>36</v>
      </c>
      <c r="JF19" s="35">
        <f t="shared" si="179"/>
        <v>0.76433121019108285</v>
      </c>
      <c r="JG19" s="36">
        <v>19</v>
      </c>
      <c r="JH19" s="32">
        <f t="shared" si="180"/>
        <v>0.72519083969465647</v>
      </c>
      <c r="JI19" s="36">
        <v>17</v>
      </c>
      <c r="JJ19" s="32">
        <f t="shared" si="181"/>
        <v>0.87403598971722374</v>
      </c>
      <c r="JK19" s="33">
        <v>0</v>
      </c>
      <c r="JL19" s="34">
        <f t="shared" si="182"/>
        <v>36</v>
      </c>
      <c r="JM19" s="35">
        <f t="shared" si="183"/>
        <v>0.78860898138006574</v>
      </c>
      <c r="JN19" s="36">
        <v>19</v>
      </c>
      <c r="JO19" s="32">
        <f t="shared" si="184"/>
        <v>0.73189522342064717</v>
      </c>
      <c r="JP19" s="36">
        <v>15</v>
      </c>
      <c r="JQ19" s="32">
        <f t="shared" si="185"/>
        <v>0.78084331077563762</v>
      </c>
      <c r="JR19" s="33">
        <v>0</v>
      </c>
      <c r="JS19" s="34">
        <f t="shared" si="186"/>
        <v>34</v>
      </c>
      <c r="JT19" s="35">
        <f t="shared" si="187"/>
        <v>0.752711976975869</v>
      </c>
      <c r="JU19" s="36">
        <v>19</v>
      </c>
      <c r="JV19" s="32">
        <f t="shared" si="188"/>
        <v>0.73815073815073817</v>
      </c>
      <c r="JW19" s="36">
        <v>14</v>
      </c>
      <c r="JX19" s="32">
        <f t="shared" si="189"/>
        <v>0.73684210526315785</v>
      </c>
      <c r="JY19" s="33">
        <v>0</v>
      </c>
      <c r="JZ19" s="34">
        <f t="shared" si="190"/>
        <v>33</v>
      </c>
      <c r="KA19" s="35">
        <f t="shared" si="191"/>
        <v>0.73759499329459099</v>
      </c>
      <c r="KB19" s="36">
        <v>18</v>
      </c>
      <c r="KC19" s="32">
        <f t="shared" si="192"/>
        <v>0.70699135899450116</v>
      </c>
      <c r="KD19" s="36">
        <v>14</v>
      </c>
      <c r="KE19" s="32">
        <f t="shared" si="193"/>
        <v>0.75187969924812026</v>
      </c>
      <c r="KF19" s="33">
        <v>0</v>
      </c>
      <c r="KG19" s="34">
        <f t="shared" si="194"/>
        <v>32</v>
      </c>
      <c r="KH19" s="35">
        <f t="shared" si="195"/>
        <v>0.72595281306715065</v>
      </c>
      <c r="KI19" s="36">
        <v>18</v>
      </c>
      <c r="KJ19" s="32">
        <f t="shared" si="196"/>
        <v>0.72522159548751008</v>
      </c>
      <c r="KK19" s="36">
        <v>14</v>
      </c>
      <c r="KL19" s="32">
        <f t="shared" si="197"/>
        <v>0.77519379844961245</v>
      </c>
      <c r="KM19" s="33">
        <v>0</v>
      </c>
      <c r="KN19" s="34">
        <f t="shared" si="198"/>
        <v>32</v>
      </c>
      <c r="KO19" s="35">
        <f t="shared" si="199"/>
        <v>0.74626865671641784</v>
      </c>
      <c r="KP19" s="36">
        <v>18</v>
      </c>
      <c r="KQ19" s="32">
        <f t="shared" si="200"/>
        <v>0.74503311258278149</v>
      </c>
      <c r="KR19" s="36">
        <v>14</v>
      </c>
      <c r="KS19" s="28">
        <f t="shared" si="201"/>
        <v>0.79545454545454541</v>
      </c>
      <c r="KT19" s="37">
        <v>0</v>
      </c>
      <c r="KU19" s="38">
        <f t="shared" si="202"/>
        <v>32</v>
      </c>
      <c r="KV19" s="39">
        <f t="shared" si="203"/>
        <v>0.76628352490421447</v>
      </c>
      <c r="KW19" s="40">
        <v>18</v>
      </c>
      <c r="KX19" s="28">
        <f t="shared" si="204"/>
        <v>0.761743546339399</v>
      </c>
      <c r="KY19" s="40">
        <v>13</v>
      </c>
      <c r="KZ19" s="28">
        <f t="shared" si="205"/>
        <v>0.76923076923076927</v>
      </c>
      <c r="LA19" s="37">
        <v>0</v>
      </c>
      <c r="LB19" s="38">
        <f t="shared" si="206"/>
        <v>31</v>
      </c>
      <c r="LC19" s="39">
        <f t="shared" si="207"/>
        <v>0.76486553170491001</v>
      </c>
      <c r="LD19" s="40">
        <v>18</v>
      </c>
      <c r="LE19" s="28">
        <f t="shared" si="208"/>
        <v>0.78294910830795994</v>
      </c>
      <c r="LF19" s="40">
        <v>13</v>
      </c>
      <c r="LG19" s="28">
        <f t="shared" si="209"/>
        <v>0.8044554455445545</v>
      </c>
      <c r="LH19" s="37">
        <v>0</v>
      </c>
      <c r="LI19" s="38">
        <f t="shared" si="210"/>
        <v>31</v>
      </c>
      <c r="LJ19" s="39">
        <f t="shared" si="211"/>
        <v>0.79182630906768847</v>
      </c>
      <c r="LK19" s="40">
        <v>18</v>
      </c>
      <c r="LL19" s="28">
        <f t="shared" si="212"/>
        <v>0.8155867693701857</v>
      </c>
      <c r="LM19" s="40">
        <v>13</v>
      </c>
      <c r="LN19" s="28">
        <f t="shared" si="213"/>
        <v>0.84251458198314966</v>
      </c>
      <c r="LO19" s="37">
        <v>0</v>
      </c>
      <c r="LP19" s="38">
        <f t="shared" si="214"/>
        <v>31</v>
      </c>
      <c r="LQ19" s="39">
        <f t="shared" si="215"/>
        <v>0.82666666666666666</v>
      </c>
      <c r="LR19" s="41">
        <v>18</v>
      </c>
      <c r="LS19" s="28">
        <f t="shared" si="216"/>
        <v>0.82987551867219922</v>
      </c>
      <c r="LT19" s="40">
        <v>13</v>
      </c>
      <c r="LU19" s="28">
        <f t="shared" si="217"/>
        <v>0.85865257595772793</v>
      </c>
      <c r="LV19" s="37">
        <v>0</v>
      </c>
      <c r="LW19" s="38">
        <f t="shared" si="218"/>
        <v>31</v>
      </c>
      <c r="LX19" s="39">
        <f t="shared" si="219"/>
        <v>0.84170513168612549</v>
      </c>
      <c r="LY19" s="42">
        <v>18</v>
      </c>
      <c r="LZ19" s="28">
        <f t="shared" si="220"/>
        <v>0.84666039510818436</v>
      </c>
      <c r="MA19" s="43">
        <v>12</v>
      </c>
      <c r="MB19" s="28">
        <f t="shared" si="221"/>
        <v>0.81411126187245586</v>
      </c>
      <c r="MC19" s="37">
        <v>0</v>
      </c>
      <c r="MD19" s="38">
        <f t="shared" si="222"/>
        <v>30</v>
      </c>
      <c r="ME19" s="39">
        <f t="shared" si="223"/>
        <v>0.83333333333333337</v>
      </c>
      <c r="MF19" s="40">
        <v>18</v>
      </c>
      <c r="MG19" s="28">
        <f t="shared" si="224"/>
        <v>0.87633885102239539</v>
      </c>
      <c r="MH19" s="40">
        <v>12</v>
      </c>
      <c r="MI19" s="28">
        <f t="shared" si="225"/>
        <v>0.85470085470085477</v>
      </c>
      <c r="MJ19" s="37">
        <v>0</v>
      </c>
      <c r="MK19" s="38">
        <f t="shared" si="226"/>
        <v>30</v>
      </c>
      <c r="ML19" s="39">
        <f t="shared" si="227"/>
        <v>0.8675534991324465</v>
      </c>
      <c r="MM19" s="40">
        <v>18</v>
      </c>
      <c r="MN19" s="28">
        <f t="shared" si="228"/>
        <v>0.91001011122345798</v>
      </c>
      <c r="MO19" s="40">
        <v>12</v>
      </c>
      <c r="MP19" s="28">
        <f t="shared" si="229"/>
        <v>0.89820359281437123</v>
      </c>
      <c r="MQ19" s="37">
        <v>0</v>
      </c>
      <c r="MR19" s="38">
        <f t="shared" si="230"/>
        <v>30</v>
      </c>
      <c r="MS19" s="39">
        <f t="shared" si="231"/>
        <v>0.9052504526252263</v>
      </c>
      <c r="MT19" s="40">
        <v>15</v>
      </c>
      <c r="MU19" s="28">
        <f t="shared" si="232"/>
        <v>0.79323109465891073</v>
      </c>
      <c r="MV19" s="40">
        <v>13</v>
      </c>
      <c r="MW19" s="28">
        <f t="shared" si="233"/>
        <v>1.0466988727858293</v>
      </c>
      <c r="MX19" s="37">
        <v>0</v>
      </c>
      <c r="MY19" s="38">
        <f t="shared" si="234"/>
        <v>28</v>
      </c>
      <c r="MZ19" s="39">
        <f t="shared" si="235"/>
        <v>0.89371209703159904</v>
      </c>
      <c r="NA19" s="40">
        <v>14</v>
      </c>
      <c r="NB19" s="28">
        <f t="shared" si="236"/>
        <v>0.78607523862998308</v>
      </c>
      <c r="NC19" s="40">
        <v>13</v>
      </c>
      <c r="ND19" s="28">
        <f t="shared" si="237"/>
        <v>1.1177987962166811</v>
      </c>
      <c r="NE19" s="37">
        <v>0</v>
      </c>
      <c r="NF19" s="38">
        <f t="shared" si="238"/>
        <v>27</v>
      </c>
      <c r="NG19" s="39">
        <f t="shared" si="239"/>
        <v>0.91711956521739135</v>
      </c>
      <c r="NH19" s="40">
        <v>12</v>
      </c>
      <c r="NI19" s="28">
        <f t="shared" si="240"/>
        <v>0.7050528789659225</v>
      </c>
      <c r="NJ19" s="40">
        <v>12</v>
      </c>
      <c r="NK19" s="28">
        <f t="shared" si="241"/>
        <v>1.0723860589812333</v>
      </c>
      <c r="NL19" s="37">
        <v>0</v>
      </c>
      <c r="NM19" s="38">
        <f t="shared" si="242"/>
        <v>24</v>
      </c>
      <c r="NN19" s="39">
        <f t="shared" si="243"/>
        <v>0.8507621410847217</v>
      </c>
      <c r="NO19" s="40">
        <v>9</v>
      </c>
      <c r="NP19" s="28">
        <f t="shared" si="244"/>
        <v>0.54545454545454553</v>
      </c>
      <c r="NQ19" s="40">
        <v>11</v>
      </c>
      <c r="NR19" s="28">
        <f t="shared" si="245"/>
        <v>1.0138248847926268</v>
      </c>
      <c r="NS19" s="37">
        <v>0</v>
      </c>
      <c r="NT19" s="38">
        <f t="shared" si="246"/>
        <v>20</v>
      </c>
      <c r="NU19" s="39">
        <f t="shared" si="247"/>
        <v>0.73126142595978061</v>
      </c>
      <c r="NV19" s="40">
        <v>9</v>
      </c>
      <c r="NW19" s="28">
        <f t="shared" si="248"/>
        <v>0.56355666875391353</v>
      </c>
      <c r="NX19" s="40">
        <v>10</v>
      </c>
      <c r="NY19" s="28">
        <f t="shared" si="249"/>
        <v>0.95785440613026818</v>
      </c>
      <c r="NZ19" s="37">
        <v>0</v>
      </c>
      <c r="OA19" s="38">
        <f t="shared" si="250"/>
        <v>19</v>
      </c>
      <c r="OB19" s="39">
        <f t="shared" si="251"/>
        <v>0.71942446043165476</v>
      </c>
      <c r="OC19" s="40">
        <v>9</v>
      </c>
      <c r="OD19" s="28">
        <f t="shared" si="252"/>
        <v>0.58900523560209428</v>
      </c>
      <c r="OE19" s="40">
        <v>10</v>
      </c>
      <c r="OF19" s="28">
        <f t="shared" si="253"/>
        <v>1.019367991845056</v>
      </c>
      <c r="OG19" s="37">
        <v>0</v>
      </c>
      <c r="OH19" s="38">
        <f t="shared" si="254"/>
        <v>19</v>
      </c>
      <c r="OI19" s="39">
        <f t="shared" si="255"/>
        <v>0.75727381426863294</v>
      </c>
      <c r="OJ19" s="27">
        <v>8</v>
      </c>
      <c r="OK19" s="28">
        <f t="shared" si="256"/>
        <v>0.54570259208731242</v>
      </c>
      <c r="OL19" s="29">
        <v>9</v>
      </c>
      <c r="OM19" s="28">
        <f t="shared" si="257"/>
        <v>0.96982758620689657</v>
      </c>
      <c r="ON19" s="37">
        <v>0</v>
      </c>
      <c r="OO19" s="38">
        <f t="shared" si="258"/>
        <v>17</v>
      </c>
      <c r="OP19" s="39">
        <f t="shared" si="259"/>
        <v>0.71010860484544691</v>
      </c>
      <c r="OQ19" s="27">
        <v>8</v>
      </c>
      <c r="OR19" s="28">
        <f t="shared" si="260"/>
        <v>0.57887120115774238</v>
      </c>
      <c r="OS19" s="29">
        <v>9</v>
      </c>
      <c r="OT19" s="28">
        <f t="shared" si="261"/>
        <v>1.0416666666666665</v>
      </c>
      <c r="OU19" s="37">
        <v>0</v>
      </c>
      <c r="OV19" s="38">
        <f t="shared" si="262"/>
        <v>17</v>
      </c>
      <c r="OW19" s="28">
        <f t="shared" si="263"/>
        <v>0.75690115761353516</v>
      </c>
      <c r="OX19" s="44">
        <v>8</v>
      </c>
      <c r="OY19" s="28">
        <f t="shared" si="264"/>
        <v>0.6211180124223602</v>
      </c>
      <c r="OZ19" s="29">
        <v>9</v>
      </c>
      <c r="PA19" s="28">
        <f t="shared" si="265"/>
        <v>1.1097410604192355</v>
      </c>
      <c r="PB19" s="37">
        <v>0</v>
      </c>
      <c r="PC19" s="38">
        <f t="shared" si="266"/>
        <v>17</v>
      </c>
      <c r="PD19" s="39">
        <f t="shared" si="267"/>
        <v>0.80990948070509772</v>
      </c>
      <c r="PE19" s="42"/>
      <c r="PF19" s="28"/>
      <c r="PG19" s="43"/>
      <c r="PH19" s="28"/>
      <c r="PI19" s="37"/>
      <c r="PJ19" s="29">
        <v>15</v>
      </c>
      <c r="PK19" s="39">
        <f t="shared" si="268"/>
        <v>0.8038585209003215</v>
      </c>
      <c r="PL19" s="42"/>
      <c r="PM19" s="28"/>
      <c r="PN19" s="43"/>
      <c r="PO19" s="28"/>
      <c r="PP19" s="37"/>
      <c r="PQ19" s="29">
        <v>13</v>
      </c>
      <c r="PR19" s="39">
        <f t="shared" si="269"/>
        <v>0.73654390934844194</v>
      </c>
      <c r="PS19" s="42"/>
      <c r="PT19" s="28"/>
      <c r="PU19" s="43"/>
      <c r="PV19" s="28"/>
      <c r="PW19" s="37"/>
      <c r="PX19" s="29">
        <v>11</v>
      </c>
      <c r="PY19" s="39">
        <f t="shared" si="270"/>
        <v>0.66626287098728043</v>
      </c>
      <c r="PZ19" s="42"/>
      <c r="QA19" s="28"/>
      <c r="QB19" s="43"/>
      <c r="QC19" s="28"/>
      <c r="QD19" s="37"/>
      <c r="QE19" s="29">
        <v>9</v>
      </c>
      <c r="QF19" s="39">
        <f t="shared" si="271"/>
        <v>0.67214339058999251</v>
      </c>
      <c r="QG19" s="42"/>
      <c r="QH19" s="28"/>
      <c r="QI19" s="43"/>
      <c r="QJ19" s="28"/>
      <c r="QK19" s="37"/>
      <c r="QL19" s="29">
        <v>8</v>
      </c>
      <c r="QM19" s="39">
        <f t="shared" si="272"/>
        <v>0.68201193520886616</v>
      </c>
      <c r="QN19" s="42"/>
      <c r="QO19" s="28"/>
      <c r="QP19" s="43"/>
      <c r="QQ19" s="28"/>
      <c r="QR19" s="37"/>
      <c r="QS19" s="29">
        <v>7</v>
      </c>
      <c r="QT19" s="39">
        <f t="shared" si="273"/>
        <v>0.67372473532242538</v>
      </c>
      <c r="QU19" s="42"/>
      <c r="QV19" s="28"/>
      <c r="QW19" s="43"/>
      <c r="QX19" s="28"/>
      <c r="QY19" s="37"/>
      <c r="QZ19" s="29">
        <v>6</v>
      </c>
      <c r="RA19" s="39">
        <f t="shared" si="274"/>
        <v>0.69444444444444442</v>
      </c>
      <c r="RB19" s="42"/>
      <c r="RC19" s="28"/>
      <c r="RD19" s="43"/>
      <c r="RE19" s="28"/>
      <c r="RF19" s="37"/>
      <c r="RG19" s="29">
        <v>5</v>
      </c>
      <c r="RH19" s="39">
        <f t="shared" si="275"/>
        <v>0.64850843060959795</v>
      </c>
      <c r="RI19" s="42"/>
      <c r="RJ19" s="28"/>
      <c r="RK19" s="43"/>
      <c r="RL19" s="28"/>
      <c r="RM19" s="37"/>
      <c r="RN19" s="29">
        <v>4</v>
      </c>
      <c r="RO19" s="39">
        <f t="shared" si="276"/>
        <v>0.6259780907668232</v>
      </c>
      <c r="RP19" s="42"/>
      <c r="RQ19" s="28"/>
      <c r="RR19" s="43"/>
      <c r="RS19" s="28"/>
      <c r="RT19" s="37"/>
      <c r="RU19" s="29">
        <v>2</v>
      </c>
      <c r="RV19" s="39">
        <f t="shared" si="277"/>
        <v>0.46189376443418012</v>
      </c>
      <c r="RW19" s="42"/>
      <c r="RX19" s="28"/>
      <c r="RY19" s="43"/>
      <c r="RZ19" s="28"/>
      <c r="SA19" s="37"/>
      <c r="SB19" s="29">
        <v>2</v>
      </c>
      <c r="SC19" s="39">
        <f t="shared" si="278"/>
        <v>0.56338028169014087</v>
      </c>
      <c r="SD19" s="42"/>
      <c r="SE19" s="28"/>
      <c r="SF19" s="43"/>
      <c r="SG19" s="28"/>
      <c r="SH19" s="37"/>
      <c r="SI19" s="29">
        <v>0</v>
      </c>
      <c r="SJ19" s="39">
        <f t="shared" si="279"/>
        <v>0</v>
      </c>
      <c r="SK19" s="42"/>
      <c r="SL19" s="28"/>
      <c r="SM19" s="43"/>
      <c r="SN19" s="28"/>
      <c r="SO19" s="37"/>
      <c r="SP19" s="29">
        <v>0</v>
      </c>
      <c r="SQ19" s="39">
        <f t="shared" si="280"/>
        <v>0</v>
      </c>
    </row>
    <row r="20" spans="1:511" x14ac:dyDescent="0.3">
      <c r="A20" s="26" t="s">
        <v>69</v>
      </c>
      <c r="B20" s="27">
        <v>616601</v>
      </c>
      <c r="C20" s="28">
        <f t="shared" si="0"/>
        <v>7.1855823377134325</v>
      </c>
      <c r="D20" s="29">
        <v>614931</v>
      </c>
      <c r="E20" s="28">
        <f t="shared" si="1"/>
        <v>7.0672975310987356</v>
      </c>
      <c r="F20" s="29">
        <f t="shared" si="2"/>
        <v>1231532</v>
      </c>
      <c r="G20" s="30">
        <f t="shared" si="3"/>
        <v>7.1260293054752468</v>
      </c>
      <c r="H20" s="31">
        <v>75</v>
      </c>
      <c r="I20" s="32">
        <f t="shared" si="4"/>
        <v>2.2679165406713033</v>
      </c>
      <c r="J20" s="31">
        <v>24</v>
      </c>
      <c r="K20" s="32">
        <f t="shared" si="5"/>
        <v>0.89452105851658592</v>
      </c>
      <c r="L20" s="33">
        <f t="shared" si="6"/>
        <v>0</v>
      </c>
      <c r="M20" s="34">
        <f t="shared" si="7"/>
        <v>99</v>
      </c>
      <c r="N20" s="35">
        <f t="shared" si="8"/>
        <v>1.6527545909849748</v>
      </c>
      <c r="O20" s="31">
        <v>73</v>
      </c>
      <c r="P20" s="32">
        <f t="shared" si="9"/>
        <v>2.2141340612678193</v>
      </c>
      <c r="Q20" s="31">
        <v>24</v>
      </c>
      <c r="R20" s="32">
        <f t="shared" si="10"/>
        <v>0.89552238805970152</v>
      </c>
      <c r="S20" s="33">
        <f t="shared" si="11"/>
        <v>0</v>
      </c>
      <c r="T20" s="34">
        <f t="shared" si="12"/>
        <v>97</v>
      </c>
      <c r="U20" s="35">
        <f t="shared" si="13"/>
        <v>1.6228877363225698</v>
      </c>
      <c r="V20" s="31">
        <v>73</v>
      </c>
      <c r="W20" s="32">
        <f t="shared" si="14"/>
        <v>2.2181707687632937</v>
      </c>
      <c r="X20" s="31">
        <v>24</v>
      </c>
      <c r="Y20" s="32">
        <f t="shared" si="15"/>
        <v>0.89686098654708524</v>
      </c>
      <c r="Z20" s="33">
        <f t="shared" si="16"/>
        <v>0</v>
      </c>
      <c r="AA20" s="34">
        <f t="shared" si="17"/>
        <v>97</v>
      </c>
      <c r="AB20" s="35">
        <f t="shared" si="18"/>
        <v>1.6256075079604491</v>
      </c>
      <c r="AC20" s="31">
        <v>73</v>
      </c>
      <c r="AD20" s="32">
        <f t="shared" si="19"/>
        <v>2.219519610823959</v>
      </c>
      <c r="AE20" s="31">
        <v>24</v>
      </c>
      <c r="AF20" s="32">
        <f t="shared" si="20"/>
        <v>0.89786756453423133</v>
      </c>
      <c r="AG20" s="33">
        <f t="shared" si="21"/>
        <v>0</v>
      </c>
      <c r="AH20" s="34">
        <f t="shared" si="22"/>
        <v>97</v>
      </c>
      <c r="AI20" s="35">
        <f t="shared" si="23"/>
        <v>1.6269708151626971</v>
      </c>
      <c r="AJ20" s="31">
        <v>73</v>
      </c>
      <c r="AK20" s="32">
        <f t="shared" si="24"/>
        <v>2.2228989037758833</v>
      </c>
      <c r="AL20" s="31">
        <v>24</v>
      </c>
      <c r="AM20" s="32">
        <f t="shared" si="25"/>
        <v>0.89820359281437123</v>
      </c>
      <c r="AN20" s="33">
        <f t="shared" si="26"/>
        <v>0</v>
      </c>
      <c r="AO20" s="34">
        <f t="shared" si="27"/>
        <v>97</v>
      </c>
      <c r="AP20" s="35">
        <f t="shared" si="28"/>
        <v>1.628609805238415</v>
      </c>
      <c r="AQ20" s="31">
        <v>73</v>
      </c>
      <c r="AR20" s="32">
        <f t="shared" si="29"/>
        <v>2.225609756097561</v>
      </c>
      <c r="AS20" s="31">
        <v>24</v>
      </c>
      <c r="AT20" s="32">
        <f t="shared" si="30"/>
        <v>0.89853987270685132</v>
      </c>
      <c r="AU20" s="33">
        <f t="shared" si="31"/>
        <v>0</v>
      </c>
      <c r="AV20" s="34">
        <f t="shared" si="32"/>
        <v>97</v>
      </c>
      <c r="AW20" s="35">
        <f t="shared" si="33"/>
        <v>1.6299781549319443</v>
      </c>
      <c r="AX20" s="31">
        <v>73</v>
      </c>
      <c r="AY20" s="32">
        <f t="shared" si="34"/>
        <v>2.2303696914146043</v>
      </c>
      <c r="AZ20" s="31">
        <v>24</v>
      </c>
      <c r="BA20" s="32">
        <f t="shared" si="35"/>
        <v>0.90293453724604955</v>
      </c>
      <c r="BB20" s="33">
        <f t="shared" si="36"/>
        <v>0</v>
      </c>
      <c r="BC20" s="34">
        <f t="shared" si="37"/>
        <v>97</v>
      </c>
      <c r="BD20" s="35">
        <f t="shared" si="38"/>
        <v>1.6354746248524701</v>
      </c>
      <c r="BE20" s="31">
        <v>73</v>
      </c>
      <c r="BF20" s="32">
        <f t="shared" si="39"/>
        <v>2.2399509051856401</v>
      </c>
      <c r="BG20" s="31">
        <v>24</v>
      </c>
      <c r="BH20" s="32">
        <f t="shared" si="40"/>
        <v>0.90771558245083206</v>
      </c>
      <c r="BI20" s="33">
        <f t="shared" si="41"/>
        <v>0</v>
      </c>
      <c r="BJ20" s="34">
        <f t="shared" si="42"/>
        <v>97</v>
      </c>
      <c r="BK20" s="35">
        <f t="shared" si="43"/>
        <v>1.6432322547857023</v>
      </c>
      <c r="BL20" s="31">
        <v>73</v>
      </c>
      <c r="BM20" s="32">
        <f t="shared" si="44"/>
        <v>2.2489217498459646</v>
      </c>
      <c r="BN20" s="31">
        <v>24</v>
      </c>
      <c r="BO20" s="32">
        <f t="shared" si="45"/>
        <v>0.91428571428571437</v>
      </c>
      <c r="BP20" s="33">
        <f t="shared" si="46"/>
        <v>0</v>
      </c>
      <c r="BQ20" s="34">
        <f t="shared" si="47"/>
        <v>97</v>
      </c>
      <c r="BR20" s="35">
        <f t="shared" si="48"/>
        <v>1.6521887242377791</v>
      </c>
      <c r="BS20" s="31">
        <v>73</v>
      </c>
      <c r="BT20" s="32">
        <f t="shared" si="49"/>
        <v>2.2530864197530862</v>
      </c>
      <c r="BU20" s="31">
        <v>24</v>
      </c>
      <c r="BV20" s="32">
        <f t="shared" si="50"/>
        <v>0.91743119266055051</v>
      </c>
      <c r="BW20" s="33">
        <f t="shared" si="51"/>
        <v>0</v>
      </c>
      <c r="BX20" s="34">
        <f t="shared" si="52"/>
        <v>97</v>
      </c>
      <c r="BY20" s="35">
        <f t="shared" si="53"/>
        <v>1.6564207650273226</v>
      </c>
      <c r="BZ20" s="31">
        <v>72</v>
      </c>
      <c r="CA20" s="32">
        <f t="shared" si="54"/>
        <v>2.2318660880347179</v>
      </c>
      <c r="CB20" s="31">
        <v>24</v>
      </c>
      <c r="CC20" s="32">
        <f t="shared" si="55"/>
        <v>0.92165898617511521</v>
      </c>
      <c r="CD20" s="33">
        <f t="shared" si="56"/>
        <v>0</v>
      </c>
      <c r="CE20" s="34">
        <f t="shared" si="57"/>
        <v>96</v>
      </c>
      <c r="CF20" s="35">
        <f t="shared" si="58"/>
        <v>1.646655231560892</v>
      </c>
      <c r="CG20" s="31">
        <v>72</v>
      </c>
      <c r="CH20" s="32">
        <f t="shared" si="59"/>
        <v>2.2353306426575599</v>
      </c>
      <c r="CI20" s="31">
        <v>24</v>
      </c>
      <c r="CJ20" s="32">
        <f t="shared" si="60"/>
        <v>0.92272202998846597</v>
      </c>
      <c r="CK20" s="33">
        <f t="shared" si="61"/>
        <v>0</v>
      </c>
      <c r="CL20" s="34">
        <f t="shared" si="62"/>
        <v>96</v>
      </c>
      <c r="CM20" s="35">
        <f t="shared" si="63"/>
        <v>1.6489178976296803</v>
      </c>
      <c r="CN20" s="31">
        <v>72</v>
      </c>
      <c r="CO20" s="32">
        <f t="shared" si="64"/>
        <v>2.2381100404103202</v>
      </c>
      <c r="CP20" s="31">
        <v>23</v>
      </c>
      <c r="CQ20" s="32">
        <f t="shared" si="65"/>
        <v>0.88666152659984576</v>
      </c>
      <c r="CR20" s="33">
        <f t="shared" si="66"/>
        <v>0</v>
      </c>
      <c r="CS20" s="34">
        <f t="shared" si="67"/>
        <v>95</v>
      </c>
      <c r="CT20" s="35">
        <f t="shared" si="68"/>
        <v>1.6348304938908966</v>
      </c>
      <c r="CU20" s="31">
        <v>72</v>
      </c>
      <c r="CV20" s="32">
        <f t="shared" si="69"/>
        <v>2.247892600686856</v>
      </c>
      <c r="CW20" s="31">
        <v>23</v>
      </c>
      <c r="CX20" s="32">
        <f t="shared" si="70"/>
        <v>0.88974854932301739</v>
      </c>
      <c r="CY20" s="33">
        <f t="shared" si="71"/>
        <v>0</v>
      </c>
      <c r="CZ20" s="34">
        <f t="shared" si="72"/>
        <v>95</v>
      </c>
      <c r="DA20" s="35">
        <f t="shared" si="73"/>
        <v>1.6413268832066346</v>
      </c>
      <c r="DB20" s="31">
        <v>72</v>
      </c>
      <c r="DC20" s="32">
        <f t="shared" si="74"/>
        <v>2.2535211267605635</v>
      </c>
      <c r="DD20" s="31">
        <v>23</v>
      </c>
      <c r="DE20" s="32">
        <f t="shared" si="75"/>
        <v>0.89147286821705429</v>
      </c>
      <c r="DF20" s="33">
        <f t="shared" si="76"/>
        <v>0</v>
      </c>
      <c r="DG20" s="34">
        <f t="shared" si="77"/>
        <v>95</v>
      </c>
      <c r="DH20" s="35">
        <f t="shared" si="78"/>
        <v>1.6450216450216451</v>
      </c>
      <c r="DI20" s="31">
        <v>71</v>
      </c>
      <c r="DJ20" s="32">
        <f t="shared" si="79"/>
        <v>2.2320025149324114</v>
      </c>
      <c r="DK20" s="31">
        <v>23</v>
      </c>
      <c r="DL20" s="32">
        <f t="shared" si="80"/>
        <v>0.89598753408648235</v>
      </c>
      <c r="DM20" s="33">
        <f t="shared" si="81"/>
        <v>0</v>
      </c>
      <c r="DN20" s="34">
        <f t="shared" si="82"/>
        <v>94</v>
      </c>
      <c r="DO20" s="35">
        <f t="shared" si="83"/>
        <v>1.6353514265831592</v>
      </c>
      <c r="DP20" s="31">
        <v>71</v>
      </c>
      <c r="DQ20" s="32">
        <f t="shared" si="84"/>
        <v>2.2418692769182189</v>
      </c>
      <c r="DR20" s="31">
        <v>23</v>
      </c>
      <c r="DS20" s="32">
        <f t="shared" si="85"/>
        <v>0.90266875981161698</v>
      </c>
      <c r="DT20" s="33">
        <f t="shared" si="86"/>
        <v>0</v>
      </c>
      <c r="DU20" s="34">
        <f t="shared" si="87"/>
        <v>94</v>
      </c>
      <c r="DV20" s="35">
        <f t="shared" si="88"/>
        <v>1.6447944006999127</v>
      </c>
      <c r="DW20" s="31">
        <v>71</v>
      </c>
      <c r="DX20" s="32">
        <f t="shared" si="89"/>
        <v>2.2468354430379747</v>
      </c>
      <c r="DY20" s="31">
        <v>23</v>
      </c>
      <c r="DZ20" s="32">
        <f t="shared" si="90"/>
        <v>0.90765588003157061</v>
      </c>
      <c r="EA20" s="33">
        <f t="shared" si="91"/>
        <v>0</v>
      </c>
      <c r="EB20" s="34">
        <f t="shared" si="92"/>
        <v>94</v>
      </c>
      <c r="EC20" s="35">
        <f t="shared" si="93"/>
        <v>1.6508605549701441</v>
      </c>
      <c r="ED20" s="31">
        <v>71</v>
      </c>
      <c r="EE20" s="32">
        <f t="shared" si="94"/>
        <v>2.251109701965758</v>
      </c>
      <c r="EF20" s="31">
        <v>23</v>
      </c>
      <c r="EG20" s="32">
        <f t="shared" si="95"/>
        <v>0.91053048297703876</v>
      </c>
      <c r="EH20" s="33">
        <f t="shared" si="96"/>
        <v>0</v>
      </c>
      <c r="EI20" s="34">
        <f t="shared" si="97"/>
        <v>94</v>
      </c>
      <c r="EJ20" s="35">
        <f t="shared" si="98"/>
        <v>1.6549295774647885</v>
      </c>
      <c r="EK20" s="31">
        <v>70</v>
      </c>
      <c r="EL20" s="32">
        <f t="shared" si="99"/>
        <v>2.2236340533672174</v>
      </c>
      <c r="EM20" s="31">
        <v>23</v>
      </c>
      <c r="EN20" s="32">
        <f t="shared" si="100"/>
        <v>0.91197462331482959</v>
      </c>
      <c r="EO20" s="33">
        <f t="shared" si="101"/>
        <v>0</v>
      </c>
      <c r="EP20" s="34">
        <f t="shared" si="102"/>
        <v>93</v>
      </c>
      <c r="EQ20" s="35">
        <f t="shared" si="103"/>
        <v>1.64021164021164</v>
      </c>
      <c r="ER20" s="31">
        <v>70</v>
      </c>
      <c r="ES20" s="32">
        <f t="shared" si="104"/>
        <v>2.234993614303959</v>
      </c>
      <c r="ET20" s="31">
        <v>23</v>
      </c>
      <c r="EU20" s="32">
        <f t="shared" si="105"/>
        <v>0.9159697331740343</v>
      </c>
      <c r="EV20" s="33">
        <f t="shared" si="106"/>
        <v>0</v>
      </c>
      <c r="EW20" s="34">
        <f t="shared" si="107"/>
        <v>93</v>
      </c>
      <c r="EX20" s="35">
        <f t="shared" si="108"/>
        <v>1.6480595427963849</v>
      </c>
      <c r="EY20" s="31">
        <v>69</v>
      </c>
      <c r="EZ20" s="32">
        <f t="shared" si="109"/>
        <v>2.2186495176848875</v>
      </c>
      <c r="FA20" s="31">
        <v>23</v>
      </c>
      <c r="FB20" s="32">
        <f t="shared" si="110"/>
        <v>0.92741935483870963</v>
      </c>
      <c r="FC20" s="33">
        <f t="shared" si="111"/>
        <v>0</v>
      </c>
      <c r="FD20" s="34">
        <f t="shared" si="112"/>
        <v>92</v>
      </c>
      <c r="FE20" s="35">
        <f t="shared" si="113"/>
        <v>1.6457960644007157</v>
      </c>
      <c r="FF20" s="36">
        <v>68</v>
      </c>
      <c r="FG20" s="32">
        <f t="shared" si="114"/>
        <v>2.197802197802198</v>
      </c>
      <c r="FH20" s="36">
        <v>23</v>
      </c>
      <c r="FI20" s="32">
        <f t="shared" si="115"/>
        <v>0.93192868719611022</v>
      </c>
      <c r="FJ20" s="33">
        <f t="shared" si="116"/>
        <v>0</v>
      </c>
      <c r="FK20" s="34">
        <f t="shared" si="117"/>
        <v>91</v>
      </c>
      <c r="FL20" s="35">
        <f t="shared" si="118"/>
        <v>1.6361021215390146</v>
      </c>
      <c r="FM20" s="36">
        <v>67</v>
      </c>
      <c r="FN20" s="32">
        <f t="shared" si="119"/>
        <v>2.1824104234527688</v>
      </c>
      <c r="FO20" s="36">
        <v>23</v>
      </c>
      <c r="FP20" s="32">
        <f t="shared" si="120"/>
        <v>0.94262295081967218</v>
      </c>
      <c r="FQ20" s="33">
        <f t="shared" si="121"/>
        <v>0</v>
      </c>
      <c r="FR20" s="34">
        <f t="shared" si="122"/>
        <v>90</v>
      </c>
      <c r="FS20" s="35">
        <f t="shared" si="123"/>
        <v>1.6333938294010888</v>
      </c>
      <c r="FT20" s="36">
        <v>66</v>
      </c>
      <c r="FU20" s="32">
        <f t="shared" si="124"/>
        <v>2.1681997371879107</v>
      </c>
      <c r="FV20" s="36">
        <v>22</v>
      </c>
      <c r="FW20" s="32">
        <f t="shared" si="125"/>
        <v>0.91210613598673307</v>
      </c>
      <c r="FX20" s="33">
        <f t="shared" si="126"/>
        <v>0</v>
      </c>
      <c r="FY20" s="34">
        <f t="shared" si="127"/>
        <v>88</v>
      </c>
      <c r="FZ20" s="35">
        <f t="shared" si="128"/>
        <v>1.6129032258064515</v>
      </c>
      <c r="GA20" s="36">
        <v>66</v>
      </c>
      <c r="GB20" s="32">
        <f t="shared" si="129"/>
        <v>2.1710526315789473</v>
      </c>
      <c r="GC20" s="36">
        <v>22</v>
      </c>
      <c r="GD20" s="32">
        <f t="shared" si="130"/>
        <v>0.91666666666666663</v>
      </c>
      <c r="GE20" s="33">
        <f t="shared" si="131"/>
        <v>0</v>
      </c>
      <c r="GF20" s="34">
        <f t="shared" si="132"/>
        <v>88</v>
      </c>
      <c r="GG20" s="35">
        <f t="shared" si="133"/>
        <v>1.6176470588235297</v>
      </c>
      <c r="GH20" s="36">
        <v>66</v>
      </c>
      <c r="GI20" s="32">
        <f t="shared" si="134"/>
        <v>2.1767810026385224</v>
      </c>
      <c r="GJ20" s="36">
        <v>22</v>
      </c>
      <c r="GK20" s="32">
        <f t="shared" si="135"/>
        <v>0.92050209205020928</v>
      </c>
      <c r="GL20" s="33">
        <f t="shared" si="136"/>
        <v>0</v>
      </c>
      <c r="GM20" s="34">
        <v>88</v>
      </c>
      <c r="GN20" s="35">
        <f t="shared" si="138"/>
        <v>1.6230173367760976</v>
      </c>
      <c r="GO20" s="36">
        <v>65</v>
      </c>
      <c r="GP20" s="32">
        <f t="shared" si="139"/>
        <v>2.1673891297099033</v>
      </c>
      <c r="GQ20" s="36">
        <v>21</v>
      </c>
      <c r="GR20" s="32">
        <f t="shared" si="140"/>
        <v>0.89171974522292996</v>
      </c>
      <c r="GS20" s="33">
        <f t="shared" si="141"/>
        <v>1</v>
      </c>
      <c r="GT20" s="34">
        <v>87</v>
      </c>
      <c r="GU20" s="35">
        <f t="shared" si="143"/>
        <v>1.6237402015677491</v>
      </c>
      <c r="GV20" s="36">
        <v>63</v>
      </c>
      <c r="GW20" s="32">
        <f t="shared" si="144"/>
        <v>2.11978465679677</v>
      </c>
      <c r="GX20" s="36">
        <v>21</v>
      </c>
      <c r="GY20" s="32">
        <f t="shared" si="145"/>
        <v>0.90712742980561556</v>
      </c>
      <c r="GZ20" s="33">
        <v>0</v>
      </c>
      <c r="HA20" s="34">
        <f t="shared" si="146"/>
        <v>84</v>
      </c>
      <c r="HB20" s="35">
        <f t="shared" si="147"/>
        <v>1.5888027236618121</v>
      </c>
      <c r="HC20" s="36">
        <v>62</v>
      </c>
      <c r="HD20" s="32">
        <f t="shared" si="148"/>
        <v>2.116763400477979</v>
      </c>
      <c r="HE20" s="36">
        <v>21</v>
      </c>
      <c r="HF20" s="32">
        <f t="shared" si="149"/>
        <v>0.92348284960422167</v>
      </c>
      <c r="HG20" s="33">
        <v>0</v>
      </c>
      <c r="HH20" s="34">
        <f t="shared" si="150"/>
        <v>83</v>
      </c>
      <c r="HI20" s="35">
        <f t="shared" si="151"/>
        <v>1.5952335191235825</v>
      </c>
      <c r="HJ20" s="36">
        <v>61</v>
      </c>
      <c r="HK20" s="32">
        <f t="shared" si="152"/>
        <v>2.0954998282377191</v>
      </c>
      <c r="HL20" s="36">
        <v>21</v>
      </c>
      <c r="HM20" s="32">
        <f t="shared" si="153"/>
        <v>0.93085106382978722</v>
      </c>
      <c r="HN20" s="33">
        <v>0</v>
      </c>
      <c r="HO20" s="34">
        <f t="shared" si="154"/>
        <v>82</v>
      </c>
      <c r="HP20" s="35">
        <f t="shared" si="155"/>
        <v>1.5869943874588737</v>
      </c>
      <c r="HQ20" s="36">
        <v>61</v>
      </c>
      <c r="HR20" s="32">
        <f t="shared" si="156"/>
        <v>2.1254355400696863</v>
      </c>
      <c r="HS20" s="36">
        <v>21</v>
      </c>
      <c r="HT20" s="32">
        <f t="shared" si="157"/>
        <v>0.94979647218453189</v>
      </c>
      <c r="HU20" s="33">
        <v>0</v>
      </c>
      <c r="HV20" s="34">
        <f t="shared" si="158"/>
        <v>82</v>
      </c>
      <c r="HW20" s="35">
        <f t="shared" si="159"/>
        <v>1.6138555402479826</v>
      </c>
      <c r="HX20" s="36">
        <v>60</v>
      </c>
      <c r="HY20" s="32">
        <f t="shared" si="160"/>
        <v>2.099370188943317</v>
      </c>
      <c r="HZ20" s="36">
        <v>21</v>
      </c>
      <c r="IA20" s="32">
        <f t="shared" si="161"/>
        <v>0.95584888484296782</v>
      </c>
      <c r="IB20" s="33">
        <v>0</v>
      </c>
      <c r="IC20" s="34">
        <f t="shared" si="162"/>
        <v>81</v>
      </c>
      <c r="ID20" s="35">
        <f t="shared" si="163"/>
        <v>1.6023738872403561</v>
      </c>
      <c r="IE20" s="36">
        <v>60</v>
      </c>
      <c r="IF20" s="32">
        <f t="shared" si="164"/>
        <v>2.1238938053097343</v>
      </c>
      <c r="IG20" s="36">
        <v>21</v>
      </c>
      <c r="IH20" s="32">
        <f t="shared" si="165"/>
        <v>0.97177232762609911</v>
      </c>
      <c r="II20" s="33">
        <v>0</v>
      </c>
      <c r="IJ20" s="34">
        <f t="shared" si="166"/>
        <v>81</v>
      </c>
      <c r="IK20" s="35">
        <f t="shared" si="167"/>
        <v>1.6245487364620936</v>
      </c>
      <c r="IL20" s="36">
        <v>59</v>
      </c>
      <c r="IM20" s="32">
        <f t="shared" si="168"/>
        <v>2.1230658510255487</v>
      </c>
      <c r="IN20" s="36">
        <v>21</v>
      </c>
      <c r="IO20" s="32">
        <f t="shared" si="169"/>
        <v>0.99384761003312827</v>
      </c>
      <c r="IP20" s="33">
        <v>0</v>
      </c>
      <c r="IQ20" s="34">
        <f t="shared" si="170"/>
        <v>80</v>
      </c>
      <c r="IR20" s="35">
        <f t="shared" si="171"/>
        <v>1.6353229762878168</v>
      </c>
      <c r="IS20" s="36">
        <v>59</v>
      </c>
      <c r="IT20" s="32">
        <f t="shared" si="172"/>
        <v>2.1667278736687479</v>
      </c>
      <c r="IU20" s="36">
        <v>21</v>
      </c>
      <c r="IV20" s="32">
        <f t="shared" si="173"/>
        <v>1.0140028971511348</v>
      </c>
      <c r="IW20" s="33">
        <v>0</v>
      </c>
      <c r="IX20" s="34">
        <f t="shared" si="174"/>
        <v>80</v>
      </c>
      <c r="IY20" s="35">
        <f t="shared" si="175"/>
        <v>1.6687526074259491</v>
      </c>
      <c r="IZ20" s="36">
        <v>58</v>
      </c>
      <c r="JA20" s="32">
        <f t="shared" si="176"/>
        <v>2.1561338289962824</v>
      </c>
      <c r="JB20" s="36">
        <v>20</v>
      </c>
      <c r="JC20" s="32">
        <f t="shared" si="177"/>
        <v>0.99009900990099009</v>
      </c>
      <c r="JD20" s="33">
        <v>0</v>
      </c>
      <c r="JE20" s="34">
        <f t="shared" si="178"/>
        <v>78</v>
      </c>
      <c r="JF20" s="35">
        <f t="shared" si="179"/>
        <v>1.6560509554140128</v>
      </c>
      <c r="JG20" s="36">
        <v>57</v>
      </c>
      <c r="JH20" s="32">
        <f t="shared" si="180"/>
        <v>2.1755725190839694</v>
      </c>
      <c r="JI20" s="36">
        <v>19</v>
      </c>
      <c r="JJ20" s="32">
        <f t="shared" si="181"/>
        <v>0.9768637532133676</v>
      </c>
      <c r="JK20" s="33">
        <v>0</v>
      </c>
      <c r="JL20" s="34">
        <f t="shared" si="182"/>
        <v>76</v>
      </c>
      <c r="JM20" s="35">
        <f t="shared" si="183"/>
        <v>1.6648411829134722</v>
      </c>
      <c r="JN20" s="36">
        <v>54</v>
      </c>
      <c r="JO20" s="32">
        <f t="shared" si="184"/>
        <v>2.0801232665639446</v>
      </c>
      <c r="JP20" s="36">
        <v>19</v>
      </c>
      <c r="JQ20" s="32">
        <f t="shared" si="185"/>
        <v>0.989068193649141</v>
      </c>
      <c r="JR20" s="33">
        <v>0</v>
      </c>
      <c r="JS20" s="34">
        <f t="shared" si="186"/>
        <v>73</v>
      </c>
      <c r="JT20" s="35">
        <f t="shared" si="187"/>
        <v>1.6161168917423068</v>
      </c>
      <c r="JU20" s="36">
        <v>54</v>
      </c>
      <c r="JV20" s="32">
        <f t="shared" si="188"/>
        <v>2.0979020979020979</v>
      </c>
      <c r="JW20" s="36">
        <v>19</v>
      </c>
      <c r="JX20" s="32">
        <f t="shared" si="189"/>
        <v>1</v>
      </c>
      <c r="JY20" s="33">
        <v>0</v>
      </c>
      <c r="JZ20" s="34">
        <f t="shared" si="190"/>
        <v>73</v>
      </c>
      <c r="KA20" s="35">
        <f t="shared" si="191"/>
        <v>1.6316495306213681</v>
      </c>
      <c r="KB20" s="36">
        <v>54</v>
      </c>
      <c r="KC20" s="32">
        <f t="shared" si="192"/>
        <v>2.1209740769835035</v>
      </c>
      <c r="KD20" s="36">
        <v>19</v>
      </c>
      <c r="KE20" s="32">
        <f t="shared" si="193"/>
        <v>1.0204081632653061</v>
      </c>
      <c r="KF20" s="33">
        <v>0</v>
      </c>
      <c r="KG20" s="34">
        <f t="shared" si="194"/>
        <v>73</v>
      </c>
      <c r="KH20" s="35">
        <f t="shared" si="195"/>
        <v>1.6560798548094373</v>
      </c>
      <c r="KI20" s="36">
        <v>52</v>
      </c>
      <c r="KJ20" s="32">
        <f t="shared" si="196"/>
        <v>2.0950846091861401</v>
      </c>
      <c r="KK20" s="36">
        <v>18</v>
      </c>
      <c r="KL20" s="32">
        <f t="shared" si="197"/>
        <v>0.99667774086378735</v>
      </c>
      <c r="KM20" s="33">
        <v>0</v>
      </c>
      <c r="KN20" s="34">
        <f t="shared" si="198"/>
        <v>70</v>
      </c>
      <c r="KO20" s="35">
        <f t="shared" si="199"/>
        <v>1.6324626865671641</v>
      </c>
      <c r="KP20" s="36">
        <v>48</v>
      </c>
      <c r="KQ20" s="32">
        <f t="shared" si="200"/>
        <v>1.9867549668874174</v>
      </c>
      <c r="KR20" s="36">
        <v>16</v>
      </c>
      <c r="KS20" s="28">
        <f t="shared" si="201"/>
        <v>0.90909090909090906</v>
      </c>
      <c r="KT20" s="37">
        <v>0</v>
      </c>
      <c r="KU20" s="38">
        <f t="shared" si="202"/>
        <v>64</v>
      </c>
      <c r="KV20" s="39">
        <f t="shared" si="203"/>
        <v>1.5325670498084289</v>
      </c>
      <c r="KW20" s="40">
        <v>47</v>
      </c>
      <c r="KX20" s="28">
        <f t="shared" si="204"/>
        <v>1.9889970376639865</v>
      </c>
      <c r="KY20" s="40">
        <v>16</v>
      </c>
      <c r="KZ20" s="28">
        <f t="shared" si="205"/>
        <v>0.94674556213017758</v>
      </c>
      <c r="LA20" s="37">
        <v>0</v>
      </c>
      <c r="LB20" s="38">
        <f t="shared" si="206"/>
        <v>63</v>
      </c>
      <c r="LC20" s="39">
        <f t="shared" si="207"/>
        <v>1.5544041450777202</v>
      </c>
      <c r="LD20" s="40">
        <v>45</v>
      </c>
      <c r="LE20" s="28">
        <f t="shared" si="208"/>
        <v>1.9573727707699</v>
      </c>
      <c r="LF20" s="40">
        <v>16</v>
      </c>
      <c r="LG20" s="28">
        <f t="shared" si="209"/>
        <v>0.99009900990099009</v>
      </c>
      <c r="LH20" s="37">
        <v>0</v>
      </c>
      <c r="LI20" s="38">
        <f t="shared" si="210"/>
        <v>61</v>
      </c>
      <c r="LJ20" s="39">
        <f t="shared" si="211"/>
        <v>1.5581098339719028</v>
      </c>
      <c r="LK20" s="40">
        <v>43</v>
      </c>
      <c r="LL20" s="28">
        <f t="shared" si="212"/>
        <v>1.9483461712732213</v>
      </c>
      <c r="LM20" s="40">
        <v>16</v>
      </c>
      <c r="LN20" s="28">
        <f t="shared" si="213"/>
        <v>1.0369410239792611</v>
      </c>
      <c r="LO20" s="37">
        <v>0</v>
      </c>
      <c r="LP20" s="38">
        <f t="shared" si="214"/>
        <v>59</v>
      </c>
      <c r="LQ20" s="39">
        <f t="shared" si="215"/>
        <v>1.5733333333333333</v>
      </c>
      <c r="LR20" s="41">
        <v>41</v>
      </c>
      <c r="LS20" s="28">
        <f t="shared" si="216"/>
        <v>1.8902720147533425</v>
      </c>
      <c r="LT20" s="40">
        <v>15</v>
      </c>
      <c r="LU20" s="28">
        <f t="shared" si="217"/>
        <v>0.99075297225891679</v>
      </c>
      <c r="LV20" s="37">
        <v>0</v>
      </c>
      <c r="LW20" s="38">
        <f t="shared" si="218"/>
        <v>56</v>
      </c>
      <c r="LX20" s="39">
        <f t="shared" si="219"/>
        <v>1.5204995927233234</v>
      </c>
      <c r="LY20" s="42">
        <v>38</v>
      </c>
      <c r="LZ20" s="28">
        <f t="shared" si="220"/>
        <v>1.7873941674506115</v>
      </c>
      <c r="MA20" s="43">
        <v>15</v>
      </c>
      <c r="MB20" s="28">
        <f t="shared" si="221"/>
        <v>1.0176390773405699</v>
      </c>
      <c r="MC20" s="37">
        <v>0</v>
      </c>
      <c r="MD20" s="38">
        <f t="shared" si="222"/>
        <v>53</v>
      </c>
      <c r="ME20" s="39">
        <f t="shared" si="223"/>
        <v>1.4722222222222221</v>
      </c>
      <c r="MF20" s="40">
        <v>38</v>
      </c>
      <c r="MG20" s="28">
        <f t="shared" si="224"/>
        <v>1.8500486854917235</v>
      </c>
      <c r="MH20" s="40">
        <v>15</v>
      </c>
      <c r="MI20" s="28">
        <f t="shared" si="225"/>
        <v>1.0683760683760684</v>
      </c>
      <c r="MJ20" s="37">
        <v>0</v>
      </c>
      <c r="MK20" s="38">
        <f t="shared" si="226"/>
        <v>53</v>
      </c>
      <c r="ML20" s="39">
        <f t="shared" si="227"/>
        <v>1.532677848467322</v>
      </c>
      <c r="MM20" s="40">
        <v>38</v>
      </c>
      <c r="MN20" s="28">
        <f t="shared" si="228"/>
        <v>1.9211324570273005</v>
      </c>
      <c r="MO20" s="40">
        <v>15</v>
      </c>
      <c r="MP20" s="28">
        <f t="shared" si="229"/>
        <v>1.1227544910179641</v>
      </c>
      <c r="MQ20" s="37">
        <v>0</v>
      </c>
      <c r="MR20" s="38">
        <f t="shared" si="230"/>
        <v>53</v>
      </c>
      <c r="MS20" s="39">
        <f t="shared" si="231"/>
        <v>1.5992757996378997</v>
      </c>
      <c r="MT20" s="40">
        <v>37</v>
      </c>
      <c r="MU20" s="28">
        <f t="shared" si="232"/>
        <v>1.9566367001586462</v>
      </c>
      <c r="MV20" s="40">
        <v>15</v>
      </c>
      <c r="MW20" s="28">
        <f t="shared" si="233"/>
        <v>1.2077294685990339</v>
      </c>
      <c r="MX20" s="37">
        <v>0</v>
      </c>
      <c r="MY20" s="38">
        <f t="shared" si="234"/>
        <v>52</v>
      </c>
      <c r="MZ20" s="39">
        <f t="shared" si="235"/>
        <v>1.6597510373443984</v>
      </c>
      <c r="NA20" s="40">
        <v>31</v>
      </c>
      <c r="NB20" s="28">
        <f t="shared" si="236"/>
        <v>1.7405951712521055</v>
      </c>
      <c r="NC20" s="40">
        <v>14</v>
      </c>
      <c r="ND20" s="28">
        <f t="shared" si="237"/>
        <v>1.2037833190025795</v>
      </c>
      <c r="NE20" s="37">
        <v>0</v>
      </c>
      <c r="NF20" s="38">
        <f t="shared" si="238"/>
        <v>45</v>
      </c>
      <c r="NG20" s="39">
        <f t="shared" si="239"/>
        <v>1.5285326086956521</v>
      </c>
      <c r="NH20" s="40">
        <v>30</v>
      </c>
      <c r="NI20" s="28">
        <f t="shared" si="240"/>
        <v>1.762632197414806</v>
      </c>
      <c r="NJ20" s="40">
        <v>14</v>
      </c>
      <c r="NK20" s="28">
        <f t="shared" si="241"/>
        <v>1.2511170688114388</v>
      </c>
      <c r="NL20" s="37">
        <v>0</v>
      </c>
      <c r="NM20" s="38">
        <f t="shared" si="242"/>
        <v>44</v>
      </c>
      <c r="NN20" s="39">
        <f t="shared" si="243"/>
        <v>1.5597305919886566</v>
      </c>
      <c r="NO20" s="40">
        <v>28</v>
      </c>
      <c r="NP20" s="28">
        <f t="shared" si="244"/>
        <v>1.6969696969696972</v>
      </c>
      <c r="NQ20" s="40">
        <v>14</v>
      </c>
      <c r="NR20" s="28">
        <f t="shared" si="245"/>
        <v>1.2903225806451613</v>
      </c>
      <c r="NS20" s="37">
        <v>0</v>
      </c>
      <c r="NT20" s="38">
        <f t="shared" si="246"/>
        <v>42</v>
      </c>
      <c r="NU20" s="39">
        <f t="shared" si="247"/>
        <v>1.5356489945155392</v>
      </c>
      <c r="NV20" s="40">
        <v>27</v>
      </c>
      <c r="NW20" s="28">
        <f t="shared" si="248"/>
        <v>1.6906700062617408</v>
      </c>
      <c r="NX20" s="40">
        <v>12</v>
      </c>
      <c r="NY20" s="28">
        <f t="shared" si="249"/>
        <v>1.1494252873563218</v>
      </c>
      <c r="NZ20" s="37">
        <v>0</v>
      </c>
      <c r="OA20" s="38">
        <f t="shared" si="250"/>
        <v>39</v>
      </c>
      <c r="OB20" s="39">
        <f t="shared" si="251"/>
        <v>1.476713366149186</v>
      </c>
      <c r="OC20" s="40">
        <v>25</v>
      </c>
      <c r="OD20" s="28">
        <f t="shared" si="252"/>
        <v>1.6361256544502618</v>
      </c>
      <c r="OE20" s="40">
        <v>12</v>
      </c>
      <c r="OF20" s="28">
        <f t="shared" si="253"/>
        <v>1.2232415902140672</v>
      </c>
      <c r="OG20" s="37">
        <v>0</v>
      </c>
      <c r="OH20" s="38">
        <f t="shared" si="254"/>
        <v>37</v>
      </c>
      <c r="OI20" s="39">
        <f t="shared" si="255"/>
        <v>1.4746911119968116</v>
      </c>
      <c r="OJ20" s="27">
        <v>23</v>
      </c>
      <c r="OK20" s="28">
        <f t="shared" si="256"/>
        <v>1.5688949522510234</v>
      </c>
      <c r="OL20" s="29">
        <v>12</v>
      </c>
      <c r="OM20" s="28">
        <f t="shared" si="257"/>
        <v>1.2931034482758621</v>
      </c>
      <c r="ON20" s="37">
        <v>0</v>
      </c>
      <c r="OO20" s="38">
        <f t="shared" si="258"/>
        <v>35</v>
      </c>
      <c r="OP20" s="39">
        <f t="shared" si="259"/>
        <v>1.4619883040935671</v>
      </c>
      <c r="OQ20" s="27">
        <v>23</v>
      </c>
      <c r="OR20" s="28">
        <f t="shared" si="260"/>
        <v>1.6642547033285093</v>
      </c>
      <c r="OS20" s="29">
        <v>12</v>
      </c>
      <c r="OT20" s="28">
        <f t="shared" si="261"/>
        <v>1.3888888888888888</v>
      </c>
      <c r="OU20" s="37">
        <v>0</v>
      </c>
      <c r="OV20" s="38">
        <f t="shared" si="262"/>
        <v>35</v>
      </c>
      <c r="OW20" s="28">
        <f t="shared" si="263"/>
        <v>1.5583259127337488</v>
      </c>
      <c r="OX20" s="44">
        <v>19</v>
      </c>
      <c r="OY20" s="28">
        <f t="shared" si="264"/>
        <v>1.4751552795031055</v>
      </c>
      <c r="OZ20" s="29">
        <v>12</v>
      </c>
      <c r="PA20" s="28">
        <f t="shared" si="265"/>
        <v>1.4796547472256474</v>
      </c>
      <c r="PB20" s="37">
        <v>0</v>
      </c>
      <c r="PC20" s="38">
        <f t="shared" si="266"/>
        <v>31</v>
      </c>
      <c r="PD20" s="39">
        <f t="shared" si="267"/>
        <v>1.4768937589328253</v>
      </c>
      <c r="PE20" s="42"/>
      <c r="PF20" s="28"/>
      <c r="PG20" s="43"/>
      <c r="PH20" s="28"/>
      <c r="PI20" s="37"/>
      <c r="PJ20" s="29">
        <v>23</v>
      </c>
      <c r="PK20" s="39">
        <f t="shared" si="268"/>
        <v>1.232583065380493</v>
      </c>
      <c r="PL20" s="42"/>
      <c r="PM20" s="28"/>
      <c r="PN20" s="43"/>
      <c r="PO20" s="28"/>
      <c r="PP20" s="37"/>
      <c r="PQ20" s="29">
        <v>20</v>
      </c>
      <c r="PR20" s="39">
        <f t="shared" si="269"/>
        <v>1.1331444759206799</v>
      </c>
      <c r="PS20" s="42"/>
      <c r="PT20" s="28"/>
      <c r="PU20" s="43"/>
      <c r="PV20" s="28"/>
      <c r="PW20" s="37"/>
      <c r="PX20" s="29">
        <v>18</v>
      </c>
      <c r="PY20" s="39">
        <f t="shared" si="270"/>
        <v>1.0902483343428226</v>
      </c>
      <c r="PZ20" s="42"/>
      <c r="QA20" s="28"/>
      <c r="QB20" s="43"/>
      <c r="QC20" s="28"/>
      <c r="QD20" s="37"/>
      <c r="QE20" s="29">
        <v>15</v>
      </c>
      <c r="QF20" s="39">
        <f t="shared" si="271"/>
        <v>1.1202389843166543</v>
      </c>
      <c r="QG20" s="42"/>
      <c r="QH20" s="28"/>
      <c r="QI20" s="43"/>
      <c r="QJ20" s="28"/>
      <c r="QK20" s="37"/>
      <c r="QL20" s="29">
        <v>13</v>
      </c>
      <c r="QM20" s="39">
        <f t="shared" si="272"/>
        <v>1.1082693947144073</v>
      </c>
      <c r="QN20" s="42"/>
      <c r="QO20" s="28"/>
      <c r="QP20" s="43"/>
      <c r="QQ20" s="28"/>
      <c r="QR20" s="37"/>
      <c r="QS20" s="29">
        <v>12</v>
      </c>
      <c r="QT20" s="39">
        <f t="shared" si="273"/>
        <v>1.1549566891241578</v>
      </c>
      <c r="QU20" s="42"/>
      <c r="QV20" s="28"/>
      <c r="QW20" s="43"/>
      <c r="QX20" s="28"/>
      <c r="QY20" s="37"/>
      <c r="QZ20" s="29">
        <v>7</v>
      </c>
      <c r="RA20" s="39">
        <f t="shared" si="274"/>
        <v>0.81018518518518512</v>
      </c>
      <c r="RB20" s="42"/>
      <c r="RC20" s="28"/>
      <c r="RD20" s="43"/>
      <c r="RE20" s="28"/>
      <c r="RF20" s="37"/>
      <c r="RG20" s="29">
        <v>5</v>
      </c>
      <c r="RH20" s="39">
        <f t="shared" si="275"/>
        <v>0.64850843060959795</v>
      </c>
      <c r="RI20" s="42"/>
      <c r="RJ20" s="28"/>
      <c r="RK20" s="43"/>
      <c r="RL20" s="28"/>
      <c r="RM20" s="37"/>
      <c r="RN20" s="29">
        <v>3</v>
      </c>
      <c r="RO20" s="39">
        <f t="shared" si="276"/>
        <v>0.46948356807511737</v>
      </c>
      <c r="RP20" s="42"/>
      <c r="RQ20" s="28"/>
      <c r="RR20" s="43"/>
      <c r="RS20" s="28"/>
      <c r="RT20" s="37"/>
      <c r="RU20" s="29">
        <v>2</v>
      </c>
      <c r="RV20" s="39">
        <f t="shared" si="277"/>
        <v>0.46189376443418012</v>
      </c>
      <c r="RW20" s="42"/>
      <c r="RX20" s="28"/>
      <c r="RY20" s="43"/>
      <c r="RZ20" s="28"/>
      <c r="SA20" s="37"/>
      <c r="SB20" s="29">
        <v>2</v>
      </c>
      <c r="SC20" s="39">
        <f t="shared" si="278"/>
        <v>0.56338028169014087</v>
      </c>
      <c r="SD20" s="42"/>
      <c r="SE20" s="28"/>
      <c r="SF20" s="43"/>
      <c r="SG20" s="28"/>
      <c r="SH20" s="37"/>
      <c r="SI20" s="29">
        <v>2</v>
      </c>
      <c r="SJ20" s="39">
        <f t="shared" si="279"/>
        <v>0.72727272727272729</v>
      </c>
      <c r="SK20" s="42"/>
      <c r="SL20" s="28"/>
      <c r="SM20" s="43"/>
      <c r="SN20" s="28"/>
      <c r="SO20" s="37"/>
      <c r="SP20" s="29">
        <v>1</v>
      </c>
      <c r="SQ20" s="39">
        <f t="shared" si="280"/>
        <v>0.47169811320754718</v>
      </c>
    </row>
    <row r="21" spans="1:511" x14ac:dyDescent="0.3">
      <c r="A21" s="26" t="s">
        <v>70</v>
      </c>
      <c r="B21" s="27">
        <v>545999</v>
      </c>
      <c r="C21" s="28">
        <f t="shared" si="0"/>
        <v>6.3628193447775718</v>
      </c>
      <c r="D21" s="29">
        <v>550840</v>
      </c>
      <c r="E21" s="28">
        <f t="shared" si="1"/>
        <v>6.3307105545669806</v>
      </c>
      <c r="F21" s="29">
        <f t="shared" si="2"/>
        <v>1096839</v>
      </c>
      <c r="G21" s="30">
        <f t="shared" si="3"/>
        <v>6.3466534831317114</v>
      </c>
      <c r="H21" s="31">
        <v>111</v>
      </c>
      <c r="I21" s="32">
        <f t="shared" si="4"/>
        <v>3.356516480193529</v>
      </c>
      <c r="J21" s="31">
        <v>51</v>
      </c>
      <c r="K21" s="32">
        <f t="shared" si="5"/>
        <v>1.9008572493477451</v>
      </c>
      <c r="L21" s="33">
        <f t="shared" si="6"/>
        <v>0</v>
      </c>
      <c r="M21" s="34">
        <f t="shared" si="7"/>
        <v>162</v>
      </c>
      <c r="N21" s="35">
        <f t="shared" si="8"/>
        <v>2.7045075125208684</v>
      </c>
      <c r="O21" s="31">
        <v>111</v>
      </c>
      <c r="P21" s="32">
        <f t="shared" si="9"/>
        <v>3.3666969972702456</v>
      </c>
      <c r="Q21" s="31">
        <v>51</v>
      </c>
      <c r="R21" s="32">
        <f t="shared" si="10"/>
        <v>1.9029850746268655</v>
      </c>
      <c r="S21" s="33">
        <f t="shared" si="11"/>
        <v>0</v>
      </c>
      <c r="T21" s="34">
        <f t="shared" si="12"/>
        <v>162</v>
      </c>
      <c r="U21" s="35">
        <f t="shared" si="13"/>
        <v>2.7103898276727456</v>
      </c>
      <c r="V21" s="31">
        <v>110</v>
      </c>
      <c r="W21" s="32">
        <f t="shared" si="14"/>
        <v>3.3424491036159223</v>
      </c>
      <c r="X21" s="31">
        <v>51</v>
      </c>
      <c r="Y21" s="32">
        <f t="shared" si="15"/>
        <v>1.905829596412556</v>
      </c>
      <c r="Z21" s="33">
        <f t="shared" si="16"/>
        <v>0</v>
      </c>
      <c r="AA21" s="34">
        <f t="shared" si="17"/>
        <v>161</v>
      </c>
      <c r="AB21" s="35">
        <f t="shared" si="18"/>
        <v>2.6981732864085806</v>
      </c>
      <c r="AC21" s="31">
        <v>110</v>
      </c>
      <c r="AD21" s="32">
        <f t="shared" si="19"/>
        <v>3.3444816053511706</v>
      </c>
      <c r="AE21" s="31">
        <v>51</v>
      </c>
      <c r="AF21" s="32">
        <f t="shared" si="20"/>
        <v>1.9079685746352413</v>
      </c>
      <c r="AG21" s="33">
        <f t="shared" si="21"/>
        <v>0</v>
      </c>
      <c r="AH21" s="34">
        <f t="shared" si="22"/>
        <v>161</v>
      </c>
      <c r="AI21" s="35">
        <f t="shared" si="23"/>
        <v>2.7004360952700437</v>
      </c>
      <c r="AJ21" s="31">
        <v>110</v>
      </c>
      <c r="AK21" s="32">
        <f t="shared" si="24"/>
        <v>3.3495736906211935</v>
      </c>
      <c r="AL21" s="31">
        <v>51</v>
      </c>
      <c r="AM21" s="32">
        <f t="shared" si="25"/>
        <v>1.908682634730539</v>
      </c>
      <c r="AN21" s="33">
        <f t="shared" si="26"/>
        <v>0</v>
      </c>
      <c r="AO21" s="34">
        <f t="shared" si="27"/>
        <v>161</v>
      </c>
      <c r="AP21" s="35">
        <f t="shared" si="28"/>
        <v>2.7031564808596373</v>
      </c>
      <c r="AQ21" s="31">
        <v>110</v>
      </c>
      <c r="AR21" s="32">
        <f t="shared" si="29"/>
        <v>3.3536585365853662</v>
      </c>
      <c r="AS21" s="31">
        <v>51</v>
      </c>
      <c r="AT21" s="32">
        <f t="shared" si="30"/>
        <v>1.9093972295020591</v>
      </c>
      <c r="AU21" s="33">
        <f t="shared" si="31"/>
        <v>0</v>
      </c>
      <c r="AV21" s="34">
        <f t="shared" si="32"/>
        <v>161</v>
      </c>
      <c r="AW21" s="35">
        <f t="shared" si="33"/>
        <v>2.7054276592169382</v>
      </c>
      <c r="AX21" s="31">
        <v>109</v>
      </c>
      <c r="AY21" s="32">
        <f t="shared" si="34"/>
        <v>3.33027803238619</v>
      </c>
      <c r="AZ21" s="31">
        <v>50</v>
      </c>
      <c r="BA21" s="32">
        <f t="shared" si="35"/>
        <v>1.8811136192626037</v>
      </c>
      <c r="BB21" s="33">
        <f t="shared" si="36"/>
        <v>0</v>
      </c>
      <c r="BC21" s="34">
        <f t="shared" si="37"/>
        <v>159</v>
      </c>
      <c r="BD21" s="35">
        <f t="shared" si="38"/>
        <v>2.6808295397066262</v>
      </c>
      <c r="BE21" s="31">
        <v>109</v>
      </c>
      <c r="BF21" s="32">
        <f t="shared" si="39"/>
        <v>3.3445842282908869</v>
      </c>
      <c r="BG21" s="31">
        <v>50</v>
      </c>
      <c r="BH21" s="32">
        <f t="shared" si="40"/>
        <v>1.8910741301059002</v>
      </c>
      <c r="BI21" s="33">
        <f t="shared" si="41"/>
        <v>0</v>
      </c>
      <c r="BJ21" s="34">
        <f t="shared" si="42"/>
        <v>159</v>
      </c>
      <c r="BK21" s="35">
        <f t="shared" si="43"/>
        <v>2.6935456547518211</v>
      </c>
      <c r="BL21" s="31">
        <v>108</v>
      </c>
      <c r="BM21" s="32">
        <f t="shared" si="44"/>
        <v>3.3271719038817005</v>
      </c>
      <c r="BN21" s="31">
        <v>50</v>
      </c>
      <c r="BO21" s="32">
        <f t="shared" si="45"/>
        <v>1.9047619047619049</v>
      </c>
      <c r="BP21" s="33">
        <f t="shared" si="46"/>
        <v>0</v>
      </c>
      <c r="BQ21" s="34">
        <f t="shared" si="47"/>
        <v>158</v>
      </c>
      <c r="BR21" s="35">
        <f t="shared" si="48"/>
        <v>2.6911940044285472</v>
      </c>
      <c r="BS21" s="31">
        <v>108</v>
      </c>
      <c r="BT21" s="32">
        <f t="shared" si="49"/>
        <v>3.3333333333333335</v>
      </c>
      <c r="BU21" s="31">
        <v>50</v>
      </c>
      <c r="BV21" s="32">
        <f t="shared" si="50"/>
        <v>1.9113149847094799</v>
      </c>
      <c r="BW21" s="33">
        <f t="shared" si="51"/>
        <v>0</v>
      </c>
      <c r="BX21" s="34">
        <f t="shared" si="52"/>
        <v>158</v>
      </c>
      <c r="BY21" s="35">
        <f t="shared" si="53"/>
        <v>2.6980874316939891</v>
      </c>
      <c r="BZ21" s="31">
        <v>108</v>
      </c>
      <c r="CA21" s="32">
        <f t="shared" si="54"/>
        <v>3.347799132052077</v>
      </c>
      <c r="CB21" s="31">
        <v>50</v>
      </c>
      <c r="CC21" s="32">
        <f t="shared" si="55"/>
        <v>1.9201228878648235</v>
      </c>
      <c r="CD21" s="33">
        <f t="shared" si="56"/>
        <v>0</v>
      </c>
      <c r="CE21" s="34">
        <f t="shared" si="57"/>
        <v>158</v>
      </c>
      <c r="CF21" s="35">
        <f t="shared" si="58"/>
        <v>2.7101200686106348</v>
      </c>
      <c r="CG21" s="31">
        <v>108</v>
      </c>
      <c r="CH21" s="32">
        <f t="shared" si="59"/>
        <v>3.3529959639863396</v>
      </c>
      <c r="CI21" s="31">
        <v>50</v>
      </c>
      <c r="CJ21" s="32">
        <f t="shared" si="60"/>
        <v>1.9223375624759707</v>
      </c>
      <c r="CK21" s="33">
        <f t="shared" si="61"/>
        <v>0</v>
      </c>
      <c r="CL21" s="34">
        <f t="shared" si="62"/>
        <v>158</v>
      </c>
      <c r="CM21" s="35">
        <f t="shared" si="63"/>
        <v>2.713844039848849</v>
      </c>
      <c r="CN21" s="31">
        <v>107</v>
      </c>
      <c r="CO21" s="32">
        <f t="shared" si="64"/>
        <v>3.3260801989431146</v>
      </c>
      <c r="CP21" s="31">
        <v>50</v>
      </c>
      <c r="CQ21" s="32">
        <f t="shared" si="65"/>
        <v>1.9275250578257519</v>
      </c>
      <c r="CR21" s="33">
        <f t="shared" si="66"/>
        <v>0</v>
      </c>
      <c r="CS21" s="34">
        <f t="shared" si="67"/>
        <v>157</v>
      </c>
      <c r="CT21" s="35">
        <f t="shared" si="68"/>
        <v>2.7017725004302187</v>
      </c>
      <c r="CU21" s="31">
        <v>107</v>
      </c>
      <c r="CV21" s="32">
        <f t="shared" si="69"/>
        <v>3.3406181704651887</v>
      </c>
      <c r="CW21" s="31">
        <v>50</v>
      </c>
      <c r="CX21" s="32">
        <f t="shared" si="70"/>
        <v>1.9342359767891684</v>
      </c>
      <c r="CY21" s="33">
        <f t="shared" si="71"/>
        <v>0</v>
      </c>
      <c r="CZ21" s="34">
        <f t="shared" si="72"/>
        <v>157</v>
      </c>
      <c r="DA21" s="35">
        <f t="shared" si="73"/>
        <v>2.712508638562543</v>
      </c>
      <c r="DB21" s="31">
        <v>106</v>
      </c>
      <c r="DC21" s="32">
        <f t="shared" si="74"/>
        <v>3.3176838810641631</v>
      </c>
      <c r="DD21" s="31">
        <v>50</v>
      </c>
      <c r="DE21" s="32">
        <f t="shared" si="75"/>
        <v>1.9379844961240309</v>
      </c>
      <c r="DF21" s="33">
        <f t="shared" si="76"/>
        <v>0</v>
      </c>
      <c r="DG21" s="34">
        <f t="shared" si="77"/>
        <v>156</v>
      </c>
      <c r="DH21" s="35">
        <f t="shared" si="78"/>
        <v>2.7012987012987013</v>
      </c>
      <c r="DI21" s="31">
        <v>104</v>
      </c>
      <c r="DJ21" s="32">
        <f t="shared" si="79"/>
        <v>3.269412134548884</v>
      </c>
      <c r="DK21" s="31">
        <v>50</v>
      </c>
      <c r="DL21" s="32">
        <f t="shared" si="80"/>
        <v>1.9477989871445267</v>
      </c>
      <c r="DM21" s="33">
        <f t="shared" si="81"/>
        <v>0</v>
      </c>
      <c r="DN21" s="34">
        <f t="shared" si="82"/>
        <v>154</v>
      </c>
      <c r="DO21" s="35">
        <f t="shared" si="83"/>
        <v>2.6791927627000693</v>
      </c>
      <c r="DP21" s="31">
        <v>104</v>
      </c>
      <c r="DQ21" s="32">
        <f t="shared" si="84"/>
        <v>3.2838648563309127</v>
      </c>
      <c r="DR21" s="31">
        <v>50</v>
      </c>
      <c r="DS21" s="32">
        <f t="shared" si="85"/>
        <v>1.9623233908948194</v>
      </c>
      <c r="DT21" s="33">
        <f t="shared" si="86"/>
        <v>0</v>
      </c>
      <c r="DU21" s="34">
        <f t="shared" si="87"/>
        <v>154</v>
      </c>
      <c r="DV21" s="35">
        <f t="shared" si="88"/>
        <v>2.6946631671041121</v>
      </c>
      <c r="DW21" s="31">
        <v>103</v>
      </c>
      <c r="DX21" s="32">
        <f t="shared" si="89"/>
        <v>3.259493670886076</v>
      </c>
      <c r="DY21" s="31">
        <v>49</v>
      </c>
      <c r="DZ21" s="32">
        <f t="shared" si="90"/>
        <v>1.9337016574585635</v>
      </c>
      <c r="EA21" s="33">
        <f t="shared" si="91"/>
        <v>0</v>
      </c>
      <c r="EB21" s="34">
        <f t="shared" si="92"/>
        <v>152</v>
      </c>
      <c r="EC21" s="35">
        <f t="shared" si="93"/>
        <v>2.6694766420793816</v>
      </c>
      <c r="ED21" s="31">
        <v>103</v>
      </c>
      <c r="EE21" s="32">
        <f t="shared" si="94"/>
        <v>3.26569435637286</v>
      </c>
      <c r="EF21" s="31">
        <v>49</v>
      </c>
      <c r="EG21" s="32">
        <f t="shared" si="95"/>
        <v>1.9398258115597784</v>
      </c>
      <c r="EH21" s="33">
        <f t="shared" si="96"/>
        <v>0</v>
      </c>
      <c r="EI21" s="34">
        <f t="shared" si="97"/>
        <v>152</v>
      </c>
      <c r="EJ21" s="35">
        <f t="shared" si="98"/>
        <v>2.676056338028169</v>
      </c>
      <c r="EK21" s="31">
        <v>103</v>
      </c>
      <c r="EL21" s="32">
        <f t="shared" si="99"/>
        <v>3.2719186785260486</v>
      </c>
      <c r="EM21" s="31">
        <v>49</v>
      </c>
      <c r="EN21" s="32">
        <f t="shared" si="100"/>
        <v>1.9429024583663759</v>
      </c>
      <c r="EO21" s="33">
        <f t="shared" si="101"/>
        <v>0</v>
      </c>
      <c r="EP21" s="34">
        <f t="shared" si="102"/>
        <v>152</v>
      </c>
      <c r="EQ21" s="35">
        <f t="shared" si="103"/>
        <v>2.6807760141093473</v>
      </c>
      <c r="ER21" s="31">
        <v>103</v>
      </c>
      <c r="ES21" s="32">
        <f t="shared" si="104"/>
        <v>3.2886334610472545</v>
      </c>
      <c r="ET21" s="31">
        <v>49</v>
      </c>
      <c r="EU21" s="32">
        <f t="shared" si="105"/>
        <v>1.9514137793707687</v>
      </c>
      <c r="EV21" s="33">
        <f t="shared" si="106"/>
        <v>0</v>
      </c>
      <c r="EW21" s="34">
        <f t="shared" si="107"/>
        <v>152</v>
      </c>
      <c r="EX21" s="35">
        <f t="shared" si="108"/>
        <v>2.6936026936026933</v>
      </c>
      <c r="EY21" s="31">
        <v>102</v>
      </c>
      <c r="EZ21" s="32">
        <f t="shared" si="109"/>
        <v>3.279742765273312</v>
      </c>
      <c r="FA21" s="31">
        <v>49</v>
      </c>
      <c r="FB21" s="32">
        <f t="shared" si="110"/>
        <v>1.975806451612903</v>
      </c>
      <c r="FC21" s="33">
        <f t="shared" si="111"/>
        <v>0</v>
      </c>
      <c r="FD21" s="34">
        <f t="shared" si="112"/>
        <v>151</v>
      </c>
      <c r="FE21" s="35">
        <f t="shared" si="113"/>
        <v>2.7012522361359572</v>
      </c>
      <c r="FF21" s="36">
        <v>102</v>
      </c>
      <c r="FG21" s="32">
        <f t="shared" si="114"/>
        <v>3.296703296703297</v>
      </c>
      <c r="FH21" s="36">
        <v>48</v>
      </c>
      <c r="FI21" s="32">
        <f t="shared" si="115"/>
        <v>1.9448946515397085</v>
      </c>
      <c r="FJ21" s="33">
        <f t="shared" si="116"/>
        <v>0</v>
      </c>
      <c r="FK21" s="34">
        <f t="shared" si="117"/>
        <v>150</v>
      </c>
      <c r="FL21" s="35">
        <f t="shared" si="118"/>
        <v>2.6968716289104639</v>
      </c>
      <c r="FM21" s="36">
        <v>101</v>
      </c>
      <c r="FN21" s="32">
        <f t="shared" si="119"/>
        <v>3.2899022801302933</v>
      </c>
      <c r="FO21" s="36">
        <v>47</v>
      </c>
      <c r="FP21" s="32">
        <f t="shared" si="120"/>
        <v>1.9262295081967213</v>
      </c>
      <c r="FQ21" s="33">
        <f t="shared" si="121"/>
        <v>0</v>
      </c>
      <c r="FR21" s="34">
        <f t="shared" si="122"/>
        <v>148</v>
      </c>
      <c r="FS21" s="35">
        <f t="shared" si="123"/>
        <v>2.6860254083484572</v>
      </c>
      <c r="FT21" s="36">
        <v>101</v>
      </c>
      <c r="FU21" s="32">
        <f t="shared" si="124"/>
        <v>3.3180026281208934</v>
      </c>
      <c r="FV21" s="36">
        <v>46</v>
      </c>
      <c r="FW21" s="32">
        <f t="shared" si="125"/>
        <v>1.9071310116086235</v>
      </c>
      <c r="FX21" s="33">
        <f t="shared" si="126"/>
        <v>0</v>
      </c>
      <c r="FY21" s="34">
        <f t="shared" si="127"/>
        <v>147</v>
      </c>
      <c r="FZ21" s="35">
        <f t="shared" si="128"/>
        <v>2.6942815249266863</v>
      </c>
      <c r="GA21" s="36">
        <v>101</v>
      </c>
      <c r="GB21" s="32">
        <f t="shared" si="129"/>
        <v>3.3223684210526314</v>
      </c>
      <c r="GC21" s="36">
        <v>46</v>
      </c>
      <c r="GD21" s="32">
        <f t="shared" si="130"/>
        <v>1.9166666666666665</v>
      </c>
      <c r="GE21" s="33">
        <f t="shared" si="131"/>
        <v>0</v>
      </c>
      <c r="GF21" s="34">
        <f t="shared" si="132"/>
        <v>147</v>
      </c>
      <c r="GG21" s="35">
        <f t="shared" si="133"/>
        <v>2.7022058823529411</v>
      </c>
      <c r="GH21" s="36">
        <v>100</v>
      </c>
      <c r="GI21" s="32">
        <f t="shared" si="134"/>
        <v>3.2981530343007917</v>
      </c>
      <c r="GJ21" s="36">
        <v>46</v>
      </c>
      <c r="GK21" s="32">
        <f t="shared" si="135"/>
        <v>1.9246861924686192</v>
      </c>
      <c r="GL21" s="33">
        <f t="shared" si="136"/>
        <v>0</v>
      </c>
      <c r="GM21" s="34">
        <f>GH21+GJ21</f>
        <v>146</v>
      </c>
      <c r="GN21" s="35">
        <f t="shared" si="138"/>
        <v>2.6927333087421617</v>
      </c>
      <c r="GO21" s="36">
        <v>99</v>
      </c>
      <c r="GP21" s="32">
        <f t="shared" si="139"/>
        <v>3.3011003667889298</v>
      </c>
      <c r="GQ21" s="36">
        <v>46</v>
      </c>
      <c r="GR21" s="32">
        <f t="shared" si="140"/>
        <v>1.9532908704883227</v>
      </c>
      <c r="GS21" s="33">
        <f t="shared" si="141"/>
        <v>0</v>
      </c>
      <c r="GT21" s="34">
        <f>GO21+GQ21</f>
        <v>145</v>
      </c>
      <c r="GU21" s="35">
        <f t="shared" si="143"/>
        <v>2.7062336692795821</v>
      </c>
      <c r="GV21" s="36">
        <v>98</v>
      </c>
      <c r="GW21" s="32">
        <f t="shared" si="144"/>
        <v>3.297442799461642</v>
      </c>
      <c r="GX21" s="36">
        <v>46</v>
      </c>
      <c r="GY21" s="32">
        <f t="shared" si="145"/>
        <v>1.9870410367170626</v>
      </c>
      <c r="GZ21" s="33">
        <v>0</v>
      </c>
      <c r="HA21" s="34">
        <f t="shared" si="146"/>
        <v>144</v>
      </c>
      <c r="HB21" s="35">
        <f t="shared" si="147"/>
        <v>2.7236618119916778</v>
      </c>
      <c r="HC21" s="36">
        <v>98</v>
      </c>
      <c r="HD21" s="32">
        <f t="shared" si="148"/>
        <v>3.3458518265619666</v>
      </c>
      <c r="HE21" s="36">
        <v>46</v>
      </c>
      <c r="HF21" s="32">
        <f t="shared" si="149"/>
        <v>2.0228671943711523</v>
      </c>
      <c r="HG21" s="33">
        <v>0</v>
      </c>
      <c r="HH21" s="34">
        <f t="shared" si="150"/>
        <v>144</v>
      </c>
      <c r="HI21" s="35">
        <f t="shared" si="151"/>
        <v>2.7676340572746492</v>
      </c>
      <c r="HJ21" s="36">
        <v>97</v>
      </c>
      <c r="HK21" s="32">
        <f t="shared" si="152"/>
        <v>3.332188251459979</v>
      </c>
      <c r="HL21" s="36">
        <v>47</v>
      </c>
      <c r="HM21" s="32">
        <f t="shared" si="153"/>
        <v>2.083333333333333</v>
      </c>
      <c r="HN21" s="33">
        <v>0</v>
      </c>
      <c r="HO21" s="34">
        <f t="shared" si="154"/>
        <v>144</v>
      </c>
      <c r="HP21" s="35">
        <f t="shared" si="155"/>
        <v>2.7869169730985099</v>
      </c>
      <c r="HQ21" s="36">
        <v>96</v>
      </c>
      <c r="HR21" s="32">
        <f t="shared" si="156"/>
        <v>3.3449477351916377</v>
      </c>
      <c r="HS21" s="36">
        <v>46</v>
      </c>
      <c r="HT21" s="32">
        <f t="shared" si="157"/>
        <v>2.0805065581184983</v>
      </c>
      <c r="HU21" s="33">
        <v>0</v>
      </c>
      <c r="HV21" s="34">
        <f t="shared" si="158"/>
        <v>142</v>
      </c>
      <c r="HW21" s="35">
        <f t="shared" si="159"/>
        <v>2.7947254477465067</v>
      </c>
      <c r="HX21" s="36">
        <v>95</v>
      </c>
      <c r="HY21" s="32">
        <f t="shared" si="160"/>
        <v>3.3240027991602519</v>
      </c>
      <c r="HZ21" s="36">
        <v>46</v>
      </c>
      <c r="IA21" s="32">
        <f t="shared" si="161"/>
        <v>2.0937642239417387</v>
      </c>
      <c r="IB21" s="33">
        <v>0</v>
      </c>
      <c r="IC21" s="34">
        <f t="shared" si="162"/>
        <v>141</v>
      </c>
      <c r="ID21" s="35">
        <f t="shared" si="163"/>
        <v>2.7893175074183976</v>
      </c>
      <c r="IE21" s="36">
        <v>95</v>
      </c>
      <c r="IF21" s="32">
        <f t="shared" si="164"/>
        <v>3.3628318584070795</v>
      </c>
      <c r="IG21" s="36">
        <v>45</v>
      </c>
      <c r="IH21" s="32">
        <f t="shared" si="165"/>
        <v>2.0823692734844976</v>
      </c>
      <c r="II21" s="33">
        <v>0</v>
      </c>
      <c r="IJ21" s="34">
        <f t="shared" si="166"/>
        <v>140</v>
      </c>
      <c r="IK21" s="35">
        <f t="shared" si="167"/>
        <v>2.8078620136381871</v>
      </c>
      <c r="IL21" s="36">
        <v>94</v>
      </c>
      <c r="IM21" s="32">
        <f t="shared" si="168"/>
        <v>3.3825116948542644</v>
      </c>
      <c r="IN21" s="36">
        <v>45</v>
      </c>
      <c r="IO21" s="32">
        <f t="shared" si="169"/>
        <v>2.1296734500709893</v>
      </c>
      <c r="IP21" s="33">
        <v>0</v>
      </c>
      <c r="IQ21" s="34">
        <f t="shared" si="170"/>
        <v>139</v>
      </c>
      <c r="IR21" s="35">
        <f t="shared" si="171"/>
        <v>2.8413736713000817</v>
      </c>
      <c r="IS21" s="36">
        <v>89</v>
      </c>
      <c r="IT21" s="32">
        <f t="shared" si="172"/>
        <v>3.2684539111274327</v>
      </c>
      <c r="IU21" s="36">
        <v>43</v>
      </c>
      <c r="IV21" s="32">
        <f t="shared" si="173"/>
        <v>2.0762916465475616</v>
      </c>
      <c r="IW21" s="33">
        <v>0</v>
      </c>
      <c r="IX21" s="34">
        <f t="shared" si="174"/>
        <v>132</v>
      </c>
      <c r="IY21" s="35">
        <f t="shared" si="175"/>
        <v>2.7534418022528162</v>
      </c>
      <c r="IZ21" s="36">
        <v>87</v>
      </c>
      <c r="JA21" s="32">
        <f t="shared" si="176"/>
        <v>3.2342007434944238</v>
      </c>
      <c r="JB21" s="36">
        <v>42</v>
      </c>
      <c r="JC21" s="32">
        <f t="shared" si="177"/>
        <v>2.0792079207920793</v>
      </c>
      <c r="JD21" s="33">
        <v>0</v>
      </c>
      <c r="JE21" s="34">
        <f t="shared" si="178"/>
        <v>129</v>
      </c>
      <c r="JF21" s="35">
        <f t="shared" si="179"/>
        <v>2.7388535031847137</v>
      </c>
      <c r="JG21" s="36">
        <v>86</v>
      </c>
      <c r="JH21" s="32">
        <f t="shared" si="180"/>
        <v>3.2824427480916034</v>
      </c>
      <c r="JI21" s="36">
        <v>38</v>
      </c>
      <c r="JJ21" s="32">
        <f t="shared" si="181"/>
        <v>1.9537275064267352</v>
      </c>
      <c r="JK21" s="33">
        <v>0</v>
      </c>
      <c r="JL21" s="34">
        <f t="shared" si="182"/>
        <v>124</v>
      </c>
      <c r="JM21" s="35">
        <f t="shared" si="183"/>
        <v>2.7163198247535596</v>
      </c>
      <c r="JN21" s="36">
        <v>86</v>
      </c>
      <c r="JO21" s="32">
        <f t="shared" si="184"/>
        <v>3.3127889060092452</v>
      </c>
      <c r="JP21" s="36">
        <v>38</v>
      </c>
      <c r="JQ21" s="32">
        <f t="shared" si="185"/>
        <v>1.978136387298282</v>
      </c>
      <c r="JR21" s="33">
        <v>0</v>
      </c>
      <c r="JS21" s="34">
        <f t="shared" si="186"/>
        <v>124</v>
      </c>
      <c r="JT21" s="35">
        <f t="shared" si="187"/>
        <v>2.7451848572061102</v>
      </c>
      <c r="JU21" s="36">
        <v>86</v>
      </c>
      <c r="JV21" s="32">
        <f t="shared" si="188"/>
        <v>3.3411033411033406</v>
      </c>
      <c r="JW21" s="36">
        <v>38</v>
      </c>
      <c r="JX21" s="32">
        <f t="shared" si="189"/>
        <v>2</v>
      </c>
      <c r="JY21" s="33">
        <v>0</v>
      </c>
      <c r="JZ21" s="34">
        <f t="shared" si="190"/>
        <v>124</v>
      </c>
      <c r="KA21" s="35">
        <f t="shared" si="191"/>
        <v>2.7715690657130083</v>
      </c>
      <c r="KB21" s="36">
        <v>83</v>
      </c>
      <c r="KC21" s="32">
        <f t="shared" si="192"/>
        <v>3.260015710919089</v>
      </c>
      <c r="KD21" s="36">
        <v>38</v>
      </c>
      <c r="KE21" s="32">
        <f t="shared" si="193"/>
        <v>2.0408163265306123</v>
      </c>
      <c r="KF21" s="33">
        <v>0</v>
      </c>
      <c r="KG21" s="34">
        <f t="shared" si="194"/>
        <v>121</v>
      </c>
      <c r="KH21" s="35">
        <f t="shared" si="195"/>
        <v>2.7450090744101634</v>
      </c>
      <c r="KI21" s="36">
        <v>82</v>
      </c>
      <c r="KJ21" s="32">
        <f t="shared" si="196"/>
        <v>3.3037872683319902</v>
      </c>
      <c r="KK21" s="36">
        <v>38</v>
      </c>
      <c r="KL21" s="32">
        <f t="shared" si="197"/>
        <v>2.1040974529346621</v>
      </c>
      <c r="KM21" s="33">
        <v>0</v>
      </c>
      <c r="KN21" s="34">
        <f t="shared" si="198"/>
        <v>120</v>
      </c>
      <c r="KO21" s="35">
        <f t="shared" si="199"/>
        <v>2.7985074626865671</v>
      </c>
      <c r="KP21" s="36">
        <v>81</v>
      </c>
      <c r="KQ21" s="32">
        <f t="shared" si="200"/>
        <v>3.3526490066225163</v>
      </c>
      <c r="KR21" s="36">
        <v>37</v>
      </c>
      <c r="KS21" s="28">
        <f t="shared" si="201"/>
        <v>2.1022727272727271</v>
      </c>
      <c r="KT21" s="37">
        <v>0</v>
      </c>
      <c r="KU21" s="38">
        <f t="shared" si="202"/>
        <v>118</v>
      </c>
      <c r="KV21" s="39">
        <f t="shared" si="203"/>
        <v>2.8256704980842913</v>
      </c>
      <c r="KW21" s="40">
        <v>79</v>
      </c>
      <c r="KX21" s="28">
        <f t="shared" si="204"/>
        <v>3.3432077867118069</v>
      </c>
      <c r="KY21" s="40">
        <v>36</v>
      </c>
      <c r="KZ21" s="28">
        <f t="shared" si="205"/>
        <v>2.1301775147928992</v>
      </c>
      <c r="LA21" s="37">
        <v>0</v>
      </c>
      <c r="LB21" s="38">
        <f t="shared" si="206"/>
        <v>115</v>
      </c>
      <c r="LC21" s="39">
        <f t="shared" si="207"/>
        <v>2.837404391808537</v>
      </c>
      <c r="LD21" s="40">
        <v>76</v>
      </c>
      <c r="LE21" s="28">
        <f t="shared" si="208"/>
        <v>3.3057851239669422</v>
      </c>
      <c r="LF21" s="40">
        <v>35</v>
      </c>
      <c r="LG21" s="28">
        <f t="shared" si="209"/>
        <v>2.1658415841584158</v>
      </c>
      <c r="LH21" s="37">
        <v>0</v>
      </c>
      <c r="LI21" s="38">
        <f t="shared" si="210"/>
        <v>111</v>
      </c>
      <c r="LJ21" s="39">
        <f t="shared" si="211"/>
        <v>2.8352490421455938</v>
      </c>
      <c r="LK21" s="40">
        <v>72</v>
      </c>
      <c r="LL21" s="28">
        <f t="shared" si="212"/>
        <v>3.2623470774807428</v>
      </c>
      <c r="LM21" s="40">
        <v>36</v>
      </c>
      <c r="LN21" s="28">
        <f t="shared" si="213"/>
        <v>2.3331173039533377</v>
      </c>
      <c r="LO21" s="37">
        <v>0</v>
      </c>
      <c r="LP21" s="38">
        <f t="shared" si="214"/>
        <v>108</v>
      </c>
      <c r="LQ21" s="39">
        <f t="shared" si="215"/>
        <v>2.88</v>
      </c>
      <c r="LR21" s="41">
        <v>71</v>
      </c>
      <c r="LS21" s="28">
        <f t="shared" si="216"/>
        <v>3.2733978792070082</v>
      </c>
      <c r="LT21" s="40">
        <v>36</v>
      </c>
      <c r="LU21" s="28">
        <f t="shared" si="217"/>
        <v>2.3778071334213999</v>
      </c>
      <c r="LV21" s="37">
        <v>0</v>
      </c>
      <c r="LW21" s="38">
        <f t="shared" si="218"/>
        <v>107</v>
      </c>
      <c r="LX21" s="39">
        <f t="shared" si="219"/>
        <v>2.9052402932392072</v>
      </c>
      <c r="LY21" s="42">
        <v>70</v>
      </c>
      <c r="LZ21" s="28">
        <f t="shared" si="220"/>
        <v>3.2925682031984946</v>
      </c>
      <c r="MA21" s="43">
        <v>34</v>
      </c>
      <c r="MB21" s="28">
        <f t="shared" si="221"/>
        <v>2.3066485753052914</v>
      </c>
      <c r="MC21" s="37">
        <v>0</v>
      </c>
      <c r="MD21" s="38">
        <f t="shared" si="222"/>
        <v>104</v>
      </c>
      <c r="ME21" s="39">
        <f t="shared" si="223"/>
        <v>2.8888888888888888</v>
      </c>
      <c r="MF21" s="40">
        <v>67</v>
      </c>
      <c r="MG21" s="28">
        <f t="shared" si="224"/>
        <v>3.261927945472249</v>
      </c>
      <c r="MH21" s="40">
        <v>32</v>
      </c>
      <c r="MI21" s="28">
        <f t="shared" si="225"/>
        <v>2.2792022792022792</v>
      </c>
      <c r="MJ21" s="37">
        <v>0</v>
      </c>
      <c r="MK21" s="38">
        <f t="shared" si="226"/>
        <v>99</v>
      </c>
      <c r="ML21" s="39">
        <f t="shared" si="227"/>
        <v>2.8629265471370733</v>
      </c>
      <c r="MM21" s="40">
        <v>66</v>
      </c>
      <c r="MN21" s="28">
        <f t="shared" si="228"/>
        <v>3.3367037411526792</v>
      </c>
      <c r="MO21" s="40">
        <v>30</v>
      </c>
      <c r="MP21" s="28">
        <f t="shared" si="229"/>
        <v>2.2455089820359282</v>
      </c>
      <c r="MQ21" s="37">
        <v>0</v>
      </c>
      <c r="MR21" s="38">
        <f t="shared" si="230"/>
        <v>96</v>
      </c>
      <c r="MS21" s="39">
        <f t="shared" si="231"/>
        <v>2.8968014484007241</v>
      </c>
      <c r="MT21" s="40">
        <v>64</v>
      </c>
      <c r="MU21" s="28">
        <f t="shared" si="232"/>
        <v>3.3844526705446851</v>
      </c>
      <c r="MV21" s="40">
        <v>28</v>
      </c>
      <c r="MW21" s="28">
        <f t="shared" si="233"/>
        <v>2.2544283413848629</v>
      </c>
      <c r="MX21" s="37">
        <v>0</v>
      </c>
      <c r="MY21" s="38">
        <f t="shared" si="234"/>
        <v>92</v>
      </c>
      <c r="MZ21" s="39">
        <f t="shared" si="235"/>
        <v>2.9364826045323968</v>
      </c>
      <c r="NA21" s="40">
        <v>59</v>
      </c>
      <c r="NB21" s="28">
        <f t="shared" si="236"/>
        <v>3.3127456485120721</v>
      </c>
      <c r="NC21" s="40">
        <v>27</v>
      </c>
      <c r="ND21" s="28">
        <f t="shared" si="237"/>
        <v>2.3215821152192606</v>
      </c>
      <c r="NE21" s="37">
        <v>0</v>
      </c>
      <c r="NF21" s="38">
        <f t="shared" si="238"/>
        <v>86</v>
      </c>
      <c r="NG21" s="39">
        <f t="shared" si="239"/>
        <v>2.9211956521739131</v>
      </c>
      <c r="NH21" s="40">
        <v>56</v>
      </c>
      <c r="NI21" s="28">
        <f t="shared" si="240"/>
        <v>3.2902467685076382</v>
      </c>
      <c r="NJ21" s="40">
        <v>25</v>
      </c>
      <c r="NK21" s="28">
        <f t="shared" si="241"/>
        <v>2.2341376228775691</v>
      </c>
      <c r="NL21" s="37">
        <v>0</v>
      </c>
      <c r="NM21" s="38">
        <f t="shared" si="242"/>
        <v>81</v>
      </c>
      <c r="NN21" s="39">
        <f t="shared" si="243"/>
        <v>2.8713222261609359</v>
      </c>
      <c r="NO21" s="40">
        <v>55</v>
      </c>
      <c r="NP21" s="28">
        <f t="shared" si="244"/>
        <v>3.3333333333333335</v>
      </c>
      <c r="NQ21" s="40">
        <v>23</v>
      </c>
      <c r="NR21" s="28">
        <f t="shared" si="245"/>
        <v>2.1198156682027647</v>
      </c>
      <c r="NS21" s="37">
        <v>0</v>
      </c>
      <c r="NT21" s="38">
        <f t="shared" si="246"/>
        <v>78</v>
      </c>
      <c r="NU21" s="39">
        <f t="shared" si="247"/>
        <v>2.8519195612431445</v>
      </c>
      <c r="NV21" s="40">
        <v>52</v>
      </c>
      <c r="NW21" s="28">
        <f t="shared" si="248"/>
        <v>3.2561051972448336</v>
      </c>
      <c r="NX21" s="40">
        <v>21</v>
      </c>
      <c r="NY21" s="28">
        <f t="shared" si="249"/>
        <v>2.0114942528735633</v>
      </c>
      <c r="NZ21" s="37">
        <v>0</v>
      </c>
      <c r="OA21" s="38">
        <f t="shared" si="250"/>
        <v>73</v>
      </c>
      <c r="OB21" s="39">
        <f t="shared" si="251"/>
        <v>2.764104505868989</v>
      </c>
      <c r="OC21" s="40">
        <v>50</v>
      </c>
      <c r="OD21" s="28">
        <f t="shared" si="252"/>
        <v>3.2722513089005236</v>
      </c>
      <c r="OE21" s="40">
        <v>21</v>
      </c>
      <c r="OF21" s="28">
        <f t="shared" si="253"/>
        <v>2.1406727828746175</v>
      </c>
      <c r="OG21" s="37">
        <v>0</v>
      </c>
      <c r="OH21" s="38">
        <f t="shared" si="254"/>
        <v>71</v>
      </c>
      <c r="OI21" s="39">
        <f t="shared" si="255"/>
        <v>2.8298126743722598</v>
      </c>
      <c r="OJ21" s="27">
        <v>48</v>
      </c>
      <c r="OK21" s="28">
        <f t="shared" si="256"/>
        <v>3.2742155525238745</v>
      </c>
      <c r="OL21" s="29">
        <v>21</v>
      </c>
      <c r="OM21" s="28">
        <f t="shared" si="257"/>
        <v>2.2629310344827585</v>
      </c>
      <c r="ON21" s="37">
        <v>0</v>
      </c>
      <c r="OO21" s="38">
        <f t="shared" si="258"/>
        <v>69</v>
      </c>
      <c r="OP21" s="39">
        <f t="shared" si="259"/>
        <v>2.8822055137844611</v>
      </c>
      <c r="OQ21" s="27">
        <v>45</v>
      </c>
      <c r="OR21" s="28">
        <f t="shared" si="260"/>
        <v>3.2561505065123009</v>
      </c>
      <c r="OS21" s="29">
        <v>19</v>
      </c>
      <c r="OT21" s="28">
        <f t="shared" si="261"/>
        <v>2.199074074074074</v>
      </c>
      <c r="OU21" s="37">
        <v>0</v>
      </c>
      <c r="OV21" s="38">
        <f t="shared" si="262"/>
        <v>64</v>
      </c>
      <c r="OW21" s="28">
        <f t="shared" si="263"/>
        <v>2.8495102404274264</v>
      </c>
      <c r="OX21" s="44">
        <v>43</v>
      </c>
      <c r="OY21" s="28">
        <f t="shared" si="264"/>
        <v>3.3385093167701863</v>
      </c>
      <c r="OZ21" s="29">
        <v>19</v>
      </c>
      <c r="PA21" s="28">
        <f t="shared" si="265"/>
        <v>2.342786683107275</v>
      </c>
      <c r="PB21" s="37">
        <v>0</v>
      </c>
      <c r="PC21" s="38">
        <f t="shared" si="266"/>
        <v>62</v>
      </c>
      <c r="PD21" s="39">
        <f t="shared" si="267"/>
        <v>2.9537875178656505</v>
      </c>
      <c r="PE21" s="42"/>
      <c r="PF21" s="28"/>
      <c r="PG21" s="43"/>
      <c r="PH21" s="28"/>
      <c r="PI21" s="37"/>
      <c r="PJ21" s="29">
        <v>58</v>
      </c>
      <c r="PK21" s="39">
        <f t="shared" si="268"/>
        <v>3.1082529474812435</v>
      </c>
      <c r="PL21" s="42"/>
      <c r="PM21" s="28"/>
      <c r="PN21" s="43"/>
      <c r="PO21" s="28"/>
      <c r="PP21" s="37"/>
      <c r="PQ21" s="29">
        <v>55</v>
      </c>
      <c r="PR21" s="39">
        <f t="shared" si="269"/>
        <v>3.1161473087818696</v>
      </c>
      <c r="PS21" s="42"/>
      <c r="PT21" s="28"/>
      <c r="PU21" s="43"/>
      <c r="PV21" s="28"/>
      <c r="PW21" s="37"/>
      <c r="PX21" s="29">
        <v>49</v>
      </c>
      <c r="PY21" s="39">
        <f t="shared" si="270"/>
        <v>2.9678982434887948</v>
      </c>
      <c r="PZ21" s="42"/>
      <c r="QA21" s="28"/>
      <c r="QB21" s="43"/>
      <c r="QC21" s="28"/>
      <c r="QD21" s="37"/>
      <c r="QE21" s="29">
        <v>40</v>
      </c>
      <c r="QF21" s="39">
        <f t="shared" si="271"/>
        <v>2.9873039581777445</v>
      </c>
      <c r="QG21" s="42"/>
      <c r="QH21" s="28"/>
      <c r="QI21" s="43"/>
      <c r="QJ21" s="28"/>
      <c r="QK21" s="37"/>
      <c r="QL21" s="29">
        <v>37</v>
      </c>
      <c r="QM21" s="39">
        <f t="shared" si="272"/>
        <v>3.1543052003410059</v>
      </c>
      <c r="QN21" s="42"/>
      <c r="QO21" s="28"/>
      <c r="QP21" s="43"/>
      <c r="QQ21" s="28"/>
      <c r="QR21" s="37"/>
      <c r="QS21" s="29">
        <v>32</v>
      </c>
      <c r="QT21" s="39">
        <f t="shared" si="273"/>
        <v>3.0798845043310878</v>
      </c>
      <c r="QU21" s="42"/>
      <c r="QV21" s="28"/>
      <c r="QW21" s="43"/>
      <c r="QX21" s="28"/>
      <c r="QY21" s="37"/>
      <c r="QZ21" s="29">
        <v>23</v>
      </c>
      <c r="RA21" s="39">
        <f t="shared" si="274"/>
        <v>2.6620370370370372</v>
      </c>
      <c r="RB21" s="42"/>
      <c r="RC21" s="28"/>
      <c r="RD21" s="43"/>
      <c r="RE21" s="28"/>
      <c r="RF21" s="37"/>
      <c r="RG21" s="29">
        <v>19</v>
      </c>
      <c r="RH21" s="39">
        <f t="shared" si="275"/>
        <v>2.4643320363164722</v>
      </c>
      <c r="RI21" s="42"/>
      <c r="RJ21" s="28"/>
      <c r="RK21" s="43"/>
      <c r="RL21" s="28"/>
      <c r="RM21" s="37"/>
      <c r="RN21" s="29">
        <v>15</v>
      </c>
      <c r="RO21" s="39">
        <f t="shared" si="276"/>
        <v>2.3474178403755865</v>
      </c>
      <c r="RP21" s="42"/>
      <c r="RQ21" s="28"/>
      <c r="RR21" s="43"/>
      <c r="RS21" s="28"/>
      <c r="RT21" s="37"/>
      <c r="RU21" s="29">
        <v>8</v>
      </c>
      <c r="RV21" s="39">
        <f t="shared" si="277"/>
        <v>1.8475750577367205</v>
      </c>
      <c r="RW21" s="42"/>
      <c r="RX21" s="28"/>
      <c r="RY21" s="43"/>
      <c r="RZ21" s="28"/>
      <c r="SA21" s="37"/>
      <c r="SB21" s="29">
        <v>7</v>
      </c>
      <c r="SC21" s="39">
        <f t="shared" si="278"/>
        <v>1.971830985915493</v>
      </c>
      <c r="SD21" s="42"/>
      <c r="SE21" s="28"/>
      <c r="SF21" s="43"/>
      <c r="SG21" s="28"/>
      <c r="SH21" s="37"/>
      <c r="SI21" s="29">
        <v>6</v>
      </c>
      <c r="SJ21" s="39">
        <f t="shared" si="279"/>
        <v>2.1818181818181821</v>
      </c>
      <c r="SK21" s="42"/>
      <c r="SL21" s="28"/>
      <c r="SM21" s="43"/>
      <c r="SN21" s="28"/>
      <c r="SO21" s="37"/>
      <c r="SP21" s="29">
        <v>5</v>
      </c>
      <c r="SQ21" s="39">
        <f t="shared" si="280"/>
        <v>2.358490566037736</v>
      </c>
    </row>
    <row r="22" spans="1:511" x14ac:dyDescent="0.3">
      <c r="A22" s="26" t="s">
        <v>71</v>
      </c>
      <c r="B22" s="27">
        <v>492006</v>
      </c>
      <c r="C22" s="28">
        <f t="shared" si="0"/>
        <v>5.7336099416787105</v>
      </c>
      <c r="D22" s="29">
        <v>501068</v>
      </c>
      <c r="E22" s="28">
        <f t="shared" si="1"/>
        <v>5.7586894128163673</v>
      </c>
      <c r="F22" s="29">
        <f t="shared" si="2"/>
        <v>993074</v>
      </c>
      <c r="G22" s="30">
        <f t="shared" si="3"/>
        <v>5.7462367413153093</v>
      </c>
      <c r="H22" s="31">
        <v>215</v>
      </c>
      <c r="I22" s="32">
        <f t="shared" si="4"/>
        <v>6.5013607499244026</v>
      </c>
      <c r="J22" s="31">
        <v>112</v>
      </c>
      <c r="K22" s="32">
        <f t="shared" si="5"/>
        <v>4.1744316064107343</v>
      </c>
      <c r="L22" s="33">
        <f t="shared" si="6"/>
        <v>0</v>
      </c>
      <c r="M22" s="34">
        <f t="shared" si="7"/>
        <v>327</v>
      </c>
      <c r="N22" s="35">
        <f t="shared" si="8"/>
        <v>5.4590984974958259</v>
      </c>
      <c r="O22" s="31">
        <v>215</v>
      </c>
      <c r="P22" s="32">
        <f t="shared" si="9"/>
        <v>6.5210797694874127</v>
      </c>
      <c r="Q22" s="31">
        <v>112</v>
      </c>
      <c r="R22" s="32">
        <f t="shared" si="10"/>
        <v>4.1791044776119408</v>
      </c>
      <c r="S22" s="33">
        <f t="shared" si="11"/>
        <v>0</v>
      </c>
      <c r="T22" s="34">
        <f t="shared" si="12"/>
        <v>327</v>
      </c>
      <c r="U22" s="35">
        <f t="shared" si="13"/>
        <v>5.4709720595616531</v>
      </c>
      <c r="V22" s="31">
        <v>215</v>
      </c>
      <c r="W22" s="32">
        <f t="shared" si="14"/>
        <v>6.5329687025220293</v>
      </c>
      <c r="X22" s="31">
        <v>112</v>
      </c>
      <c r="Y22" s="32">
        <f t="shared" si="15"/>
        <v>4.1853512705530642</v>
      </c>
      <c r="Z22" s="33">
        <f t="shared" si="16"/>
        <v>0</v>
      </c>
      <c r="AA22" s="34">
        <f t="shared" si="17"/>
        <v>327</v>
      </c>
      <c r="AB22" s="35">
        <f t="shared" si="18"/>
        <v>5.4801407742584214</v>
      </c>
      <c r="AC22" s="31">
        <v>214</v>
      </c>
      <c r="AD22" s="32">
        <f t="shared" si="19"/>
        <v>6.50653694131955</v>
      </c>
      <c r="AE22" s="31">
        <v>112</v>
      </c>
      <c r="AF22" s="32">
        <f t="shared" si="20"/>
        <v>4.1900486344930785</v>
      </c>
      <c r="AG22" s="33">
        <f t="shared" si="21"/>
        <v>0</v>
      </c>
      <c r="AH22" s="34">
        <f t="shared" si="22"/>
        <v>326</v>
      </c>
      <c r="AI22" s="35">
        <f t="shared" si="23"/>
        <v>5.4679637705467963</v>
      </c>
      <c r="AJ22" s="31">
        <v>214</v>
      </c>
      <c r="AK22" s="32">
        <f t="shared" si="24"/>
        <v>6.5164433617539581</v>
      </c>
      <c r="AL22" s="31">
        <v>112</v>
      </c>
      <c r="AM22" s="32">
        <f t="shared" si="25"/>
        <v>4.1916167664670656</v>
      </c>
      <c r="AN22" s="33">
        <f t="shared" si="26"/>
        <v>0</v>
      </c>
      <c r="AO22" s="34">
        <f t="shared" si="27"/>
        <v>326</v>
      </c>
      <c r="AP22" s="35">
        <f t="shared" si="28"/>
        <v>5.473472128945601</v>
      </c>
      <c r="AQ22" s="31">
        <v>214</v>
      </c>
      <c r="AR22" s="32">
        <f t="shared" si="29"/>
        <v>6.524390243902439</v>
      </c>
      <c r="AS22" s="31">
        <v>112</v>
      </c>
      <c r="AT22" s="32">
        <f t="shared" si="30"/>
        <v>4.1931860726319732</v>
      </c>
      <c r="AU22" s="33">
        <f t="shared" si="31"/>
        <v>0</v>
      </c>
      <c r="AV22" s="34">
        <f t="shared" si="32"/>
        <v>326</v>
      </c>
      <c r="AW22" s="35">
        <f t="shared" si="33"/>
        <v>5.4780709124516891</v>
      </c>
      <c r="AX22" s="31">
        <v>214</v>
      </c>
      <c r="AY22" s="32">
        <f t="shared" si="34"/>
        <v>6.5383440268866488</v>
      </c>
      <c r="AZ22" s="31">
        <v>112</v>
      </c>
      <c r="BA22" s="32">
        <f t="shared" si="35"/>
        <v>4.2136945071482312</v>
      </c>
      <c r="BB22" s="33">
        <f t="shared" si="36"/>
        <v>0</v>
      </c>
      <c r="BC22" s="34">
        <f t="shared" si="37"/>
        <v>326</v>
      </c>
      <c r="BD22" s="35">
        <f t="shared" si="38"/>
        <v>5.4965435845557238</v>
      </c>
      <c r="BE22" s="31">
        <v>213</v>
      </c>
      <c r="BF22" s="32">
        <f t="shared" si="39"/>
        <v>6.5357471617060447</v>
      </c>
      <c r="BG22" s="31">
        <v>112</v>
      </c>
      <c r="BH22" s="32">
        <f t="shared" si="40"/>
        <v>4.236006051437216</v>
      </c>
      <c r="BI22" s="33">
        <f t="shared" si="41"/>
        <v>0</v>
      </c>
      <c r="BJ22" s="34">
        <f t="shared" si="42"/>
        <v>325</v>
      </c>
      <c r="BK22" s="35">
        <f t="shared" si="43"/>
        <v>5.5056750804675589</v>
      </c>
      <c r="BL22" s="31">
        <v>211</v>
      </c>
      <c r="BM22" s="32">
        <f t="shared" si="44"/>
        <v>6.5003080714725812</v>
      </c>
      <c r="BN22" s="31">
        <v>111</v>
      </c>
      <c r="BO22" s="32">
        <f t="shared" si="45"/>
        <v>4.2285714285714286</v>
      </c>
      <c r="BP22" s="33">
        <f t="shared" si="46"/>
        <v>0</v>
      </c>
      <c r="BQ22" s="34">
        <f t="shared" si="47"/>
        <v>322</v>
      </c>
      <c r="BR22" s="35">
        <f t="shared" si="48"/>
        <v>5.4845852495315963</v>
      </c>
      <c r="BS22" s="31">
        <v>210</v>
      </c>
      <c r="BT22" s="32">
        <f t="shared" si="49"/>
        <v>6.481481481481481</v>
      </c>
      <c r="BU22" s="31">
        <v>111</v>
      </c>
      <c r="BV22" s="32">
        <f t="shared" si="50"/>
        <v>4.2431192660550465</v>
      </c>
      <c r="BW22" s="33">
        <f t="shared" si="51"/>
        <v>0</v>
      </c>
      <c r="BX22" s="34">
        <f t="shared" si="52"/>
        <v>321</v>
      </c>
      <c r="BY22" s="35">
        <f t="shared" si="53"/>
        <v>5.4815573770491799</v>
      </c>
      <c r="BZ22" s="31">
        <v>209</v>
      </c>
      <c r="CA22" s="32">
        <f t="shared" si="54"/>
        <v>6.4786112833230005</v>
      </c>
      <c r="CB22" s="31">
        <v>111</v>
      </c>
      <c r="CC22" s="32">
        <f t="shared" si="55"/>
        <v>4.2626728110599084</v>
      </c>
      <c r="CD22" s="33">
        <f t="shared" si="56"/>
        <v>0</v>
      </c>
      <c r="CE22" s="34">
        <f t="shared" si="57"/>
        <v>320</v>
      </c>
      <c r="CF22" s="35">
        <f t="shared" si="58"/>
        <v>5.4888507718696395</v>
      </c>
      <c r="CG22" s="31">
        <v>208</v>
      </c>
      <c r="CH22" s="32">
        <f t="shared" si="59"/>
        <v>6.4576218565662842</v>
      </c>
      <c r="CI22" s="31">
        <v>111</v>
      </c>
      <c r="CJ22" s="32">
        <f t="shared" si="60"/>
        <v>4.2675893886966545</v>
      </c>
      <c r="CK22" s="33">
        <f t="shared" si="61"/>
        <v>0</v>
      </c>
      <c r="CL22" s="34">
        <f t="shared" si="62"/>
        <v>319</v>
      </c>
      <c r="CM22" s="35">
        <f t="shared" si="63"/>
        <v>5.4792167639986262</v>
      </c>
      <c r="CN22" s="31">
        <v>208</v>
      </c>
      <c r="CO22" s="32">
        <f t="shared" si="64"/>
        <v>6.4656512278520362</v>
      </c>
      <c r="CP22" s="31">
        <v>110</v>
      </c>
      <c r="CQ22" s="32">
        <f t="shared" si="65"/>
        <v>4.2405551272166537</v>
      </c>
      <c r="CR22" s="33">
        <f t="shared" si="66"/>
        <v>0</v>
      </c>
      <c r="CS22" s="34">
        <f t="shared" si="67"/>
        <v>318</v>
      </c>
      <c r="CT22" s="35">
        <f t="shared" si="68"/>
        <v>5.4723799690242645</v>
      </c>
      <c r="CU22" s="31">
        <v>207</v>
      </c>
      <c r="CV22" s="32">
        <f t="shared" si="69"/>
        <v>6.4626912269747105</v>
      </c>
      <c r="CW22" s="31">
        <v>110</v>
      </c>
      <c r="CX22" s="32">
        <f t="shared" si="70"/>
        <v>4.2553191489361701</v>
      </c>
      <c r="CY22" s="33">
        <f t="shared" si="71"/>
        <v>0</v>
      </c>
      <c r="CZ22" s="34">
        <f t="shared" si="72"/>
        <v>317</v>
      </c>
      <c r="DA22" s="35">
        <f t="shared" si="73"/>
        <v>5.476848652384243</v>
      </c>
      <c r="DB22" s="31">
        <v>207</v>
      </c>
      <c r="DC22" s="32">
        <f t="shared" si="74"/>
        <v>6.4788732394366191</v>
      </c>
      <c r="DD22" s="31">
        <v>110</v>
      </c>
      <c r="DE22" s="32">
        <f t="shared" si="75"/>
        <v>4.2635658914728678</v>
      </c>
      <c r="DF22" s="33">
        <f t="shared" si="76"/>
        <v>0</v>
      </c>
      <c r="DG22" s="34">
        <f t="shared" si="77"/>
        <v>317</v>
      </c>
      <c r="DH22" s="35">
        <f t="shared" si="78"/>
        <v>5.4891774891774894</v>
      </c>
      <c r="DI22" s="31">
        <v>206</v>
      </c>
      <c r="DJ22" s="32">
        <f t="shared" si="79"/>
        <v>6.4759509588179816</v>
      </c>
      <c r="DK22" s="31">
        <v>110</v>
      </c>
      <c r="DL22" s="32">
        <f t="shared" si="80"/>
        <v>4.2851577717179588</v>
      </c>
      <c r="DM22" s="33">
        <f t="shared" si="81"/>
        <v>0</v>
      </c>
      <c r="DN22" s="34">
        <f t="shared" si="82"/>
        <v>316</v>
      </c>
      <c r="DO22" s="35">
        <f t="shared" si="83"/>
        <v>5.4975643702157271</v>
      </c>
      <c r="DP22" s="31">
        <v>206</v>
      </c>
      <c r="DQ22" s="32">
        <f t="shared" si="84"/>
        <v>6.5045784654246912</v>
      </c>
      <c r="DR22" s="31">
        <v>109</v>
      </c>
      <c r="DS22" s="32">
        <f t="shared" si="85"/>
        <v>4.2778649921507066</v>
      </c>
      <c r="DT22" s="33">
        <f t="shared" si="86"/>
        <v>0</v>
      </c>
      <c r="DU22" s="34">
        <f t="shared" si="87"/>
        <v>315</v>
      </c>
      <c r="DV22" s="35">
        <f t="shared" si="88"/>
        <v>5.5118110236220472</v>
      </c>
      <c r="DW22" s="31">
        <v>206</v>
      </c>
      <c r="DX22" s="32">
        <f t="shared" si="89"/>
        <v>6.518987341772152</v>
      </c>
      <c r="DY22" s="31">
        <v>109</v>
      </c>
      <c r="DZ22" s="32">
        <f t="shared" si="90"/>
        <v>4.3014996053670087</v>
      </c>
      <c r="EA22" s="33">
        <f t="shared" si="91"/>
        <v>0</v>
      </c>
      <c r="EB22" s="34">
        <f t="shared" si="92"/>
        <v>315</v>
      </c>
      <c r="EC22" s="35">
        <f t="shared" si="93"/>
        <v>5.5321390937829289</v>
      </c>
      <c r="ED22" s="31">
        <v>205</v>
      </c>
      <c r="EE22" s="32">
        <f t="shared" si="94"/>
        <v>6.4996829422954985</v>
      </c>
      <c r="EF22" s="31">
        <v>109</v>
      </c>
      <c r="EG22" s="32">
        <f t="shared" si="95"/>
        <v>4.3151227236737926</v>
      </c>
      <c r="EH22" s="33">
        <f t="shared" si="96"/>
        <v>0</v>
      </c>
      <c r="EI22" s="34">
        <f t="shared" si="97"/>
        <v>314</v>
      </c>
      <c r="EJ22" s="35">
        <f t="shared" si="98"/>
        <v>5.528169014084507</v>
      </c>
      <c r="EK22" s="31">
        <v>203</v>
      </c>
      <c r="EL22" s="32">
        <f t="shared" si="99"/>
        <v>6.4485387547649307</v>
      </c>
      <c r="EM22" s="31">
        <v>109</v>
      </c>
      <c r="EN22" s="32">
        <f t="shared" si="100"/>
        <v>4.3219666931007135</v>
      </c>
      <c r="EO22" s="33">
        <f t="shared" si="101"/>
        <v>0</v>
      </c>
      <c r="EP22" s="34">
        <f t="shared" si="102"/>
        <v>312</v>
      </c>
      <c r="EQ22" s="35">
        <f t="shared" si="103"/>
        <v>5.5026455026455023</v>
      </c>
      <c r="ER22" s="31">
        <v>200</v>
      </c>
      <c r="ES22" s="32">
        <f t="shared" si="104"/>
        <v>6.3856960408684547</v>
      </c>
      <c r="ET22" s="31">
        <v>109</v>
      </c>
      <c r="EU22" s="32">
        <f t="shared" si="105"/>
        <v>4.3409000398247706</v>
      </c>
      <c r="EV22" s="33">
        <f t="shared" si="106"/>
        <v>0</v>
      </c>
      <c r="EW22" s="34">
        <f t="shared" si="107"/>
        <v>309</v>
      </c>
      <c r="EX22" s="35">
        <f t="shared" si="108"/>
        <v>5.4758107389686339</v>
      </c>
      <c r="EY22" s="31">
        <v>195</v>
      </c>
      <c r="EZ22" s="32">
        <f t="shared" si="109"/>
        <v>6.270096463022508</v>
      </c>
      <c r="FA22" s="31">
        <v>108</v>
      </c>
      <c r="FB22" s="32">
        <f t="shared" si="110"/>
        <v>4.354838709677419</v>
      </c>
      <c r="FC22" s="33">
        <f t="shared" si="111"/>
        <v>0</v>
      </c>
      <c r="FD22" s="34">
        <f t="shared" si="112"/>
        <v>303</v>
      </c>
      <c r="FE22" s="35">
        <f t="shared" si="113"/>
        <v>5.4203935599284438</v>
      </c>
      <c r="FF22" s="36">
        <v>195</v>
      </c>
      <c r="FG22" s="32">
        <f t="shared" si="114"/>
        <v>6.3025210084033612</v>
      </c>
      <c r="FH22" s="36">
        <v>108</v>
      </c>
      <c r="FI22" s="32">
        <f t="shared" si="115"/>
        <v>4.3760129659643443</v>
      </c>
      <c r="FJ22" s="33">
        <f t="shared" si="116"/>
        <v>0</v>
      </c>
      <c r="FK22" s="34">
        <f t="shared" si="117"/>
        <v>303</v>
      </c>
      <c r="FL22" s="35">
        <f t="shared" si="118"/>
        <v>5.447680690399137</v>
      </c>
      <c r="FM22" s="36">
        <v>194</v>
      </c>
      <c r="FN22" s="32">
        <f t="shared" si="119"/>
        <v>6.3192182410423463</v>
      </c>
      <c r="FO22" s="36">
        <v>107</v>
      </c>
      <c r="FP22" s="32">
        <f t="shared" si="120"/>
        <v>4.3852459016393448</v>
      </c>
      <c r="FQ22" s="33">
        <f t="shared" si="121"/>
        <v>0</v>
      </c>
      <c r="FR22" s="34">
        <f t="shared" si="122"/>
        <v>301</v>
      </c>
      <c r="FS22" s="35">
        <f t="shared" si="123"/>
        <v>5.4627949183303084</v>
      </c>
      <c r="FT22" s="36">
        <v>194</v>
      </c>
      <c r="FU22" s="32">
        <f t="shared" si="124"/>
        <v>6.3731931668856765</v>
      </c>
      <c r="FV22" s="36">
        <v>108</v>
      </c>
      <c r="FW22" s="32">
        <f t="shared" si="125"/>
        <v>4.4776119402985071</v>
      </c>
      <c r="FX22" s="33">
        <f t="shared" si="126"/>
        <v>0</v>
      </c>
      <c r="FY22" s="34">
        <f t="shared" si="127"/>
        <v>302</v>
      </c>
      <c r="FZ22" s="35">
        <f t="shared" si="128"/>
        <v>5.5351906158357771</v>
      </c>
      <c r="GA22" s="36">
        <v>194</v>
      </c>
      <c r="GB22" s="32">
        <f t="shared" si="129"/>
        <v>6.3815789473684212</v>
      </c>
      <c r="GC22" s="36">
        <v>107</v>
      </c>
      <c r="GD22" s="32">
        <f t="shared" si="130"/>
        <v>4.4583333333333339</v>
      </c>
      <c r="GE22" s="33">
        <f t="shared" si="131"/>
        <v>0</v>
      </c>
      <c r="GF22" s="34">
        <f t="shared" si="132"/>
        <v>301</v>
      </c>
      <c r="GG22" s="35">
        <f t="shared" si="133"/>
        <v>5.5330882352941178</v>
      </c>
      <c r="GH22" s="36">
        <v>194</v>
      </c>
      <c r="GI22" s="32">
        <f t="shared" si="134"/>
        <v>6.3984168865435356</v>
      </c>
      <c r="GJ22" s="36">
        <v>107</v>
      </c>
      <c r="GK22" s="32">
        <f t="shared" si="135"/>
        <v>4.476987447698745</v>
      </c>
      <c r="GL22" s="33">
        <f t="shared" si="136"/>
        <v>0</v>
      </c>
      <c r="GM22" s="34">
        <f>GH22+GJ22</f>
        <v>301</v>
      </c>
      <c r="GN22" s="35">
        <f t="shared" si="138"/>
        <v>5.5514570269273333</v>
      </c>
      <c r="GO22" s="36">
        <v>193</v>
      </c>
      <c r="GP22" s="32">
        <f t="shared" si="139"/>
        <v>6.4354784928309439</v>
      </c>
      <c r="GQ22" s="36">
        <v>107</v>
      </c>
      <c r="GR22" s="32">
        <f t="shared" si="140"/>
        <v>4.543524416135881</v>
      </c>
      <c r="GS22" s="33">
        <f t="shared" si="141"/>
        <v>0</v>
      </c>
      <c r="GT22" s="34">
        <f>GO22+GQ22</f>
        <v>300</v>
      </c>
      <c r="GU22" s="35">
        <f t="shared" si="143"/>
        <v>5.5991041433370663</v>
      </c>
      <c r="GV22" s="36">
        <v>192</v>
      </c>
      <c r="GW22" s="32">
        <f t="shared" si="144"/>
        <v>6.4602960969044414</v>
      </c>
      <c r="GX22" s="36">
        <v>106</v>
      </c>
      <c r="GY22" s="32">
        <f t="shared" si="145"/>
        <v>4.5788336933045359</v>
      </c>
      <c r="GZ22" s="33">
        <v>0</v>
      </c>
      <c r="HA22" s="34">
        <f t="shared" si="146"/>
        <v>298</v>
      </c>
      <c r="HB22" s="35">
        <f t="shared" si="147"/>
        <v>5.6364668053716667</v>
      </c>
      <c r="HC22" s="36">
        <v>189</v>
      </c>
      <c r="HD22" s="32">
        <f t="shared" si="148"/>
        <v>6.4527142369409356</v>
      </c>
      <c r="HE22" s="36">
        <v>106</v>
      </c>
      <c r="HF22" s="32">
        <f t="shared" si="149"/>
        <v>4.661389621811785</v>
      </c>
      <c r="HG22" s="33">
        <v>0</v>
      </c>
      <c r="HH22" s="34">
        <f t="shared" si="150"/>
        <v>295</v>
      </c>
      <c r="HI22" s="35">
        <f t="shared" si="151"/>
        <v>5.6698058812223717</v>
      </c>
      <c r="HJ22" s="36">
        <v>188</v>
      </c>
      <c r="HK22" s="32">
        <f t="shared" si="152"/>
        <v>6.4582617657162489</v>
      </c>
      <c r="HL22" s="36">
        <v>103</v>
      </c>
      <c r="HM22" s="32">
        <f t="shared" si="153"/>
        <v>4.5656028368794326</v>
      </c>
      <c r="HN22" s="33">
        <v>0</v>
      </c>
      <c r="HO22" s="34">
        <f t="shared" si="154"/>
        <v>291</v>
      </c>
      <c r="HP22" s="35">
        <f t="shared" si="155"/>
        <v>5.6318947164699056</v>
      </c>
      <c r="HQ22" s="36">
        <v>187</v>
      </c>
      <c r="HR22" s="32">
        <f t="shared" si="156"/>
        <v>6.515679442508711</v>
      </c>
      <c r="HS22" s="36">
        <v>101</v>
      </c>
      <c r="HT22" s="32">
        <f t="shared" si="157"/>
        <v>4.5680687471732249</v>
      </c>
      <c r="HU22" s="33">
        <v>0</v>
      </c>
      <c r="HV22" s="34">
        <f t="shared" si="158"/>
        <v>288</v>
      </c>
      <c r="HW22" s="35">
        <f t="shared" si="159"/>
        <v>5.6681755559929146</v>
      </c>
      <c r="HX22" s="36">
        <v>187</v>
      </c>
      <c r="HY22" s="32">
        <f t="shared" si="160"/>
        <v>6.543037088873338</v>
      </c>
      <c r="HZ22" s="36">
        <v>101</v>
      </c>
      <c r="IA22" s="32">
        <f t="shared" si="161"/>
        <v>4.5971779699590352</v>
      </c>
      <c r="IB22" s="33">
        <v>0</v>
      </c>
      <c r="IC22" s="34">
        <f t="shared" si="162"/>
        <v>288</v>
      </c>
      <c r="ID22" s="35">
        <f t="shared" si="163"/>
        <v>5.6973293768545989</v>
      </c>
      <c r="IE22" s="36">
        <v>186</v>
      </c>
      <c r="IF22" s="32">
        <f t="shared" si="164"/>
        <v>6.5840707964601775</v>
      </c>
      <c r="IG22" s="36">
        <v>100</v>
      </c>
      <c r="IH22" s="32">
        <f t="shared" si="165"/>
        <v>4.6274872744099955</v>
      </c>
      <c r="II22" s="33">
        <v>0</v>
      </c>
      <c r="IJ22" s="34">
        <f t="shared" si="166"/>
        <v>286</v>
      </c>
      <c r="IK22" s="35">
        <f t="shared" si="167"/>
        <v>5.736060970718011</v>
      </c>
      <c r="IL22" s="36">
        <v>184</v>
      </c>
      <c r="IM22" s="32">
        <f t="shared" si="168"/>
        <v>6.6210867218423894</v>
      </c>
      <c r="IN22" s="36">
        <v>96</v>
      </c>
      <c r="IO22" s="32">
        <f t="shared" si="169"/>
        <v>4.5433033601514436</v>
      </c>
      <c r="IP22" s="33">
        <v>0</v>
      </c>
      <c r="IQ22" s="34">
        <f t="shared" si="170"/>
        <v>280</v>
      </c>
      <c r="IR22" s="35">
        <f t="shared" si="171"/>
        <v>5.7236304170073593</v>
      </c>
      <c r="IS22" s="36">
        <v>181</v>
      </c>
      <c r="IT22" s="32">
        <f t="shared" si="172"/>
        <v>6.6470804260007341</v>
      </c>
      <c r="IU22" s="36">
        <v>93</v>
      </c>
      <c r="IV22" s="32">
        <f t="shared" si="173"/>
        <v>4.4905842588121674</v>
      </c>
      <c r="IW22" s="33">
        <v>0</v>
      </c>
      <c r="IX22" s="34">
        <f t="shared" si="174"/>
        <v>274</v>
      </c>
      <c r="IY22" s="35">
        <f t="shared" si="175"/>
        <v>5.7154776804338763</v>
      </c>
      <c r="IZ22" s="36">
        <v>180</v>
      </c>
      <c r="JA22" s="32">
        <f t="shared" si="176"/>
        <v>6.6914498141263934</v>
      </c>
      <c r="JB22" s="36">
        <v>93</v>
      </c>
      <c r="JC22" s="32">
        <f t="shared" si="177"/>
        <v>4.6039603960396036</v>
      </c>
      <c r="JD22" s="33">
        <v>0</v>
      </c>
      <c r="JE22" s="34">
        <f t="shared" si="178"/>
        <v>273</v>
      </c>
      <c r="JF22" s="35">
        <f t="shared" si="179"/>
        <v>5.7961783439490446</v>
      </c>
      <c r="JG22" s="36">
        <v>173</v>
      </c>
      <c r="JH22" s="32">
        <f t="shared" si="180"/>
        <v>6.6030534351145036</v>
      </c>
      <c r="JI22" s="36">
        <v>91</v>
      </c>
      <c r="JJ22" s="32">
        <f t="shared" si="181"/>
        <v>4.6786632390745497</v>
      </c>
      <c r="JK22" s="33">
        <v>0</v>
      </c>
      <c r="JL22" s="34">
        <f t="shared" si="182"/>
        <v>264</v>
      </c>
      <c r="JM22" s="35">
        <f t="shared" si="183"/>
        <v>5.7831325301204819</v>
      </c>
      <c r="JN22" s="36">
        <v>172</v>
      </c>
      <c r="JO22" s="32">
        <f t="shared" si="184"/>
        <v>6.6255778120184905</v>
      </c>
      <c r="JP22" s="36">
        <v>91</v>
      </c>
      <c r="JQ22" s="32">
        <f t="shared" si="185"/>
        <v>4.7371160853722021</v>
      </c>
      <c r="JR22" s="33">
        <v>0</v>
      </c>
      <c r="JS22" s="34">
        <f t="shared" si="186"/>
        <v>263</v>
      </c>
      <c r="JT22" s="35">
        <f t="shared" si="187"/>
        <v>5.8224485277839273</v>
      </c>
      <c r="JU22" s="36">
        <v>171</v>
      </c>
      <c r="JV22" s="32">
        <f t="shared" si="188"/>
        <v>6.6433566433566433</v>
      </c>
      <c r="JW22" s="36">
        <v>89</v>
      </c>
      <c r="JX22" s="32">
        <f t="shared" si="189"/>
        <v>4.6842105263157894</v>
      </c>
      <c r="JY22" s="33">
        <v>0</v>
      </c>
      <c r="JZ22" s="34">
        <f t="shared" si="190"/>
        <v>260</v>
      </c>
      <c r="KA22" s="35">
        <f t="shared" si="191"/>
        <v>5.8113544926240506</v>
      </c>
      <c r="KB22" s="36">
        <v>170</v>
      </c>
      <c r="KC22" s="32">
        <f t="shared" si="192"/>
        <v>6.6771406127258448</v>
      </c>
      <c r="KD22" s="36">
        <v>88</v>
      </c>
      <c r="KE22" s="32">
        <f t="shared" si="193"/>
        <v>4.7261009667024707</v>
      </c>
      <c r="KF22" s="33">
        <v>0</v>
      </c>
      <c r="KG22" s="34">
        <f t="shared" si="194"/>
        <v>258</v>
      </c>
      <c r="KH22" s="35">
        <f t="shared" si="195"/>
        <v>5.8529945553539022</v>
      </c>
      <c r="KI22" s="36">
        <v>166</v>
      </c>
      <c r="KJ22" s="32">
        <f t="shared" si="196"/>
        <v>6.6881547139403708</v>
      </c>
      <c r="KK22" s="36">
        <v>84</v>
      </c>
      <c r="KL22" s="32">
        <f t="shared" si="197"/>
        <v>4.6511627906976747</v>
      </c>
      <c r="KM22" s="33">
        <v>0</v>
      </c>
      <c r="KN22" s="34">
        <f t="shared" si="198"/>
        <v>250</v>
      </c>
      <c r="KO22" s="35">
        <f t="shared" si="199"/>
        <v>5.830223880597015</v>
      </c>
      <c r="KP22" s="36">
        <v>161</v>
      </c>
      <c r="KQ22" s="32">
        <f t="shared" si="200"/>
        <v>6.6639072847682108</v>
      </c>
      <c r="KR22" s="36">
        <v>81</v>
      </c>
      <c r="KS22" s="28">
        <f t="shared" si="201"/>
        <v>4.6022727272727266</v>
      </c>
      <c r="KT22" s="37">
        <v>0</v>
      </c>
      <c r="KU22" s="38">
        <f t="shared" si="202"/>
        <v>242</v>
      </c>
      <c r="KV22" s="39">
        <f t="shared" si="203"/>
        <v>5.7950191570881229</v>
      </c>
      <c r="KW22" s="40">
        <v>159</v>
      </c>
      <c r="KX22" s="28">
        <f t="shared" si="204"/>
        <v>6.7287346593313586</v>
      </c>
      <c r="KY22" s="40">
        <v>79</v>
      </c>
      <c r="KZ22" s="28">
        <f t="shared" si="205"/>
        <v>4.6745562130177509</v>
      </c>
      <c r="LA22" s="37">
        <v>0</v>
      </c>
      <c r="LB22" s="38">
        <f t="shared" si="206"/>
        <v>238</v>
      </c>
      <c r="LC22" s="39">
        <f t="shared" si="207"/>
        <v>5.8721934369602762</v>
      </c>
      <c r="LD22" s="40">
        <v>158</v>
      </c>
      <c r="LE22" s="28">
        <f t="shared" si="208"/>
        <v>6.8725532840365382</v>
      </c>
      <c r="LF22" s="40">
        <v>74</v>
      </c>
      <c r="LG22" s="28">
        <f t="shared" si="209"/>
        <v>4.5792079207920793</v>
      </c>
      <c r="LH22" s="37">
        <v>0</v>
      </c>
      <c r="LI22" s="38">
        <f t="shared" si="210"/>
        <v>232</v>
      </c>
      <c r="LJ22" s="39">
        <f t="shared" si="211"/>
        <v>5.9259259259259265</v>
      </c>
      <c r="LK22" s="40">
        <v>154</v>
      </c>
      <c r="LL22" s="28">
        <f t="shared" si="212"/>
        <v>6.9777979157227001</v>
      </c>
      <c r="LM22" s="40">
        <v>72</v>
      </c>
      <c r="LN22" s="28">
        <f t="shared" si="213"/>
        <v>4.6662346079066754</v>
      </c>
      <c r="LO22" s="37">
        <v>0</v>
      </c>
      <c r="LP22" s="38">
        <f t="shared" si="214"/>
        <v>226</v>
      </c>
      <c r="LQ22" s="39">
        <f t="shared" si="215"/>
        <v>6.0266666666666673</v>
      </c>
      <c r="LR22" s="41">
        <v>154</v>
      </c>
      <c r="LS22" s="28">
        <f t="shared" si="216"/>
        <v>7.1000461041954814</v>
      </c>
      <c r="LT22" s="40">
        <v>71</v>
      </c>
      <c r="LU22" s="28">
        <f t="shared" si="217"/>
        <v>4.6895640686922064</v>
      </c>
      <c r="LV22" s="37">
        <v>0</v>
      </c>
      <c r="LW22" s="38">
        <f t="shared" si="218"/>
        <v>225</v>
      </c>
      <c r="LX22" s="39">
        <f t="shared" si="219"/>
        <v>6.1091501493347815</v>
      </c>
      <c r="LY22" s="42">
        <v>150</v>
      </c>
      <c r="LZ22" s="28">
        <f t="shared" si="220"/>
        <v>7.0555032925682033</v>
      </c>
      <c r="MA22" s="43">
        <v>71</v>
      </c>
      <c r="MB22" s="28">
        <f t="shared" si="221"/>
        <v>4.8168249660786975</v>
      </c>
      <c r="MC22" s="37">
        <v>0</v>
      </c>
      <c r="MD22" s="38">
        <f t="shared" si="222"/>
        <v>221</v>
      </c>
      <c r="ME22" s="39">
        <f t="shared" si="223"/>
        <v>6.1388888888888893</v>
      </c>
      <c r="MF22" s="40">
        <v>144</v>
      </c>
      <c r="MG22" s="28">
        <f t="shared" si="224"/>
        <v>7.0107108081791631</v>
      </c>
      <c r="MH22" s="40">
        <v>67</v>
      </c>
      <c r="MI22" s="28">
        <f t="shared" si="225"/>
        <v>4.7720797720797723</v>
      </c>
      <c r="MJ22" s="37">
        <v>0</v>
      </c>
      <c r="MK22" s="38">
        <f t="shared" si="226"/>
        <v>211</v>
      </c>
      <c r="ML22" s="39">
        <f t="shared" si="227"/>
        <v>6.1017929438982073</v>
      </c>
      <c r="MM22" s="40">
        <v>138</v>
      </c>
      <c r="MN22" s="28">
        <f t="shared" si="228"/>
        <v>6.9767441860465116</v>
      </c>
      <c r="MO22" s="40">
        <v>65</v>
      </c>
      <c r="MP22" s="28">
        <f t="shared" si="229"/>
        <v>4.8652694610778449</v>
      </c>
      <c r="MQ22" s="37">
        <v>0</v>
      </c>
      <c r="MR22" s="38">
        <f t="shared" si="230"/>
        <v>203</v>
      </c>
      <c r="MS22" s="39">
        <f t="shared" si="231"/>
        <v>6.1255280627640314</v>
      </c>
      <c r="MT22" s="40">
        <v>132</v>
      </c>
      <c r="MU22" s="28">
        <f t="shared" si="232"/>
        <v>6.9804336329984134</v>
      </c>
      <c r="MV22" s="40">
        <v>64</v>
      </c>
      <c r="MW22" s="28">
        <f t="shared" si="233"/>
        <v>5.1529790660225441</v>
      </c>
      <c r="MX22" s="37">
        <v>0</v>
      </c>
      <c r="MY22" s="38">
        <f t="shared" si="234"/>
        <v>196</v>
      </c>
      <c r="MZ22" s="39">
        <f t="shared" si="235"/>
        <v>6.2559846792211937</v>
      </c>
      <c r="NA22" s="40">
        <v>127</v>
      </c>
      <c r="NB22" s="28">
        <f t="shared" si="236"/>
        <v>7.1308253790005622</v>
      </c>
      <c r="NC22" s="40">
        <v>61</v>
      </c>
      <c r="ND22" s="28">
        <f t="shared" si="237"/>
        <v>5.2450558899398105</v>
      </c>
      <c r="NE22" s="37">
        <v>0</v>
      </c>
      <c r="NF22" s="38">
        <f t="shared" si="238"/>
        <v>188</v>
      </c>
      <c r="NG22" s="39">
        <f t="shared" si="239"/>
        <v>6.3858695652173916</v>
      </c>
      <c r="NH22" s="40">
        <v>118</v>
      </c>
      <c r="NI22" s="28">
        <f t="shared" si="240"/>
        <v>6.9330199764982376</v>
      </c>
      <c r="NJ22" s="40">
        <v>60</v>
      </c>
      <c r="NK22" s="28">
        <f t="shared" si="241"/>
        <v>5.3619302949061662</v>
      </c>
      <c r="NL22" s="37">
        <v>0</v>
      </c>
      <c r="NM22" s="38">
        <f t="shared" si="242"/>
        <v>178</v>
      </c>
      <c r="NN22" s="39">
        <f t="shared" si="243"/>
        <v>6.309819213045019</v>
      </c>
      <c r="NO22" s="40">
        <v>115</v>
      </c>
      <c r="NP22" s="28">
        <f t="shared" si="244"/>
        <v>6.9696969696969706</v>
      </c>
      <c r="NQ22" s="40">
        <v>58</v>
      </c>
      <c r="NR22" s="28">
        <f t="shared" si="245"/>
        <v>5.3456221198156681</v>
      </c>
      <c r="NS22" s="37">
        <v>0</v>
      </c>
      <c r="NT22" s="38">
        <f t="shared" si="246"/>
        <v>173</v>
      </c>
      <c r="NU22" s="39">
        <f t="shared" si="247"/>
        <v>6.3254113345521032</v>
      </c>
      <c r="NV22" s="40">
        <v>111</v>
      </c>
      <c r="NW22" s="28">
        <f t="shared" si="248"/>
        <v>6.9505322479649339</v>
      </c>
      <c r="NX22" s="40">
        <v>57</v>
      </c>
      <c r="NY22" s="28">
        <f t="shared" si="249"/>
        <v>5.4597701149425291</v>
      </c>
      <c r="NZ22" s="37">
        <v>0</v>
      </c>
      <c r="OA22" s="38">
        <f t="shared" si="250"/>
        <v>168</v>
      </c>
      <c r="OB22" s="39">
        <f t="shared" si="251"/>
        <v>6.3612268080272623</v>
      </c>
      <c r="OC22" s="40">
        <v>106</v>
      </c>
      <c r="OD22" s="28">
        <f t="shared" si="252"/>
        <v>6.9371727748691105</v>
      </c>
      <c r="OE22" s="40">
        <v>54</v>
      </c>
      <c r="OF22" s="28">
        <f t="shared" si="253"/>
        <v>5.5045871559633035</v>
      </c>
      <c r="OG22" s="37">
        <v>0</v>
      </c>
      <c r="OH22" s="38">
        <f t="shared" si="254"/>
        <v>160</v>
      </c>
      <c r="OI22" s="39">
        <f t="shared" si="255"/>
        <v>6.3770426464726988</v>
      </c>
      <c r="OJ22" s="27">
        <v>104</v>
      </c>
      <c r="OK22" s="28">
        <f t="shared" si="256"/>
        <v>7.0941336971350619</v>
      </c>
      <c r="OL22" s="29">
        <v>50</v>
      </c>
      <c r="OM22" s="28">
        <f t="shared" si="257"/>
        <v>5.387931034482758</v>
      </c>
      <c r="ON22" s="37">
        <v>0</v>
      </c>
      <c r="OO22" s="38">
        <f t="shared" si="258"/>
        <v>154</v>
      </c>
      <c r="OP22" s="39">
        <f t="shared" si="259"/>
        <v>6.4327485380116958</v>
      </c>
      <c r="OQ22" s="27">
        <v>97</v>
      </c>
      <c r="OR22" s="28">
        <f t="shared" si="260"/>
        <v>7.0188133140376268</v>
      </c>
      <c r="OS22" s="29">
        <v>45</v>
      </c>
      <c r="OT22" s="28">
        <f t="shared" si="261"/>
        <v>5.2083333333333339</v>
      </c>
      <c r="OU22" s="37">
        <v>0</v>
      </c>
      <c r="OV22" s="38">
        <f t="shared" si="262"/>
        <v>142</v>
      </c>
      <c r="OW22" s="28">
        <f t="shared" si="263"/>
        <v>6.3223508459483533</v>
      </c>
      <c r="OX22" s="44">
        <v>91</v>
      </c>
      <c r="OY22" s="28">
        <f t="shared" si="264"/>
        <v>7.0652173913043477</v>
      </c>
      <c r="OZ22" s="29">
        <v>43</v>
      </c>
      <c r="PA22" s="28">
        <f t="shared" si="265"/>
        <v>5.3020961775585702</v>
      </c>
      <c r="PB22" s="37">
        <v>0</v>
      </c>
      <c r="PC22" s="38">
        <f t="shared" si="266"/>
        <v>134</v>
      </c>
      <c r="PD22" s="39">
        <f t="shared" si="267"/>
        <v>6.3839923773225351</v>
      </c>
      <c r="PE22" s="42"/>
      <c r="PF22" s="28"/>
      <c r="PG22" s="43"/>
      <c r="PH22" s="28"/>
      <c r="PI22" s="37"/>
      <c r="PJ22" s="29">
        <v>118</v>
      </c>
      <c r="PK22" s="39">
        <f t="shared" si="268"/>
        <v>6.3236870310825299</v>
      </c>
      <c r="PL22" s="42"/>
      <c r="PM22" s="28"/>
      <c r="PN22" s="43"/>
      <c r="PO22" s="28"/>
      <c r="PP22" s="37"/>
      <c r="PQ22" s="29">
        <v>110</v>
      </c>
      <c r="PR22" s="39">
        <f t="shared" si="269"/>
        <v>6.2322946175637393</v>
      </c>
      <c r="PS22" s="42"/>
      <c r="PT22" s="28"/>
      <c r="PU22" s="43"/>
      <c r="PV22" s="28"/>
      <c r="PW22" s="37"/>
      <c r="PX22" s="29">
        <v>102</v>
      </c>
      <c r="PY22" s="39">
        <f t="shared" si="270"/>
        <v>6.1780738946093274</v>
      </c>
      <c r="PZ22" s="42"/>
      <c r="QA22" s="28"/>
      <c r="QB22" s="43"/>
      <c r="QC22" s="28"/>
      <c r="QD22" s="37"/>
      <c r="QE22" s="29">
        <v>81</v>
      </c>
      <c r="QF22" s="39">
        <f t="shared" si="271"/>
        <v>6.0492905153099326</v>
      </c>
      <c r="QG22" s="42"/>
      <c r="QH22" s="28"/>
      <c r="QI22" s="43"/>
      <c r="QJ22" s="28"/>
      <c r="QK22" s="37"/>
      <c r="QL22" s="29">
        <v>74</v>
      </c>
      <c r="QM22" s="39">
        <f t="shared" si="272"/>
        <v>6.3086104006820118</v>
      </c>
      <c r="QN22" s="42"/>
      <c r="QO22" s="28"/>
      <c r="QP22" s="43"/>
      <c r="QQ22" s="28"/>
      <c r="QR22" s="37"/>
      <c r="QS22" s="29">
        <v>65</v>
      </c>
      <c r="QT22" s="39">
        <f t="shared" si="273"/>
        <v>6.2560153994225223</v>
      </c>
      <c r="QU22" s="42"/>
      <c r="QV22" s="28"/>
      <c r="QW22" s="43"/>
      <c r="QX22" s="28"/>
      <c r="QY22" s="37"/>
      <c r="QZ22" s="29">
        <v>53</v>
      </c>
      <c r="RA22" s="39">
        <f t="shared" si="274"/>
        <v>6.1342592592592595</v>
      </c>
      <c r="RB22" s="42"/>
      <c r="RC22" s="28"/>
      <c r="RD22" s="43"/>
      <c r="RE22" s="28"/>
      <c r="RF22" s="37"/>
      <c r="RG22" s="29">
        <v>47</v>
      </c>
      <c r="RH22" s="39">
        <f t="shared" si="275"/>
        <v>6.0959792477302202</v>
      </c>
      <c r="RI22" s="42"/>
      <c r="RJ22" s="28"/>
      <c r="RK22" s="43"/>
      <c r="RL22" s="28"/>
      <c r="RM22" s="37"/>
      <c r="RN22" s="29">
        <v>41</v>
      </c>
      <c r="RO22" s="39">
        <f t="shared" si="276"/>
        <v>6.4162754303599367</v>
      </c>
      <c r="RP22" s="42"/>
      <c r="RQ22" s="28"/>
      <c r="RR22" s="43"/>
      <c r="RS22" s="28"/>
      <c r="RT22" s="37"/>
      <c r="RU22" s="29">
        <v>29</v>
      </c>
      <c r="RV22" s="39">
        <f t="shared" si="277"/>
        <v>6.6974595842956122</v>
      </c>
      <c r="RW22" s="42"/>
      <c r="RX22" s="28"/>
      <c r="RY22" s="43"/>
      <c r="RZ22" s="28"/>
      <c r="SA22" s="37"/>
      <c r="SB22" s="29">
        <v>24</v>
      </c>
      <c r="SC22" s="39">
        <f t="shared" si="278"/>
        <v>6.7605633802816891</v>
      </c>
      <c r="SD22" s="42"/>
      <c r="SE22" s="28"/>
      <c r="SF22" s="43"/>
      <c r="SG22" s="28"/>
      <c r="SH22" s="37"/>
      <c r="SI22" s="29">
        <v>21</v>
      </c>
      <c r="SJ22" s="39">
        <f t="shared" si="279"/>
        <v>7.6363636363636367</v>
      </c>
      <c r="SK22" s="42"/>
      <c r="SL22" s="28"/>
      <c r="SM22" s="43"/>
      <c r="SN22" s="28"/>
      <c r="SO22" s="37"/>
      <c r="SP22" s="29">
        <v>15</v>
      </c>
      <c r="SQ22" s="39">
        <f t="shared" si="280"/>
        <v>7.0754716981132075</v>
      </c>
    </row>
    <row r="23" spans="1:511" x14ac:dyDescent="0.3">
      <c r="A23" s="26" t="s">
        <v>72</v>
      </c>
      <c r="B23" s="27">
        <v>445416</v>
      </c>
      <c r="C23" s="28">
        <f t="shared" si="0"/>
        <v>5.1906716702291531</v>
      </c>
      <c r="D23" s="29">
        <v>467968</v>
      </c>
      <c r="E23" s="28">
        <f t="shared" si="1"/>
        <v>5.3782767351673826</v>
      </c>
      <c r="F23" s="29">
        <f t="shared" si="2"/>
        <v>913384</v>
      </c>
      <c r="G23" s="30">
        <f t="shared" si="3"/>
        <v>5.2851254787956812</v>
      </c>
      <c r="H23" s="31">
        <v>378</v>
      </c>
      <c r="I23" s="32">
        <f t="shared" si="4"/>
        <v>11.43029936498337</v>
      </c>
      <c r="J23" s="31">
        <v>240</v>
      </c>
      <c r="K23" s="32">
        <f t="shared" si="5"/>
        <v>8.9452105851658601</v>
      </c>
      <c r="L23" s="33">
        <f t="shared" si="6"/>
        <v>0</v>
      </c>
      <c r="M23" s="34">
        <f t="shared" si="7"/>
        <v>618</v>
      </c>
      <c r="N23" s="35">
        <f t="shared" si="8"/>
        <v>10.317195325542571</v>
      </c>
      <c r="O23" s="31">
        <v>378</v>
      </c>
      <c r="P23" s="32">
        <f t="shared" si="9"/>
        <v>11.464968152866243</v>
      </c>
      <c r="Q23" s="31">
        <v>240</v>
      </c>
      <c r="R23" s="32">
        <f t="shared" si="10"/>
        <v>8.9552238805970141</v>
      </c>
      <c r="S23" s="33">
        <f t="shared" si="11"/>
        <v>0</v>
      </c>
      <c r="T23" s="34">
        <f t="shared" si="12"/>
        <v>618</v>
      </c>
      <c r="U23" s="35">
        <f t="shared" si="13"/>
        <v>10.339635268529362</v>
      </c>
      <c r="V23" s="31">
        <v>378</v>
      </c>
      <c r="W23" s="32">
        <f t="shared" si="14"/>
        <v>11.485870556061988</v>
      </c>
      <c r="X23" s="31">
        <v>240</v>
      </c>
      <c r="Y23" s="32">
        <f t="shared" si="15"/>
        <v>8.9686098654708513</v>
      </c>
      <c r="Z23" s="33">
        <f t="shared" si="16"/>
        <v>0</v>
      </c>
      <c r="AA23" s="34">
        <f t="shared" si="17"/>
        <v>618</v>
      </c>
      <c r="AB23" s="35">
        <f t="shared" si="18"/>
        <v>10.356963298139769</v>
      </c>
      <c r="AC23" s="31">
        <v>378</v>
      </c>
      <c r="AD23" s="32">
        <f t="shared" si="19"/>
        <v>11.49285497111584</v>
      </c>
      <c r="AE23" s="31">
        <v>239</v>
      </c>
      <c r="AF23" s="32">
        <f t="shared" si="20"/>
        <v>8.9412644968200521</v>
      </c>
      <c r="AG23" s="33">
        <f t="shared" si="21"/>
        <v>0</v>
      </c>
      <c r="AH23" s="34">
        <f t="shared" si="22"/>
        <v>617</v>
      </c>
      <c r="AI23" s="35">
        <f t="shared" si="23"/>
        <v>10.348876216034887</v>
      </c>
      <c r="AJ23" s="31">
        <v>378</v>
      </c>
      <c r="AK23" s="32">
        <f t="shared" si="24"/>
        <v>11.510353227771011</v>
      </c>
      <c r="AL23" s="31">
        <v>239</v>
      </c>
      <c r="AM23" s="32">
        <f t="shared" si="25"/>
        <v>8.9446107784431135</v>
      </c>
      <c r="AN23" s="33">
        <f t="shared" si="26"/>
        <v>0</v>
      </c>
      <c r="AO23" s="34">
        <f t="shared" si="27"/>
        <v>617</v>
      </c>
      <c r="AP23" s="35">
        <f t="shared" si="28"/>
        <v>10.359301544660845</v>
      </c>
      <c r="AQ23" s="31">
        <v>378</v>
      </c>
      <c r="AR23" s="32">
        <f t="shared" si="29"/>
        <v>11.52439024390244</v>
      </c>
      <c r="AS23" s="31">
        <v>239</v>
      </c>
      <c r="AT23" s="32">
        <f t="shared" si="30"/>
        <v>8.9479595657057285</v>
      </c>
      <c r="AU23" s="33">
        <f t="shared" si="31"/>
        <v>0</v>
      </c>
      <c r="AV23" s="34">
        <f t="shared" si="32"/>
        <v>617</v>
      </c>
      <c r="AW23" s="35">
        <f t="shared" si="33"/>
        <v>10.368005377247522</v>
      </c>
      <c r="AX23" s="31">
        <v>377</v>
      </c>
      <c r="AY23" s="32">
        <f t="shared" si="34"/>
        <v>11.518484570730218</v>
      </c>
      <c r="AZ23" s="31">
        <v>237</v>
      </c>
      <c r="BA23" s="32">
        <f t="shared" si="35"/>
        <v>8.9164785553047405</v>
      </c>
      <c r="BB23" s="33">
        <f t="shared" si="36"/>
        <v>0</v>
      </c>
      <c r="BC23" s="34">
        <f t="shared" si="37"/>
        <v>614</v>
      </c>
      <c r="BD23" s="35">
        <f t="shared" si="38"/>
        <v>10.352385769684707</v>
      </c>
      <c r="BE23" s="31">
        <v>376</v>
      </c>
      <c r="BF23" s="32">
        <f t="shared" si="39"/>
        <v>11.537281374654802</v>
      </c>
      <c r="BG23" s="31">
        <v>236</v>
      </c>
      <c r="BH23" s="32">
        <f t="shared" si="40"/>
        <v>8.9258698940998489</v>
      </c>
      <c r="BI23" s="33">
        <f t="shared" si="41"/>
        <v>0</v>
      </c>
      <c r="BJ23" s="34">
        <f t="shared" si="42"/>
        <v>612</v>
      </c>
      <c r="BK23" s="35">
        <f t="shared" si="43"/>
        <v>10.367609689988141</v>
      </c>
      <c r="BL23" s="31">
        <v>374</v>
      </c>
      <c r="BM23" s="32">
        <f t="shared" si="44"/>
        <v>11.521873074553296</v>
      </c>
      <c r="BN23" s="31">
        <v>236</v>
      </c>
      <c r="BO23" s="32">
        <f t="shared" si="45"/>
        <v>8.9904761904761905</v>
      </c>
      <c r="BP23" s="33">
        <f t="shared" si="46"/>
        <v>0</v>
      </c>
      <c r="BQ23" s="34">
        <f t="shared" si="47"/>
        <v>610</v>
      </c>
      <c r="BR23" s="35">
        <f t="shared" si="48"/>
        <v>10.390052801907682</v>
      </c>
      <c r="BS23" s="31">
        <v>373</v>
      </c>
      <c r="BT23" s="32">
        <f t="shared" si="49"/>
        <v>11.512345679012345</v>
      </c>
      <c r="BU23" s="31">
        <v>235</v>
      </c>
      <c r="BV23" s="32">
        <f t="shared" si="50"/>
        <v>8.9831804281345562</v>
      </c>
      <c r="BW23" s="33">
        <f t="shared" si="51"/>
        <v>0</v>
      </c>
      <c r="BX23" s="34">
        <f t="shared" si="52"/>
        <v>608</v>
      </c>
      <c r="BY23" s="35">
        <f t="shared" si="53"/>
        <v>10.382513661202186</v>
      </c>
      <c r="BZ23" s="31">
        <v>371</v>
      </c>
      <c r="CA23" s="32">
        <f t="shared" si="54"/>
        <v>11.500309981401116</v>
      </c>
      <c r="CB23" s="31">
        <v>235</v>
      </c>
      <c r="CC23" s="32">
        <f t="shared" si="55"/>
        <v>9.0245775729646684</v>
      </c>
      <c r="CD23" s="33">
        <f t="shared" si="56"/>
        <v>0</v>
      </c>
      <c r="CE23" s="34">
        <f t="shared" si="57"/>
        <v>606</v>
      </c>
      <c r="CF23" s="35">
        <f t="shared" si="58"/>
        <v>10.39451114922813</v>
      </c>
      <c r="CG23" s="31">
        <v>371</v>
      </c>
      <c r="CH23" s="32">
        <f t="shared" si="59"/>
        <v>11.518162061471592</v>
      </c>
      <c r="CI23" s="31">
        <v>235</v>
      </c>
      <c r="CJ23" s="32">
        <f t="shared" si="60"/>
        <v>9.0349865436370624</v>
      </c>
      <c r="CK23" s="33">
        <f t="shared" si="61"/>
        <v>0</v>
      </c>
      <c r="CL23" s="34">
        <f t="shared" si="62"/>
        <v>606</v>
      </c>
      <c r="CM23" s="35">
        <f t="shared" si="63"/>
        <v>10.408794228787359</v>
      </c>
      <c r="CN23" s="31">
        <v>371</v>
      </c>
      <c r="CO23" s="32">
        <f t="shared" si="64"/>
        <v>11.532483680447623</v>
      </c>
      <c r="CP23" s="31">
        <v>234</v>
      </c>
      <c r="CQ23" s="32">
        <f t="shared" si="65"/>
        <v>9.0208172706245175</v>
      </c>
      <c r="CR23" s="33">
        <f t="shared" si="66"/>
        <v>0</v>
      </c>
      <c r="CS23" s="34">
        <f t="shared" si="67"/>
        <v>605</v>
      </c>
      <c r="CT23" s="35">
        <f t="shared" si="68"/>
        <v>10.411288934778867</v>
      </c>
      <c r="CU23" s="31">
        <v>371</v>
      </c>
      <c r="CV23" s="32">
        <f t="shared" si="69"/>
        <v>11.582891039650328</v>
      </c>
      <c r="CW23" s="31">
        <v>233</v>
      </c>
      <c r="CX23" s="32">
        <f t="shared" si="70"/>
        <v>9.0135396518375241</v>
      </c>
      <c r="CY23" s="33">
        <f t="shared" si="71"/>
        <v>0</v>
      </c>
      <c r="CZ23" s="34">
        <f t="shared" si="72"/>
        <v>604</v>
      </c>
      <c r="DA23" s="35">
        <f t="shared" si="73"/>
        <v>10.435383552176917</v>
      </c>
      <c r="DB23" s="31">
        <v>369</v>
      </c>
      <c r="DC23" s="32">
        <f t="shared" si="74"/>
        <v>11.549295774647888</v>
      </c>
      <c r="DD23" s="31">
        <v>233</v>
      </c>
      <c r="DE23" s="32">
        <f t="shared" si="75"/>
        <v>9.0310077519379846</v>
      </c>
      <c r="DF23" s="33">
        <f t="shared" si="76"/>
        <v>0</v>
      </c>
      <c r="DG23" s="34">
        <f t="shared" si="77"/>
        <v>602</v>
      </c>
      <c r="DH23" s="35">
        <f t="shared" si="78"/>
        <v>10.424242424242426</v>
      </c>
      <c r="DI23" s="31">
        <v>365</v>
      </c>
      <c r="DJ23" s="32">
        <f t="shared" si="79"/>
        <v>11.474379126060986</v>
      </c>
      <c r="DK23" s="31">
        <v>233</v>
      </c>
      <c r="DL23" s="32">
        <f t="shared" si="80"/>
        <v>9.0767432800934937</v>
      </c>
      <c r="DM23" s="33">
        <f t="shared" si="81"/>
        <v>0</v>
      </c>
      <c r="DN23" s="34">
        <f t="shared" si="82"/>
        <v>598</v>
      </c>
      <c r="DO23" s="35">
        <f t="shared" si="83"/>
        <v>10.403618649965205</v>
      </c>
      <c r="DP23" s="31">
        <v>364</v>
      </c>
      <c r="DQ23" s="32">
        <f t="shared" si="84"/>
        <v>11.493526997158193</v>
      </c>
      <c r="DR23" s="31">
        <v>232</v>
      </c>
      <c r="DS23" s="32">
        <f t="shared" si="85"/>
        <v>9.1051805337519625</v>
      </c>
      <c r="DT23" s="33">
        <f t="shared" si="86"/>
        <v>0</v>
      </c>
      <c r="DU23" s="34">
        <f t="shared" si="87"/>
        <v>596</v>
      </c>
      <c r="DV23" s="35">
        <f t="shared" si="88"/>
        <v>10.428696412948382</v>
      </c>
      <c r="DW23" s="31">
        <v>363</v>
      </c>
      <c r="DX23" s="32">
        <f t="shared" si="89"/>
        <v>11.487341772151899</v>
      </c>
      <c r="DY23" s="31">
        <v>231</v>
      </c>
      <c r="DZ23" s="32">
        <f t="shared" si="90"/>
        <v>9.1160220994475143</v>
      </c>
      <c r="EA23" s="33">
        <f t="shared" si="91"/>
        <v>0</v>
      </c>
      <c r="EB23" s="34">
        <f t="shared" si="92"/>
        <v>594</v>
      </c>
      <c r="EC23" s="35">
        <f t="shared" si="93"/>
        <v>10.432033719704952</v>
      </c>
      <c r="ED23" s="31">
        <v>363</v>
      </c>
      <c r="EE23" s="32">
        <f t="shared" si="94"/>
        <v>11.509194673430564</v>
      </c>
      <c r="EF23" s="31">
        <v>231</v>
      </c>
      <c r="EG23" s="32">
        <f t="shared" si="95"/>
        <v>9.1448931116389556</v>
      </c>
      <c r="EH23" s="33">
        <f t="shared" si="96"/>
        <v>0</v>
      </c>
      <c r="EI23" s="34">
        <f t="shared" si="97"/>
        <v>594</v>
      </c>
      <c r="EJ23" s="35">
        <f t="shared" si="98"/>
        <v>10.45774647887324</v>
      </c>
      <c r="EK23" s="31">
        <v>362</v>
      </c>
      <c r="EL23" s="32">
        <f t="shared" si="99"/>
        <v>11.499364675984753</v>
      </c>
      <c r="EM23" s="31">
        <v>230</v>
      </c>
      <c r="EN23" s="32">
        <f t="shared" si="100"/>
        <v>9.1197462331482946</v>
      </c>
      <c r="EO23" s="33">
        <f t="shared" si="101"/>
        <v>0</v>
      </c>
      <c r="EP23" s="34">
        <f t="shared" si="102"/>
        <v>592</v>
      </c>
      <c r="EQ23" s="35">
        <f t="shared" si="103"/>
        <v>10.440917107583775</v>
      </c>
      <c r="ER23" s="31">
        <v>359</v>
      </c>
      <c r="ES23" s="32">
        <f t="shared" si="104"/>
        <v>11.462324393358877</v>
      </c>
      <c r="ET23" s="31">
        <v>230</v>
      </c>
      <c r="EU23" s="32">
        <f t="shared" si="105"/>
        <v>9.1596973317403414</v>
      </c>
      <c r="EV23" s="33">
        <f t="shared" si="106"/>
        <v>0</v>
      </c>
      <c r="EW23" s="34">
        <f t="shared" si="107"/>
        <v>589</v>
      </c>
      <c r="EX23" s="35">
        <f t="shared" si="108"/>
        <v>10.437710437710438</v>
      </c>
      <c r="EY23" s="31">
        <v>357</v>
      </c>
      <c r="EZ23" s="32">
        <f t="shared" si="109"/>
        <v>11.479099678456592</v>
      </c>
      <c r="FA23" s="31">
        <v>227</v>
      </c>
      <c r="FB23" s="32">
        <f t="shared" si="110"/>
        <v>9.1532258064516139</v>
      </c>
      <c r="FC23" s="33">
        <f t="shared" si="111"/>
        <v>0</v>
      </c>
      <c r="FD23" s="34">
        <f t="shared" si="112"/>
        <v>584</v>
      </c>
      <c r="FE23" s="35">
        <f t="shared" si="113"/>
        <v>10.447227191413237</v>
      </c>
      <c r="FF23" s="36">
        <v>353</v>
      </c>
      <c r="FG23" s="32">
        <f t="shared" si="114"/>
        <v>11.40917905623788</v>
      </c>
      <c r="FH23" s="36">
        <v>225</v>
      </c>
      <c r="FI23" s="32">
        <f t="shared" si="115"/>
        <v>9.1166936790923838</v>
      </c>
      <c r="FJ23" s="33">
        <f t="shared" si="116"/>
        <v>0</v>
      </c>
      <c r="FK23" s="34">
        <f t="shared" si="117"/>
        <v>578</v>
      </c>
      <c r="FL23" s="35">
        <f t="shared" si="118"/>
        <v>10.391945343401654</v>
      </c>
      <c r="FM23" s="36">
        <v>350</v>
      </c>
      <c r="FN23" s="32">
        <f t="shared" si="119"/>
        <v>11.400651465798045</v>
      </c>
      <c r="FO23" s="36">
        <v>223</v>
      </c>
      <c r="FP23" s="32">
        <f t="shared" si="120"/>
        <v>9.1393442622950829</v>
      </c>
      <c r="FQ23" s="33">
        <f t="shared" si="121"/>
        <v>0</v>
      </c>
      <c r="FR23" s="34">
        <f t="shared" si="122"/>
        <v>573</v>
      </c>
      <c r="FS23" s="35">
        <f t="shared" si="123"/>
        <v>10.399274047186932</v>
      </c>
      <c r="FT23" s="36">
        <v>346</v>
      </c>
      <c r="FU23" s="32">
        <f t="shared" si="124"/>
        <v>11.366622864651774</v>
      </c>
      <c r="FV23" s="36">
        <v>222</v>
      </c>
      <c r="FW23" s="32">
        <f t="shared" si="125"/>
        <v>9.2039800995024876</v>
      </c>
      <c r="FX23" s="33">
        <f t="shared" si="126"/>
        <v>0</v>
      </c>
      <c r="FY23" s="34">
        <f t="shared" si="127"/>
        <v>568</v>
      </c>
      <c r="FZ23" s="35">
        <f t="shared" si="128"/>
        <v>10.410557184750733</v>
      </c>
      <c r="GA23" s="36">
        <v>346</v>
      </c>
      <c r="GB23" s="32">
        <f t="shared" si="129"/>
        <v>11.381578947368421</v>
      </c>
      <c r="GC23" s="36">
        <v>222</v>
      </c>
      <c r="GD23" s="32">
        <f t="shared" si="130"/>
        <v>9.25</v>
      </c>
      <c r="GE23" s="33">
        <f t="shared" si="131"/>
        <v>0</v>
      </c>
      <c r="GF23" s="34">
        <f t="shared" si="132"/>
        <v>568</v>
      </c>
      <c r="GG23" s="35">
        <f t="shared" si="133"/>
        <v>10.441176470588236</v>
      </c>
      <c r="GH23" s="36">
        <v>345</v>
      </c>
      <c r="GI23" s="32">
        <f t="shared" si="134"/>
        <v>11.37862796833773</v>
      </c>
      <c r="GJ23" s="36">
        <v>221</v>
      </c>
      <c r="GK23" s="32">
        <f t="shared" si="135"/>
        <v>9.2468619246861916</v>
      </c>
      <c r="GL23" s="33">
        <f t="shared" si="136"/>
        <v>0</v>
      </c>
      <c r="GM23" s="34">
        <f>GH23+GJ23</f>
        <v>566</v>
      </c>
      <c r="GN23" s="35">
        <f t="shared" si="138"/>
        <v>10.438952416082627</v>
      </c>
      <c r="GO23" s="36">
        <v>342</v>
      </c>
      <c r="GP23" s="32">
        <f t="shared" si="139"/>
        <v>11.40380126708903</v>
      </c>
      <c r="GQ23" s="36">
        <v>220</v>
      </c>
      <c r="GR23" s="32">
        <f t="shared" si="140"/>
        <v>9.3418259023354562</v>
      </c>
      <c r="GS23" s="33">
        <f t="shared" si="141"/>
        <v>0</v>
      </c>
      <c r="GT23" s="34">
        <f>GO23+GQ23</f>
        <v>562</v>
      </c>
      <c r="GU23" s="35">
        <f t="shared" si="143"/>
        <v>10.488988428518104</v>
      </c>
      <c r="GV23" s="36">
        <v>339</v>
      </c>
      <c r="GW23" s="32">
        <f t="shared" si="144"/>
        <v>11.406460296096904</v>
      </c>
      <c r="GX23" s="36">
        <v>218</v>
      </c>
      <c r="GY23" s="32">
        <f t="shared" si="145"/>
        <v>9.416846652267818</v>
      </c>
      <c r="GZ23" s="33">
        <v>0</v>
      </c>
      <c r="HA23" s="34">
        <f t="shared" si="146"/>
        <v>557</v>
      </c>
      <c r="HB23" s="35">
        <f t="shared" si="147"/>
        <v>10.53527520332892</v>
      </c>
      <c r="HC23" s="36">
        <v>334</v>
      </c>
      <c r="HD23" s="32">
        <f t="shared" si="148"/>
        <v>11.403209286445886</v>
      </c>
      <c r="HE23" s="36">
        <v>216</v>
      </c>
      <c r="HF23" s="32">
        <f t="shared" si="149"/>
        <v>9.4986807387862786</v>
      </c>
      <c r="HG23" s="33">
        <v>0</v>
      </c>
      <c r="HH23" s="34">
        <f t="shared" si="150"/>
        <v>550</v>
      </c>
      <c r="HI23" s="35">
        <f t="shared" si="151"/>
        <v>10.570824524312897</v>
      </c>
      <c r="HJ23" s="36">
        <v>333</v>
      </c>
      <c r="HK23" s="32">
        <f t="shared" si="152"/>
        <v>11.43936791480591</v>
      </c>
      <c r="HL23" s="36">
        <v>215</v>
      </c>
      <c r="HM23" s="32">
        <f t="shared" si="153"/>
        <v>9.5301418439716326</v>
      </c>
      <c r="HN23" s="33">
        <v>0</v>
      </c>
      <c r="HO23" s="34">
        <f t="shared" si="154"/>
        <v>548</v>
      </c>
      <c r="HP23" s="35">
        <f t="shared" si="155"/>
        <v>10.605767369847106</v>
      </c>
      <c r="HQ23" s="36">
        <v>326</v>
      </c>
      <c r="HR23" s="32">
        <f t="shared" si="156"/>
        <v>11.358885017421603</v>
      </c>
      <c r="HS23" s="36">
        <v>212</v>
      </c>
      <c r="HT23" s="32">
        <f t="shared" si="157"/>
        <v>9.5884215287200352</v>
      </c>
      <c r="HU23" s="33">
        <v>0</v>
      </c>
      <c r="HV23" s="34">
        <f t="shared" si="158"/>
        <v>538</v>
      </c>
      <c r="HW23" s="35">
        <f t="shared" si="159"/>
        <v>10.588466837236764</v>
      </c>
      <c r="HX23" s="36">
        <v>326</v>
      </c>
      <c r="HY23" s="32">
        <f t="shared" si="160"/>
        <v>11.406578026592022</v>
      </c>
      <c r="HZ23" s="36">
        <v>210</v>
      </c>
      <c r="IA23" s="32">
        <f t="shared" si="161"/>
        <v>9.5584888484296755</v>
      </c>
      <c r="IB23" s="33">
        <v>0</v>
      </c>
      <c r="IC23" s="34">
        <f t="shared" si="162"/>
        <v>536</v>
      </c>
      <c r="ID23" s="35">
        <f t="shared" si="163"/>
        <v>10.603363006923839</v>
      </c>
      <c r="IE23" s="36">
        <v>320</v>
      </c>
      <c r="IF23" s="32">
        <f t="shared" si="164"/>
        <v>11.327433628318584</v>
      </c>
      <c r="IG23" s="36">
        <v>206</v>
      </c>
      <c r="IH23" s="32">
        <f t="shared" si="165"/>
        <v>9.5326237852845903</v>
      </c>
      <c r="II23" s="33">
        <v>0</v>
      </c>
      <c r="IJ23" s="34">
        <f t="shared" si="166"/>
        <v>526</v>
      </c>
      <c r="IK23" s="35">
        <f t="shared" si="167"/>
        <v>10.549538708383475</v>
      </c>
      <c r="IL23" s="36">
        <v>318</v>
      </c>
      <c r="IM23" s="32">
        <f t="shared" si="168"/>
        <v>11.442965095358042</v>
      </c>
      <c r="IN23" s="36">
        <v>204</v>
      </c>
      <c r="IO23" s="32">
        <f t="shared" si="169"/>
        <v>9.6545196403218174</v>
      </c>
      <c r="IP23" s="33">
        <v>0</v>
      </c>
      <c r="IQ23" s="34">
        <f t="shared" si="170"/>
        <v>522</v>
      </c>
      <c r="IR23" s="35">
        <f t="shared" si="171"/>
        <v>10.670482420278004</v>
      </c>
      <c r="IS23" s="36">
        <v>314</v>
      </c>
      <c r="IT23" s="32">
        <f t="shared" si="172"/>
        <v>11.531399192067573</v>
      </c>
      <c r="IU23" s="36">
        <v>202</v>
      </c>
      <c r="IV23" s="32">
        <f t="shared" si="173"/>
        <v>9.753742153549009</v>
      </c>
      <c r="IW23" s="33">
        <v>0</v>
      </c>
      <c r="IX23" s="34">
        <f t="shared" si="174"/>
        <v>516</v>
      </c>
      <c r="IY23" s="35">
        <f t="shared" si="175"/>
        <v>10.763454317897372</v>
      </c>
      <c r="IZ23" s="36">
        <v>311</v>
      </c>
      <c r="JA23" s="32">
        <f t="shared" si="176"/>
        <v>11.561338289962825</v>
      </c>
      <c r="JB23" s="36">
        <v>196</v>
      </c>
      <c r="JC23" s="32">
        <f t="shared" si="177"/>
        <v>9.7029702970297027</v>
      </c>
      <c r="JD23" s="33">
        <v>0</v>
      </c>
      <c r="JE23" s="34">
        <f t="shared" si="178"/>
        <v>507</v>
      </c>
      <c r="JF23" s="35">
        <f t="shared" si="179"/>
        <v>10.764331210191083</v>
      </c>
      <c r="JG23" s="36">
        <v>304</v>
      </c>
      <c r="JH23" s="32">
        <f t="shared" si="180"/>
        <v>11.603053435114504</v>
      </c>
      <c r="JI23" s="36">
        <v>187</v>
      </c>
      <c r="JJ23" s="32">
        <f t="shared" si="181"/>
        <v>9.6143958868894597</v>
      </c>
      <c r="JK23" s="33">
        <v>0</v>
      </c>
      <c r="JL23" s="34">
        <f t="shared" si="182"/>
        <v>491</v>
      </c>
      <c r="JM23" s="35">
        <f t="shared" si="183"/>
        <v>10.755750273822564</v>
      </c>
      <c r="JN23" s="36">
        <v>303</v>
      </c>
      <c r="JO23" s="32">
        <f t="shared" si="184"/>
        <v>11.671802773497689</v>
      </c>
      <c r="JP23" s="36">
        <v>185</v>
      </c>
      <c r="JQ23" s="32">
        <f t="shared" si="185"/>
        <v>9.6304008328995305</v>
      </c>
      <c r="JR23" s="33">
        <v>0</v>
      </c>
      <c r="JS23" s="34">
        <f t="shared" si="186"/>
        <v>488</v>
      </c>
      <c r="JT23" s="35">
        <f t="shared" si="187"/>
        <v>10.803630728359531</v>
      </c>
      <c r="JU23" s="36">
        <v>303</v>
      </c>
      <c r="JV23" s="32">
        <f t="shared" si="188"/>
        <v>11.771561771561771</v>
      </c>
      <c r="JW23" s="36">
        <v>182</v>
      </c>
      <c r="JX23" s="32">
        <f t="shared" si="189"/>
        <v>9.5789473684210513</v>
      </c>
      <c r="JY23" s="33">
        <v>0</v>
      </c>
      <c r="JZ23" s="34">
        <f t="shared" si="190"/>
        <v>485</v>
      </c>
      <c r="KA23" s="35">
        <f t="shared" si="191"/>
        <v>10.84041126508717</v>
      </c>
      <c r="KB23" s="36">
        <v>300</v>
      </c>
      <c r="KC23" s="32">
        <f t="shared" si="192"/>
        <v>11.783189316575021</v>
      </c>
      <c r="KD23" s="36">
        <v>181</v>
      </c>
      <c r="KE23" s="32">
        <f t="shared" si="193"/>
        <v>9.7207303974221269</v>
      </c>
      <c r="KF23" s="33">
        <v>0</v>
      </c>
      <c r="KG23" s="34">
        <f t="shared" si="194"/>
        <v>481</v>
      </c>
      <c r="KH23" s="35">
        <f t="shared" si="195"/>
        <v>10.911978221415609</v>
      </c>
      <c r="KI23" s="36">
        <v>296</v>
      </c>
      <c r="KJ23" s="32">
        <f t="shared" si="196"/>
        <v>11.925866236905721</v>
      </c>
      <c r="KK23" s="36">
        <v>176</v>
      </c>
      <c r="KL23" s="32">
        <f t="shared" si="197"/>
        <v>9.7452934662236999</v>
      </c>
      <c r="KM23" s="33">
        <v>0</v>
      </c>
      <c r="KN23" s="34">
        <f t="shared" si="198"/>
        <v>472</v>
      </c>
      <c r="KO23" s="35">
        <f t="shared" si="199"/>
        <v>11.007462686567164</v>
      </c>
      <c r="KP23" s="36">
        <v>289</v>
      </c>
      <c r="KQ23" s="32">
        <f t="shared" si="200"/>
        <v>11.961920529801324</v>
      </c>
      <c r="KR23" s="36">
        <v>171</v>
      </c>
      <c r="KS23" s="28">
        <f t="shared" si="201"/>
        <v>9.7159090909090899</v>
      </c>
      <c r="KT23" s="37">
        <v>0</v>
      </c>
      <c r="KU23" s="38">
        <f t="shared" si="202"/>
        <v>460</v>
      </c>
      <c r="KV23" s="39">
        <f t="shared" si="203"/>
        <v>11.015325670498084</v>
      </c>
      <c r="KW23" s="40">
        <v>282</v>
      </c>
      <c r="KX23" s="28">
        <f t="shared" si="204"/>
        <v>11.933982225983918</v>
      </c>
      <c r="KY23" s="40">
        <v>164</v>
      </c>
      <c r="KZ23" s="28">
        <f t="shared" si="205"/>
        <v>9.7041420118343193</v>
      </c>
      <c r="LA23" s="37">
        <v>0</v>
      </c>
      <c r="LB23" s="38">
        <f t="shared" si="206"/>
        <v>446</v>
      </c>
      <c r="LC23" s="39">
        <f t="shared" si="207"/>
        <v>11.004194423883543</v>
      </c>
      <c r="LD23" s="40">
        <v>274</v>
      </c>
      <c r="LE23" s="28">
        <f t="shared" si="208"/>
        <v>11.918225315354503</v>
      </c>
      <c r="LF23" s="40">
        <v>158</v>
      </c>
      <c r="LG23" s="28">
        <f t="shared" si="209"/>
        <v>9.7772277227722775</v>
      </c>
      <c r="LH23" s="37">
        <v>0</v>
      </c>
      <c r="LI23" s="38">
        <f t="shared" si="210"/>
        <v>432</v>
      </c>
      <c r="LJ23" s="39">
        <f t="shared" si="211"/>
        <v>11.03448275862069</v>
      </c>
      <c r="LK23" s="40">
        <v>261</v>
      </c>
      <c r="LL23" s="28">
        <f t="shared" si="212"/>
        <v>11.826008155867694</v>
      </c>
      <c r="LM23" s="40">
        <v>155</v>
      </c>
      <c r="LN23" s="28">
        <f t="shared" si="213"/>
        <v>10.045366169799093</v>
      </c>
      <c r="LO23" s="37">
        <v>0</v>
      </c>
      <c r="LP23" s="38">
        <f t="shared" si="214"/>
        <v>416</v>
      </c>
      <c r="LQ23" s="39">
        <f t="shared" si="215"/>
        <v>11.093333333333334</v>
      </c>
      <c r="LR23" s="41">
        <v>254</v>
      </c>
      <c r="LS23" s="28">
        <f t="shared" si="216"/>
        <v>11.710465652374365</v>
      </c>
      <c r="LT23" s="40">
        <v>151</v>
      </c>
      <c r="LU23" s="28">
        <f t="shared" si="217"/>
        <v>9.9735799207397626</v>
      </c>
      <c r="LV23" s="37">
        <v>0</v>
      </c>
      <c r="LW23" s="38">
        <f t="shared" si="218"/>
        <v>405</v>
      </c>
      <c r="LX23" s="39">
        <f t="shared" si="219"/>
        <v>10.996470268802607</v>
      </c>
      <c r="LY23" s="42">
        <v>248</v>
      </c>
      <c r="LZ23" s="28">
        <f t="shared" si="220"/>
        <v>11.665098777046095</v>
      </c>
      <c r="MA23" s="43">
        <v>147</v>
      </c>
      <c r="MB23" s="28">
        <f t="shared" si="221"/>
        <v>9.9728629579375845</v>
      </c>
      <c r="MC23" s="37">
        <v>0</v>
      </c>
      <c r="MD23" s="38">
        <f t="shared" si="222"/>
        <v>395</v>
      </c>
      <c r="ME23" s="39">
        <f t="shared" si="223"/>
        <v>10.972222222222221</v>
      </c>
      <c r="MF23" s="40">
        <v>242</v>
      </c>
      <c r="MG23" s="28">
        <f t="shared" si="224"/>
        <v>11.781888997078871</v>
      </c>
      <c r="MH23" s="40">
        <v>139</v>
      </c>
      <c r="MI23" s="28">
        <f t="shared" si="225"/>
        <v>9.9002849002849</v>
      </c>
      <c r="MJ23" s="37">
        <v>0</v>
      </c>
      <c r="MK23" s="38">
        <f t="shared" si="226"/>
        <v>381</v>
      </c>
      <c r="ML23" s="39">
        <f t="shared" si="227"/>
        <v>11.017929438982071</v>
      </c>
      <c r="MM23" s="40">
        <v>236</v>
      </c>
      <c r="MN23" s="28">
        <f t="shared" si="228"/>
        <v>11.931243680485339</v>
      </c>
      <c r="MO23" s="40">
        <v>131</v>
      </c>
      <c r="MP23" s="28">
        <f t="shared" si="229"/>
        <v>9.8053892215568865</v>
      </c>
      <c r="MQ23" s="37">
        <v>0</v>
      </c>
      <c r="MR23" s="38">
        <f t="shared" si="230"/>
        <v>367</v>
      </c>
      <c r="MS23" s="39">
        <f t="shared" si="231"/>
        <v>11.07423053711527</v>
      </c>
      <c r="MT23" s="40">
        <v>224</v>
      </c>
      <c r="MU23" s="28">
        <f t="shared" si="232"/>
        <v>11.845584346906399</v>
      </c>
      <c r="MV23" s="40">
        <v>122</v>
      </c>
      <c r="MW23" s="28">
        <f t="shared" si="233"/>
        <v>9.822866344605476</v>
      </c>
      <c r="MX23" s="37">
        <v>0</v>
      </c>
      <c r="MY23" s="38">
        <f t="shared" si="234"/>
        <v>346</v>
      </c>
      <c r="MZ23" s="39">
        <f t="shared" si="235"/>
        <v>11.043728056176189</v>
      </c>
      <c r="NA23" s="40">
        <v>216</v>
      </c>
      <c r="NB23" s="28">
        <f t="shared" si="236"/>
        <v>12.128017967434026</v>
      </c>
      <c r="NC23" s="40">
        <v>107</v>
      </c>
      <c r="ND23" s="28">
        <f t="shared" si="237"/>
        <v>9.2003439380911427</v>
      </c>
      <c r="NE23" s="37">
        <v>0</v>
      </c>
      <c r="NF23" s="38">
        <f t="shared" si="238"/>
        <v>323</v>
      </c>
      <c r="NG23" s="39">
        <f t="shared" si="239"/>
        <v>10.971467391304348</v>
      </c>
      <c r="NH23" s="40">
        <v>200</v>
      </c>
      <c r="NI23" s="28">
        <f t="shared" si="240"/>
        <v>11.750881316098708</v>
      </c>
      <c r="NJ23" s="40">
        <v>104</v>
      </c>
      <c r="NK23" s="28">
        <f t="shared" si="241"/>
        <v>9.2940125111706884</v>
      </c>
      <c r="NL23" s="37">
        <v>0</v>
      </c>
      <c r="NM23" s="38">
        <f t="shared" si="242"/>
        <v>304</v>
      </c>
      <c r="NN23" s="39">
        <f t="shared" si="243"/>
        <v>10.776320453739809</v>
      </c>
      <c r="NO23" s="40">
        <v>196</v>
      </c>
      <c r="NP23" s="28">
        <f t="shared" si="244"/>
        <v>11.878787878787879</v>
      </c>
      <c r="NQ23" s="40">
        <v>99</v>
      </c>
      <c r="NR23" s="28">
        <f t="shared" si="245"/>
        <v>9.1244239631336406</v>
      </c>
      <c r="NS23" s="37">
        <v>0</v>
      </c>
      <c r="NT23" s="38">
        <f t="shared" si="246"/>
        <v>295</v>
      </c>
      <c r="NU23" s="39">
        <f t="shared" si="247"/>
        <v>10.786106032906764</v>
      </c>
      <c r="NV23" s="40">
        <v>185</v>
      </c>
      <c r="NW23" s="28">
        <f t="shared" si="248"/>
        <v>11.58422041327489</v>
      </c>
      <c r="NX23" s="40">
        <v>95</v>
      </c>
      <c r="NY23" s="28">
        <f t="shared" si="249"/>
        <v>9.0996168582375478</v>
      </c>
      <c r="NZ23" s="37">
        <v>0</v>
      </c>
      <c r="OA23" s="38">
        <f t="shared" si="250"/>
        <v>280</v>
      </c>
      <c r="OB23" s="39">
        <f t="shared" si="251"/>
        <v>10.602044680045438</v>
      </c>
      <c r="OC23" s="40">
        <v>175</v>
      </c>
      <c r="OD23" s="28">
        <f t="shared" si="252"/>
        <v>11.452879581151834</v>
      </c>
      <c r="OE23" s="40">
        <v>94</v>
      </c>
      <c r="OF23" s="28">
        <f t="shared" si="253"/>
        <v>9.5820591233435266</v>
      </c>
      <c r="OG23" s="37">
        <v>0</v>
      </c>
      <c r="OH23" s="38">
        <f t="shared" si="254"/>
        <v>269</v>
      </c>
      <c r="OI23" s="39">
        <f t="shared" si="255"/>
        <v>10.721402949382224</v>
      </c>
      <c r="OJ23" s="27">
        <v>170</v>
      </c>
      <c r="OK23" s="28">
        <f t="shared" si="256"/>
        <v>11.596180081855389</v>
      </c>
      <c r="OL23" s="29">
        <v>91</v>
      </c>
      <c r="OM23" s="28">
        <f t="shared" si="257"/>
        <v>9.806034482758621</v>
      </c>
      <c r="ON23" s="37">
        <v>0</v>
      </c>
      <c r="OO23" s="38">
        <f t="shared" si="258"/>
        <v>261</v>
      </c>
      <c r="OP23" s="39">
        <f t="shared" si="259"/>
        <v>10.902255639097744</v>
      </c>
      <c r="OQ23" s="27">
        <v>157</v>
      </c>
      <c r="OR23" s="28">
        <f t="shared" si="260"/>
        <v>11.360347322720694</v>
      </c>
      <c r="OS23" s="29">
        <v>87</v>
      </c>
      <c r="OT23" s="28">
        <f t="shared" si="261"/>
        <v>10.069444444444445</v>
      </c>
      <c r="OU23" s="37">
        <v>0</v>
      </c>
      <c r="OV23" s="38">
        <f t="shared" si="262"/>
        <v>244</v>
      </c>
      <c r="OW23" s="28">
        <f t="shared" si="263"/>
        <v>10.863757791629563</v>
      </c>
      <c r="OX23" s="44">
        <v>143</v>
      </c>
      <c r="OY23" s="28">
        <f t="shared" si="264"/>
        <v>11.102484472049689</v>
      </c>
      <c r="OZ23" s="29">
        <v>80</v>
      </c>
      <c r="PA23" s="28">
        <f t="shared" si="265"/>
        <v>9.8643649815043162</v>
      </c>
      <c r="PB23" s="37">
        <v>0</v>
      </c>
      <c r="PC23" s="38">
        <f t="shared" si="266"/>
        <v>223</v>
      </c>
      <c r="PD23" s="39">
        <f t="shared" si="267"/>
        <v>10.624106717484516</v>
      </c>
      <c r="PE23" s="42"/>
      <c r="PF23" s="28"/>
      <c r="PG23" s="43"/>
      <c r="PH23" s="28"/>
      <c r="PI23" s="37"/>
      <c r="PJ23" s="29">
        <v>201</v>
      </c>
      <c r="PK23" s="39">
        <f t="shared" si="268"/>
        <v>10.77170418006431</v>
      </c>
      <c r="PL23" s="42"/>
      <c r="PM23" s="28"/>
      <c r="PN23" s="43"/>
      <c r="PO23" s="28"/>
      <c r="PP23" s="37"/>
      <c r="PQ23" s="29">
        <v>193</v>
      </c>
      <c r="PR23" s="39">
        <f t="shared" si="269"/>
        <v>10.934844192634561</v>
      </c>
      <c r="PS23" s="42"/>
      <c r="PT23" s="28"/>
      <c r="PU23" s="43"/>
      <c r="PV23" s="28"/>
      <c r="PW23" s="37"/>
      <c r="PX23" s="29">
        <v>180</v>
      </c>
      <c r="PY23" s="39">
        <f t="shared" si="270"/>
        <v>10.902483343428225</v>
      </c>
      <c r="PZ23" s="42"/>
      <c r="QA23" s="28"/>
      <c r="QB23" s="43"/>
      <c r="QC23" s="28"/>
      <c r="QD23" s="37"/>
      <c r="QE23" s="29">
        <v>143</v>
      </c>
      <c r="QF23" s="39">
        <f t="shared" si="271"/>
        <v>10.679611650485436</v>
      </c>
      <c r="QG23" s="42"/>
      <c r="QH23" s="28"/>
      <c r="QI23" s="43"/>
      <c r="QJ23" s="28"/>
      <c r="QK23" s="37"/>
      <c r="QL23" s="29">
        <v>123</v>
      </c>
      <c r="QM23" s="39">
        <f t="shared" si="272"/>
        <v>10.485933503836318</v>
      </c>
      <c r="QN23" s="42"/>
      <c r="QO23" s="28"/>
      <c r="QP23" s="43"/>
      <c r="QQ23" s="28"/>
      <c r="QR23" s="37"/>
      <c r="QS23" s="29">
        <v>114</v>
      </c>
      <c r="QT23" s="39">
        <f t="shared" si="273"/>
        <v>10.972088546679499</v>
      </c>
      <c r="QU23" s="42"/>
      <c r="QV23" s="28"/>
      <c r="QW23" s="43"/>
      <c r="QX23" s="28"/>
      <c r="QY23" s="37"/>
      <c r="QZ23" s="29">
        <v>92</v>
      </c>
      <c r="RA23" s="39">
        <f t="shared" si="274"/>
        <v>10.648148148148149</v>
      </c>
      <c r="RB23" s="42"/>
      <c r="RC23" s="28"/>
      <c r="RD23" s="43"/>
      <c r="RE23" s="28"/>
      <c r="RF23" s="37"/>
      <c r="RG23" s="29">
        <v>85</v>
      </c>
      <c r="RH23" s="39">
        <f t="shared" si="275"/>
        <v>11.024643320363165</v>
      </c>
      <c r="RI23" s="42"/>
      <c r="RJ23" s="28"/>
      <c r="RK23" s="43"/>
      <c r="RL23" s="28"/>
      <c r="RM23" s="37"/>
      <c r="RN23" s="29">
        <v>69</v>
      </c>
      <c r="RO23" s="39">
        <f t="shared" si="276"/>
        <v>10.7981220657277</v>
      </c>
      <c r="RP23" s="42"/>
      <c r="RQ23" s="28"/>
      <c r="RR23" s="43"/>
      <c r="RS23" s="28"/>
      <c r="RT23" s="37"/>
      <c r="RU23" s="29">
        <v>41</v>
      </c>
      <c r="RV23" s="39">
        <f t="shared" si="277"/>
        <v>9.4688221709006921</v>
      </c>
      <c r="RW23" s="42"/>
      <c r="RX23" s="28"/>
      <c r="RY23" s="43"/>
      <c r="RZ23" s="28"/>
      <c r="SA23" s="37"/>
      <c r="SB23" s="29">
        <v>33</v>
      </c>
      <c r="SC23" s="39">
        <f t="shared" si="278"/>
        <v>9.295774647887324</v>
      </c>
      <c r="SD23" s="42"/>
      <c r="SE23" s="28"/>
      <c r="SF23" s="43"/>
      <c r="SG23" s="28"/>
      <c r="SH23" s="37"/>
      <c r="SI23" s="29">
        <v>26</v>
      </c>
      <c r="SJ23" s="39">
        <f t="shared" si="279"/>
        <v>9.454545454545455</v>
      </c>
      <c r="SK23" s="42"/>
      <c r="SL23" s="28"/>
      <c r="SM23" s="43"/>
      <c r="SN23" s="28"/>
      <c r="SO23" s="37"/>
      <c r="SP23" s="29">
        <v>20</v>
      </c>
      <c r="SQ23" s="39">
        <f t="shared" si="280"/>
        <v>9.433962264150944</v>
      </c>
    </row>
    <row r="24" spans="1:511" x14ac:dyDescent="0.3">
      <c r="A24" s="26" t="s">
        <v>73</v>
      </c>
      <c r="B24" s="27">
        <v>284920</v>
      </c>
      <c r="C24" s="28">
        <f t="shared" si="0"/>
        <v>3.3203256557503327</v>
      </c>
      <c r="D24" s="29">
        <v>323806</v>
      </c>
      <c r="E24" s="28">
        <f t="shared" si="1"/>
        <v>3.7214473564594361</v>
      </c>
      <c r="F24" s="29">
        <f t="shared" si="2"/>
        <v>608726</v>
      </c>
      <c r="G24" s="30">
        <f t="shared" si="3"/>
        <v>3.5222790110242568</v>
      </c>
      <c r="H24" s="31">
        <v>652</v>
      </c>
      <c r="I24" s="32">
        <f t="shared" si="4"/>
        <v>19.715754460235864</v>
      </c>
      <c r="J24" s="31">
        <v>338</v>
      </c>
      <c r="K24" s="32">
        <f t="shared" si="5"/>
        <v>12.597838240775253</v>
      </c>
      <c r="L24" s="33">
        <f t="shared" si="6"/>
        <v>0</v>
      </c>
      <c r="M24" s="34">
        <f t="shared" si="7"/>
        <v>990</v>
      </c>
      <c r="N24" s="35">
        <f t="shared" si="8"/>
        <v>16.527545909849749</v>
      </c>
      <c r="O24" s="31">
        <v>651</v>
      </c>
      <c r="P24" s="32">
        <f t="shared" si="9"/>
        <v>19.745222929936308</v>
      </c>
      <c r="Q24" s="31">
        <v>338</v>
      </c>
      <c r="R24" s="32">
        <f t="shared" si="10"/>
        <v>12.611940298507463</v>
      </c>
      <c r="S24" s="33">
        <f t="shared" si="11"/>
        <v>0</v>
      </c>
      <c r="T24" s="34">
        <f t="shared" si="12"/>
        <v>989</v>
      </c>
      <c r="U24" s="35">
        <f t="shared" si="13"/>
        <v>16.546762589928058</v>
      </c>
      <c r="V24" s="31">
        <v>651</v>
      </c>
      <c r="W24" s="32">
        <f t="shared" si="14"/>
        <v>19.781221513217869</v>
      </c>
      <c r="X24" s="31">
        <v>338</v>
      </c>
      <c r="Y24" s="32">
        <f t="shared" si="15"/>
        <v>12.630792227204784</v>
      </c>
      <c r="Z24" s="33">
        <f t="shared" si="16"/>
        <v>0</v>
      </c>
      <c r="AA24" s="34">
        <f t="shared" si="17"/>
        <v>989</v>
      </c>
      <c r="AB24" s="35">
        <f t="shared" si="18"/>
        <v>16.574493045081283</v>
      </c>
      <c r="AC24" s="31">
        <v>651</v>
      </c>
      <c r="AD24" s="32">
        <f t="shared" si="19"/>
        <v>19.793250228032836</v>
      </c>
      <c r="AE24" s="31">
        <v>338</v>
      </c>
      <c r="AF24" s="32">
        <f t="shared" si="20"/>
        <v>12.644968200523756</v>
      </c>
      <c r="AG24" s="33">
        <f t="shared" si="21"/>
        <v>0</v>
      </c>
      <c r="AH24" s="34">
        <f t="shared" si="22"/>
        <v>989</v>
      </c>
      <c r="AI24" s="35">
        <f t="shared" si="23"/>
        <v>16.588393156658839</v>
      </c>
      <c r="AJ24" s="31">
        <v>649</v>
      </c>
      <c r="AK24" s="32">
        <f t="shared" si="24"/>
        <v>19.762484774665044</v>
      </c>
      <c r="AL24" s="31">
        <v>338</v>
      </c>
      <c r="AM24" s="32">
        <f t="shared" si="25"/>
        <v>12.649700598802397</v>
      </c>
      <c r="AN24" s="33">
        <f t="shared" si="26"/>
        <v>0</v>
      </c>
      <c r="AO24" s="34">
        <f t="shared" si="27"/>
        <v>987</v>
      </c>
      <c r="AP24" s="35">
        <f t="shared" si="28"/>
        <v>16.571524513096037</v>
      </c>
      <c r="AQ24" s="31">
        <v>648</v>
      </c>
      <c r="AR24" s="32">
        <f t="shared" si="29"/>
        <v>19.756097560975611</v>
      </c>
      <c r="AS24" s="31">
        <v>338</v>
      </c>
      <c r="AT24" s="32">
        <f t="shared" si="30"/>
        <v>12.654436540621489</v>
      </c>
      <c r="AU24" s="33">
        <f t="shared" si="31"/>
        <v>0</v>
      </c>
      <c r="AV24" s="34">
        <f t="shared" si="32"/>
        <v>986</v>
      </c>
      <c r="AW24" s="35">
        <f t="shared" si="33"/>
        <v>16.568643925390692</v>
      </c>
      <c r="AX24" s="31">
        <v>648</v>
      </c>
      <c r="AY24" s="32">
        <f t="shared" si="34"/>
        <v>19.798350137488544</v>
      </c>
      <c r="AZ24" s="31">
        <v>338</v>
      </c>
      <c r="BA24" s="32">
        <f t="shared" si="35"/>
        <v>12.716328066215199</v>
      </c>
      <c r="BB24" s="33">
        <f t="shared" si="36"/>
        <v>0</v>
      </c>
      <c r="BC24" s="34">
        <f t="shared" si="37"/>
        <v>986</v>
      </c>
      <c r="BD24" s="35">
        <f t="shared" si="38"/>
        <v>16.624515258809645</v>
      </c>
      <c r="BE24" s="31">
        <v>647</v>
      </c>
      <c r="BF24" s="32">
        <f t="shared" si="39"/>
        <v>19.8527155569193</v>
      </c>
      <c r="BG24" s="31">
        <v>337</v>
      </c>
      <c r="BH24" s="32">
        <f t="shared" si="40"/>
        <v>12.745839636913766</v>
      </c>
      <c r="BI24" s="33">
        <f t="shared" si="41"/>
        <v>0</v>
      </c>
      <c r="BJ24" s="34">
        <f t="shared" si="42"/>
        <v>984</v>
      </c>
      <c r="BK24" s="35">
        <f t="shared" si="43"/>
        <v>16.669490089784855</v>
      </c>
      <c r="BL24" s="31">
        <v>645</v>
      </c>
      <c r="BM24" s="32">
        <f t="shared" si="44"/>
        <v>19.87060998151571</v>
      </c>
      <c r="BN24" s="31">
        <v>336</v>
      </c>
      <c r="BO24" s="32">
        <f t="shared" si="45"/>
        <v>12.8</v>
      </c>
      <c r="BP24" s="33">
        <f t="shared" si="46"/>
        <v>0</v>
      </c>
      <c r="BQ24" s="34">
        <f t="shared" si="47"/>
        <v>981</v>
      </c>
      <c r="BR24" s="35">
        <f t="shared" si="48"/>
        <v>16.709248850281043</v>
      </c>
      <c r="BS24" s="31">
        <v>643</v>
      </c>
      <c r="BT24" s="32">
        <f t="shared" si="49"/>
        <v>19.845679012345681</v>
      </c>
      <c r="BU24" s="31">
        <v>335</v>
      </c>
      <c r="BV24" s="32">
        <f t="shared" si="50"/>
        <v>12.805810397553516</v>
      </c>
      <c r="BW24" s="33">
        <f t="shared" si="51"/>
        <v>0</v>
      </c>
      <c r="BX24" s="34">
        <f t="shared" si="52"/>
        <v>978</v>
      </c>
      <c r="BY24" s="35">
        <f t="shared" si="53"/>
        <v>16.700819672131146</v>
      </c>
      <c r="BZ24" s="31">
        <v>641</v>
      </c>
      <c r="CA24" s="32">
        <f t="shared" si="54"/>
        <v>19.869807811531309</v>
      </c>
      <c r="CB24" s="31">
        <v>333</v>
      </c>
      <c r="CC24" s="32">
        <f t="shared" si="55"/>
        <v>12.788018433179724</v>
      </c>
      <c r="CD24" s="33">
        <f t="shared" si="56"/>
        <v>0</v>
      </c>
      <c r="CE24" s="34">
        <f t="shared" si="57"/>
        <v>974</v>
      </c>
      <c r="CF24" s="35">
        <f t="shared" si="58"/>
        <v>16.706689536878216</v>
      </c>
      <c r="CG24" s="31">
        <v>640</v>
      </c>
      <c r="CH24" s="32">
        <f t="shared" si="59"/>
        <v>19.869605712511643</v>
      </c>
      <c r="CI24" s="31">
        <v>333</v>
      </c>
      <c r="CJ24" s="32">
        <f t="shared" si="60"/>
        <v>12.802768166089965</v>
      </c>
      <c r="CK24" s="33">
        <f t="shared" si="61"/>
        <v>0</v>
      </c>
      <c r="CL24" s="34">
        <f t="shared" si="62"/>
        <v>973</v>
      </c>
      <c r="CM24" s="35">
        <f t="shared" si="63"/>
        <v>16.712469941600823</v>
      </c>
      <c r="CN24" s="31">
        <v>639</v>
      </c>
      <c r="CO24" s="32">
        <f t="shared" si="64"/>
        <v>19.86322660864159</v>
      </c>
      <c r="CP24" s="31">
        <v>332</v>
      </c>
      <c r="CQ24" s="32">
        <f t="shared" si="65"/>
        <v>12.798766383962992</v>
      </c>
      <c r="CR24" s="33">
        <f t="shared" si="66"/>
        <v>0</v>
      </c>
      <c r="CS24" s="34">
        <f t="shared" si="67"/>
        <v>971</v>
      </c>
      <c r="CT24" s="35">
        <f t="shared" si="68"/>
        <v>16.70968852176906</v>
      </c>
      <c r="CU24" s="31">
        <v>637</v>
      </c>
      <c r="CV24" s="32">
        <f t="shared" si="69"/>
        <v>19.887605369965659</v>
      </c>
      <c r="CW24" s="31">
        <v>332</v>
      </c>
      <c r="CX24" s="32">
        <f t="shared" si="70"/>
        <v>12.843326885880076</v>
      </c>
      <c r="CY24" s="33">
        <f t="shared" si="71"/>
        <v>0</v>
      </c>
      <c r="CZ24" s="34">
        <f t="shared" si="72"/>
        <v>969</v>
      </c>
      <c r="DA24" s="35">
        <f t="shared" si="73"/>
        <v>16.74153420870767</v>
      </c>
      <c r="DB24" s="31">
        <v>635</v>
      </c>
      <c r="DC24" s="32">
        <f t="shared" si="74"/>
        <v>19.874804381846637</v>
      </c>
      <c r="DD24" s="31">
        <v>331</v>
      </c>
      <c r="DE24" s="32">
        <f t="shared" si="75"/>
        <v>12.829457364341085</v>
      </c>
      <c r="DF24" s="33">
        <f t="shared" si="76"/>
        <v>0</v>
      </c>
      <c r="DG24" s="34">
        <f t="shared" si="77"/>
        <v>966</v>
      </c>
      <c r="DH24" s="35">
        <f t="shared" si="78"/>
        <v>16.727272727272727</v>
      </c>
      <c r="DI24" s="31">
        <v>634</v>
      </c>
      <c r="DJ24" s="32">
        <f t="shared" si="79"/>
        <v>19.930839358692236</v>
      </c>
      <c r="DK24" s="31">
        <v>329</v>
      </c>
      <c r="DL24" s="32">
        <f t="shared" si="80"/>
        <v>12.816517335410985</v>
      </c>
      <c r="DM24" s="33">
        <f t="shared" si="81"/>
        <v>0</v>
      </c>
      <c r="DN24" s="34">
        <f t="shared" si="82"/>
        <v>963</v>
      </c>
      <c r="DO24" s="35">
        <f t="shared" si="83"/>
        <v>16.753653444676409</v>
      </c>
      <c r="DP24" s="31">
        <v>634</v>
      </c>
      <c r="DQ24" s="32">
        <f t="shared" si="84"/>
        <v>20.018945374171139</v>
      </c>
      <c r="DR24" s="31">
        <v>329</v>
      </c>
      <c r="DS24" s="32">
        <f t="shared" si="85"/>
        <v>12.912087912087914</v>
      </c>
      <c r="DT24" s="33">
        <f t="shared" si="86"/>
        <v>0</v>
      </c>
      <c r="DU24" s="34">
        <f t="shared" si="87"/>
        <v>963</v>
      </c>
      <c r="DV24" s="35">
        <f t="shared" si="88"/>
        <v>16.850393700787404</v>
      </c>
      <c r="DW24" s="31">
        <v>631</v>
      </c>
      <c r="DX24" s="32">
        <f t="shared" si="89"/>
        <v>19.968354430379748</v>
      </c>
      <c r="DY24" s="31">
        <v>328</v>
      </c>
      <c r="DZ24" s="32">
        <f t="shared" si="90"/>
        <v>12.943962115232832</v>
      </c>
      <c r="EA24" s="33">
        <f t="shared" si="91"/>
        <v>0</v>
      </c>
      <c r="EB24" s="34">
        <f t="shared" si="92"/>
        <v>959</v>
      </c>
      <c r="EC24" s="35">
        <f t="shared" si="93"/>
        <v>16.842290129961363</v>
      </c>
      <c r="ED24" s="31">
        <v>631</v>
      </c>
      <c r="EE24" s="32">
        <f t="shared" si="94"/>
        <v>20.006341154090045</v>
      </c>
      <c r="EF24" s="31">
        <v>327</v>
      </c>
      <c r="EG24" s="32">
        <f t="shared" si="95"/>
        <v>12.945368171021377</v>
      </c>
      <c r="EH24" s="33">
        <f t="shared" si="96"/>
        <v>0</v>
      </c>
      <c r="EI24" s="34">
        <f t="shared" si="97"/>
        <v>958</v>
      </c>
      <c r="EJ24" s="35">
        <f t="shared" si="98"/>
        <v>16.866197183098592</v>
      </c>
      <c r="EK24" s="31">
        <v>631</v>
      </c>
      <c r="EL24" s="32">
        <f t="shared" si="99"/>
        <v>20.044472681067344</v>
      </c>
      <c r="EM24" s="31">
        <v>326</v>
      </c>
      <c r="EN24" s="32">
        <f t="shared" si="100"/>
        <v>12.926249008723238</v>
      </c>
      <c r="EO24" s="33">
        <f t="shared" si="101"/>
        <v>0</v>
      </c>
      <c r="EP24" s="34">
        <f t="shared" si="102"/>
        <v>957</v>
      </c>
      <c r="EQ24" s="35">
        <f t="shared" si="103"/>
        <v>16.87830687830688</v>
      </c>
      <c r="ER24" s="31">
        <v>629</v>
      </c>
      <c r="ES24" s="32">
        <f t="shared" si="104"/>
        <v>20.08301404853129</v>
      </c>
      <c r="ET24" s="31">
        <v>325</v>
      </c>
      <c r="EU24" s="32">
        <f t="shared" si="105"/>
        <v>12.94305057745918</v>
      </c>
      <c r="EV24" s="33">
        <f t="shared" si="106"/>
        <v>0</v>
      </c>
      <c r="EW24" s="34">
        <f t="shared" si="107"/>
        <v>954</v>
      </c>
      <c r="EX24" s="35">
        <f t="shared" si="108"/>
        <v>16.905901116427433</v>
      </c>
      <c r="EY24" s="31">
        <v>627</v>
      </c>
      <c r="EZ24" s="32">
        <f t="shared" si="109"/>
        <v>20.160771704180064</v>
      </c>
      <c r="FA24" s="31">
        <v>322</v>
      </c>
      <c r="FB24" s="32">
        <f t="shared" si="110"/>
        <v>12.983870967741936</v>
      </c>
      <c r="FC24" s="33">
        <f t="shared" si="111"/>
        <v>0</v>
      </c>
      <c r="FD24" s="34">
        <f t="shared" si="112"/>
        <v>949</v>
      </c>
      <c r="FE24" s="35">
        <f t="shared" si="113"/>
        <v>16.97674418604651</v>
      </c>
      <c r="FF24" s="36">
        <v>625</v>
      </c>
      <c r="FG24" s="32">
        <f t="shared" si="114"/>
        <v>20.20038784744667</v>
      </c>
      <c r="FH24" s="36">
        <v>321</v>
      </c>
      <c r="FI24" s="32">
        <f t="shared" si="115"/>
        <v>13.0064829821718</v>
      </c>
      <c r="FJ24" s="33">
        <f t="shared" si="116"/>
        <v>0</v>
      </c>
      <c r="FK24" s="34">
        <f t="shared" si="117"/>
        <v>946</v>
      </c>
      <c r="FL24" s="35">
        <f t="shared" si="118"/>
        <v>17.008270406328659</v>
      </c>
      <c r="FM24" s="36">
        <v>623</v>
      </c>
      <c r="FN24" s="32">
        <f t="shared" si="119"/>
        <v>20.293159609120519</v>
      </c>
      <c r="FO24" s="36">
        <v>320</v>
      </c>
      <c r="FP24" s="32">
        <f t="shared" si="120"/>
        <v>13.114754098360656</v>
      </c>
      <c r="FQ24" s="33">
        <f t="shared" si="121"/>
        <v>0</v>
      </c>
      <c r="FR24" s="34">
        <f t="shared" si="122"/>
        <v>943</v>
      </c>
      <c r="FS24" s="35">
        <f t="shared" si="123"/>
        <v>17.114337568058076</v>
      </c>
      <c r="FT24" s="36">
        <v>620</v>
      </c>
      <c r="FU24" s="32">
        <f t="shared" si="124"/>
        <v>20.367936925098554</v>
      </c>
      <c r="FV24" s="36">
        <v>316</v>
      </c>
      <c r="FW24" s="32">
        <f t="shared" si="125"/>
        <v>13.101160862354892</v>
      </c>
      <c r="FX24" s="33">
        <f t="shared" si="126"/>
        <v>0</v>
      </c>
      <c r="FY24" s="34">
        <f t="shared" si="127"/>
        <v>936</v>
      </c>
      <c r="FZ24" s="35">
        <f t="shared" si="128"/>
        <v>17.155425219941346</v>
      </c>
      <c r="GA24" s="36">
        <v>621</v>
      </c>
      <c r="GB24" s="32">
        <f t="shared" si="129"/>
        <v>20.42763157894737</v>
      </c>
      <c r="GC24" s="36">
        <v>315</v>
      </c>
      <c r="GD24" s="32">
        <f t="shared" si="130"/>
        <v>13.125</v>
      </c>
      <c r="GE24" s="33">
        <f t="shared" si="131"/>
        <v>0</v>
      </c>
      <c r="GF24" s="34">
        <f t="shared" si="132"/>
        <v>936</v>
      </c>
      <c r="GG24" s="35">
        <f t="shared" si="133"/>
        <v>17.205882352941178</v>
      </c>
      <c r="GH24" s="36">
        <v>621</v>
      </c>
      <c r="GI24" s="32">
        <f t="shared" si="134"/>
        <v>20.481530343007915</v>
      </c>
      <c r="GJ24" s="36">
        <v>315</v>
      </c>
      <c r="GK24" s="32">
        <f t="shared" si="135"/>
        <v>13.179916317991633</v>
      </c>
      <c r="GL24" s="33">
        <f t="shared" si="136"/>
        <v>0</v>
      </c>
      <c r="GM24" s="34">
        <f>GH24+GJ24</f>
        <v>936</v>
      </c>
      <c r="GN24" s="35">
        <f t="shared" si="138"/>
        <v>17.263002582073035</v>
      </c>
      <c r="GO24" s="36">
        <v>617</v>
      </c>
      <c r="GP24" s="32">
        <f t="shared" si="139"/>
        <v>20.573524508169388</v>
      </c>
      <c r="GQ24" s="36">
        <v>311</v>
      </c>
      <c r="GR24" s="32">
        <f t="shared" si="140"/>
        <v>13.205944798301486</v>
      </c>
      <c r="GS24" s="33">
        <f t="shared" si="141"/>
        <v>0</v>
      </c>
      <c r="GT24" s="34">
        <f>GO24+GQ24</f>
        <v>928</v>
      </c>
      <c r="GU24" s="35">
        <f t="shared" si="143"/>
        <v>17.319895483389324</v>
      </c>
      <c r="GV24" s="36">
        <v>611</v>
      </c>
      <c r="GW24" s="32">
        <f t="shared" si="144"/>
        <v>20.558546433378197</v>
      </c>
      <c r="GX24" s="36">
        <v>307</v>
      </c>
      <c r="GY24" s="32">
        <f t="shared" si="145"/>
        <v>13.261339092872571</v>
      </c>
      <c r="GZ24" s="33">
        <v>0</v>
      </c>
      <c r="HA24" s="34">
        <f t="shared" si="146"/>
        <v>918</v>
      </c>
      <c r="HB24" s="35">
        <f t="shared" si="147"/>
        <v>17.363344051446948</v>
      </c>
      <c r="HC24" s="36">
        <v>600</v>
      </c>
      <c r="HD24" s="32">
        <f t="shared" si="148"/>
        <v>20.484807101399795</v>
      </c>
      <c r="HE24" s="36">
        <v>302</v>
      </c>
      <c r="HF24" s="32">
        <f t="shared" si="149"/>
        <v>13.280562884784523</v>
      </c>
      <c r="HG24" s="33">
        <v>0</v>
      </c>
      <c r="HH24" s="34">
        <f t="shared" si="150"/>
        <v>902</v>
      </c>
      <c r="HI24" s="35">
        <f t="shared" si="151"/>
        <v>17.336152219873149</v>
      </c>
      <c r="HJ24" s="36">
        <v>596</v>
      </c>
      <c r="HK24" s="32">
        <f t="shared" si="152"/>
        <v>20.474063895568534</v>
      </c>
      <c r="HL24" s="36">
        <v>300</v>
      </c>
      <c r="HM24" s="32">
        <f t="shared" si="153"/>
        <v>13.297872340425531</v>
      </c>
      <c r="HN24" s="33">
        <v>0</v>
      </c>
      <c r="HO24" s="34">
        <f t="shared" si="154"/>
        <v>896</v>
      </c>
      <c r="HP24" s="35">
        <f t="shared" si="155"/>
        <v>17.340816721501838</v>
      </c>
      <c r="HQ24" s="36">
        <v>589</v>
      </c>
      <c r="HR24" s="32">
        <f t="shared" si="156"/>
        <v>20.522648083623693</v>
      </c>
      <c r="HS24" s="36">
        <v>295</v>
      </c>
      <c r="HT24" s="32">
        <f t="shared" si="157"/>
        <v>13.342379014020805</v>
      </c>
      <c r="HU24" s="33">
        <v>0</v>
      </c>
      <c r="HV24" s="34">
        <f t="shared" si="158"/>
        <v>884</v>
      </c>
      <c r="HW24" s="35">
        <f t="shared" si="159"/>
        <v>17.398149970478251</v>
      </c>
      <c r="HX24" s="36">
        <v>586</v>
      </c>
      <c r="HY24" s="32">
        <f t="shared" si="160"/>
        <v>20.503848845346397</v>
      </c>
      <c r="HZ24" s="36">
        <v>294</v>
      </c>
      <c r="IA24" s="32">
        <f t="shared" si="161"/>
        <v>13.381884387801549</v>
      </c>
      <c r="IB24" s="33">
        <v>0</v>
      </c>
      <c r="IC24" s="34">
        <f t="shared" si="162"/>
        <v>880</v>
      </c>
      <c r="ID24" s="35">
        <f t="shared" si="163"/>
        <v>17.408506429277942</v>
      </c>
      <c r="IE24" s="36">
        <v>580</v>
      </c>
      <c r="IF24" s="32">
        <f t="shared" si="164"/>
        <v>20.530973451327434</v>
      </c>
      <c r="IG24" s="36">
        <v>293</v>
      </c>
      <c r="IH24" s="32">
        <f t="shared" si="165"/>
        <v>13.558537714021288</v>
      </c>
      <c r="II24" s="33">
        <v>0</v>
      </c>
      <c r="IJ24" s="34">
        <f t="shared" si="166"/>
        <v>873</v>
      </c>
      <c r="IK24" s="35">
        <f t="shared" si="167"/>
        <v>17.509025270758123</v>
      </c>
      <c r="IL24" s="36">
        <v>573</v>
      </c>
      <c r="IM24" s="32">
        <f t="shared" si="168"/>
        <v>20.618927671824398</v>
      </c>
      <c r="IN24" s="36">
        <v>286</v>
      </c>
      <c r="IO24" s="32">
        <f t="shared" si="169"/>
        <v>13.535257927117842</v>
      </c>
      <c r="IP24" s="33">
        <v>0</v>
      </c>
      <c r="IQ24" s="34">
        <f t="shared" si="170"/>
        <v>859</v>
      </c>
      <c r="IR24" s="35">
        <f t="shared" si="171"/>
        <v>17.559280457890434</v>
      </c>
      <c r="IS24" s="36">
        <v>560</v>
      </c>
      <c r="IT24" s="32">
        <f t="shared" si="172"/>
        <v>20.565552699228792</v>
      </c>
      <c r="IU24" s="36">
        <v>282</v>
      </c>
      <c r="IV24" s="32">
        <f t="shared" si="173"/>
        <v>13.61661033317238</v>
      </c>
      <c r="IW24" s="33">
        <v>0</v>
      </c>
      <c r="IX24" s="34">
        <f t="shared" si="174"/>
        <v>842</v>
      </c>
      <c r="IY24" s="35">
        <f t="shared" si="175"/>
        <v>17.563621193158113</v>
      </c>
      <c r="IZ24" s="36">
        <v>557</v>
      </c>
      <c r="JA24" s="32">
        <f t="shared" si="176"/>
        <v>20.706319702602229</v>
      </c>
      <c r="JB24" s="36">
        <v>275</v>
      </c>
      <c r="JC24" s="32">
        <f t="shared" si="177"/>
        <v>13.613861386138614</v>
      </c>
      <c r="JD24" s="33">
        <v>0</v>
      </c>
      <c r="JE24" s="34">
        <f t="shared" si="178"/>
        <v>832</v>
      </c>
      <c r="JF24" s="35">
        <f t="shared" si="179"/>
        <v>17.664543524416136</v>
      </c>
      <c r="JG24" s="36">
        <v>547</v>
      </c>
      <c r="JH24" s="32">
        <f t="shared" si="180"/>
        <v>20.877862595419845</v>
      </c>
      <c r="JI24" s="36">
        <v>270</v>
      </c>
      <c r="JJ24" s="32">
        <f t="shared" si="181"/>
        <v>13.881748071979436</v>
      </c>
      <c r="JK24" s="33">
        <v>0</v>
      </c>
      <c r="JL24" s="34">
        <f t="shared" si="182"/>
        <v>817</v>
      </c>
      <c r="JM24" s="35">
        <f t="shared" si="183"/>
        <v>17.897042716319824</v>
      </c>
      <c r="JN24" s="36">
        <v>544</v>
      </c>
      <c r="JO24" s="32">
        <f t="shared" si="184"/>
        <v>20.955315870570107</v>
      </c>
      <c r="JP24" s="36">
        <v>266</v>
      </c>
      <c r="JQ24" s="32">
        <f t="shared" si="185"/>
        <v>13.846954711087974</v>
      </c>
      <c r="JR24" s="33">
        <v>0</v>
      </c>
      <c r="JS24" s="34">
        <f t="shared" si="186"/>
        <v>810</v>
      </c>
      <c r="JT24" s="35">
        <f t="shared" si="187"/>
        <v>17.932255922072173</v>
      </c>
      <c r="JU24" s="36">
        <v>539</v>
      </c>
      <c r="JV24" s="32">
        <f t="shared" si="188"/>
        <v>20.94017094017094</v>
      </c>
      <c r="JW24" s="36">
        <v>263</v>
      </c>
      <c r="JX24" s="32">
        <f t="shared" si="189"/>
        <v>13.842105263157894</v>
      </c>
      <c r="JY24" s="33">
        <v>0</v>
      </c>
      <c r="JZ24" s="34">
        <f t="shared" si="190"/>
        <v>802</v>
      </c>
      <c r="KA24" s="35">
        <f t="shared" si="191"/>
        <v>17.925793473401878</v>
      </c>
      <c r="KB24" s="36">
        <v>533</v>
      </c>
      <c r="KC24" s="32">
        <f t="shared" si="192"/>
        <v>20.93479968578162</v>
      </c>
      <c r="KD24" s="36">
        <v>259</v>
      </c>
      <c r="KE24" s="32">
        <f t="shared" si="193"/>
        <v>13.909774436090224</v>
      </c>
      <c r="KF24" s="33">
        <v>0</v>
      </c>
      <c r="KG24" s="34">
        <f t="shared" si="194"/>
        <v>792</v>
      </c>
      <c r="KH24" s="35">
        <f t="shared" si="195"/>
        <v>17.967332123411978</v>
      </c>
      <c r="KI24" s="36">
        <v>517</v>
      </c>
      <c r="KJ24" s="32">
        <f t="shared" si="196"/>
        <v>20.829975825946818</v>
      </c>
      <c r="KK24" s="36">
        <v>251</v>
      </c>
      <c r="KL24" s="32">
        <f t="shared" si="197"/>
        <v>13.898117386489481</v>
      </c>
      <c r="KM24" s="33">
        <v>0</v>
      </c>
      <c r="KN24" s="34">
        <f t="shared" si="198"/>
        <v>768</v>
      </c>
      <c r="KO24" s="35">
        <f t="shared" si="199"/>
        <v>17.910447761194028</v>
      </c>
      <c r="KP24" s="36">
        <v>508</v>
      </c>
      <c r="KQ24" s="32">
        <f t="shared" si="200"/>
        <v>21.026490066225165</v>
      </c>
      <c r="KR24" s="36">
        <v>243</v>
      </c>
      <c r="KS24" s="28">
        <f t="shared" si="201"/>
        <v>13.806818181818182</v>
      </c>
      <c r="KT24" s="37">
        <v>0</v>
      </c>
      <c r="KU24" s="38">
        <f t="shared" si="202"/>
        <v>751</v>
      </c>
      <c r="KV24" s="39">
        <f t="shared" si="203"/>
        <v>17.983716475095786</v>
      </c>
      <c r="KW24" s="40">
        <v>500</v>
      </c>
      <c r="KX24" s="28">
        <f t="shared" si="204"/>
        <v>21.159542953872197</v>
      </c>
      <c r="KY24" s="40">
        <v>240</v>
      </c>
      <c r="KZ24" s="28">
        <f t="shared" si="205"/>
        <v>14.201183431952662</v>
      </c>
      <c r="LA24" s="37">
        <v>0</v>
      </c>
      <c r="LB24" s="38">
        <f t="shared" si="206"/>
        <v>740</v>
      </c>
      <c r="LC24" s="39">
        <f t="shared" si="207"/>
        <v>18.258080434246239</v>
      </c>
      <c r="LD24" s="40">
        <v>485</v>
      </c>
      <c r="LE24" s="28">
        <f t="shared" si="208"/>
        <v>21.096128751631145</v>
      </c>
      <c r="LF24" s="40">
        <v>235</v>
      </c>
      <c r="LG24" s="28">
        <f t="shared" si="209"/>
        <v>14.542079207920791</v>
      </c>
      <c r="LH24" s="37">
        <v>0</v>
      </c>
      <c r="LI24" s="38">
        <f t="shared" si="210"/>
        <v>720</v>
      </c>
      <c r="LJ24" s="39">
        <f t="shared" si="211"/>
        <v>18.390804597701148</v>
      </c>
      <c r="LK24" s="40">
        <v>470</v>
      </c>
      <c r="LL24" s="28">
        <f t="shared" si="212"/>
        <v>21.295876755777073</v>
      </c>
      <c r="LM24" s="40">
        <v>226</v>
      </c>
      <c r="LN24" s="28">
        <f t="shared" si="213"/>
        <v>14.646791963707065</v>
      </c>
      <c r="LO24" s="37">
        <v>0</v>
      </c>
      <c r="LP24" s="38">
        <f t="shared" si="214"/>
        <v>696</v>
      </c>
      <c r="LQ24" s="39">
        <f t="shared" si="215"/>
        <v>18.559999999999999</v>
      </c>
      <c r="LR24" s="41">
        <v>462</v>
      </c>
      <c r="LS24" s="28">
        <f t="shared" si="216"/>
        <v>21.300138312586444</v>
      </c>
      <c r="LT24" s="40">
        <v>217</v>
      </c>
      <c r="LU24" s="28">
        <f t="shared" si="217"/>
        <v>14.332892998678995</v>
      </c>
      <c r="LV24" s="37">
        <v>0</v>
      </c>
      <c r="LW24" s="38">
        <f t="shared" si="218"/>
        <v>679</v>
      </c>
      <c r="LX24" s="39">
        <f t="shared" si="219"/>
        <v>18.436057561770298</v>
      </c>
      <c r="LY24" s="42">
        <v>457</v>
      </c>
      <c r="LZ24" s="28">
        <f t="shared" si="220"/>
        <v>21.495766698024461</v>
      </c>
      <c r="MA24" s="43">
        <v>210</v>
      </c>
      <c r="MB24" s="28">
        <f t="shared" si="221"/>
        <v>14.246947082767978</v>
      </c>
      <c r="MC24" s="37">
        <v>0</v>
      </c>
      <c r="MD24" s="38">
        <f t="shared" si="222"/>
        <v>667</v>
      </c>
      <c r="ME24" s="39">
        <f t="shared" si="223"/>
        <v>18.527777777777779</v>
      </c>
      <c r="MF24" s="40">
        <v>443</v>
      </c>
      <c r="MG24" s="28">
        <f t="shared" si="224"/>
        <v>21.567672833495617</v>
      </c>
      <c r="MH24" s="40">
        <v>206</v>
      </c>
      <c r="MI24" s="28">
        <f t="shared" si="225"/>
        <v>14.672364672364671</v>
      </c>
      <c r="MJ24" s="37">
        <v>0</v>
      </c>
      <c r="MK24" s="38">
        <f t="shared" si="226"/>
        <v>649</v>
      </c>
      <c r="ML24" s="39">
        <f t="shared" si="227"/>
        <v>18.768074031231926</v>
      </c>
      <c r="MM24" s="40">
        <v>433</v>
      </c>
      <c r="MN24" s="28">
        <f t="shared" si="228"/>
        <v>21.890798786653185</v>
      </c>
      <c r="MO24" s="40">
        <v>196</v>
      </c>
      <c r="MP24" s="28">
        <f t="shared" si="229"/>
        <v>14.67065868263473</v>
      </c>
      <c r="MQ24" s="37">
        <v>0</v>
      </c>
      <c r="MR24" s="38">
        <f t="shared" si="230"/>
        <v>629</v>
      </c>
      <c r="MS24" s="39">
        <f t="shared" si="231"/>
        <v>18.980084490042245</v>
      </c>
      <c r="MT24" s="40">
        <v>417</v>
      </c>
      <c r="MU24" s="28">
        <f t="shared" si="232"/>
        <v>22.051824431517716</v>
      </c>
      <c r="MV24" s="40">
        <v>181</v>
      </c>
      <c r="MW24" s="28">
        <f t="shared" si="233"/>
        <v>14.573268921095009</v>
      </c>
      <c r="MX24" s="37">
        <v>0</v>
      </c>
      <c r="MY24" s="38">
        <f t="shared" si="234"/>
        <v>598</v>
      </c>
      <c r="MZ24" s="39">
        <f t="shared" si="235"/>
        <v>19.087136929460581</v>
      </c>
      <c r="NA24" s="40">
        <v>389</v>
      </c>
      <c r="NB24" s="28">
        <f t="shared" si="236"/>
        <v>21.841661987647392</v>
      </c>
      <c r="NC24" s="40">
        <v>172</v>
      </c>
      <c r="ND24" s="28">
        <f t="shared" si="237"/>
        <v>14.789337919174548</v>
      </c>
      <c r="NE24" s="37">
        <v>0</v>
      </c>
      <c r="NF24" s="38">
        <f t="shared" si="238"/>
        <v>561</v>
      </c>
      <c r="NG24" s="39">
        <f t="shared" si="239"/>
        <v>19.055706521739129</v>
      </c>
      <c r="NH24" s="40">
        <v>372</v>
      </c>
      <c r="NI24" s="28">
        <f t="shared" si="240"/>
        <v>21.856639247943598</v>
      </c>
      <c r="NJ24" s="40">
        <v>165</v>
      </c>
      <c r="NK24" s="28">
        <f t="shared" si="241"/>
        <v>14.745308310991955</v>
      </c>
      <c r="NL24" s="37">
        <v>0</v>
      </c>
      <c r="NM24" s="38">
        <f t="shared" si="242"/>
        <v>537</v>
      </c>
      <c r="NN24" s="39">
        <f t="shared" si="243"/>
        <v>19.035802906770648</v>
      </c>
      <c r="NO24" s="40">
        <v>359</v>
      </c>
      <c r="NP24" s="28">
        <f t="shared" si="244"/>
        <v>21.757575757575758</v>
      </c>
      <c r="NQ24" s="40">
        <v>161</v>
      </c>
      <c r="NR24" s="28">
        <f t="shared" si="245"/>
        <v>14.838709677419354</v>
      </c>
      <c r="NS24" s="37">
        <v>0</v>
      </c>
      <c r="NT24" s="38">
        <f t="shared" si="246"/>
        <v>520</v>
      </c>
      <c r="NU24" s="39">
        <f t="shared" si="247"/>
        <v>19.012797074954296</v>
      </c>
      <c r="NV24" s="40">
        <v>348</v>
      </c>
      <c r="NW24" s="28">
        <f t="shared" si="248"/>
        <v>21.790857858484657</v>
      </c>
      <c r="NX24" s="40">
        <v>156</v>
      </c>
      <c r="NY24" s="28">
        <f t="shared" si="249"/>
        <v>14.942528735632186</v>
      </c>
      <c r="NZ24" s="37">
        <v>0</v>
      </c>
      <c r="OA24" s="38">
        <f t="shared" si="250"/>
        <v>504</v>
      </c>
      <c r="OB24" s="39">
        <f t="shared" si="251"/>
        <v>19.083680424081788</v>
      </c>
      <c r="OC24" s="40">
        <v>331</v>
      </c>
      <c r="OD24" s="28">
        <f t="shared" si="252"/>
        <v>21.662303664921467</v>
      </c>
      <c r="OE24" s="40">
        <v>146</v>
      </c>
      <c r="OF24" s="28">
        <f t="shared" si="253"/>
        <v>14.882772680937819</v>
      </c>
      <c r="OG24" s="37">
        <v>0</v>
      </c>
      <c r="OH24" s="38">
        <f t="shared" si="254"/>
        <v>477</v>
      </c>
      <c r="OI24" s="39">
        <f t="shared" si="255"/>
        <v>19.011558389796733</v>
      </c>
      <c r="OJ24" s="27">
        <v>319</v>
      </c>
      <c r="OK24" s="28">
        <f t="shared" si="256"/>
        <v>21.759890859481583</v>
      </c>
      <c r="OL24" s="29">
        <v>140</v>
      </c>
      <c r="OM24" s="28">
        <f t="shared" si="257"/>
        <v>15.086206896551724</v>
      </c>
      <c r="ON24" s="37">
        <v>0</v>
      </c>
      <c r="OO24" s="38">
        <f t="shared" si="258"/>
        <v>459</v>
      </c>
      <c r="OP24" s="39">
        <f t="shared" si="259"/>
        <v>19.172932330827066</v>
      </c>
      <c r="OQ24" s="27">
        <v>300</v>
      </c>
      <c r="OR24" s="28">
        <f t="shared" si="260"/>
        <v>21.707670043415341</v>
      </c>
      <c r="OS24" s="29">
        <v>134</v>
      </c>
      <c r="OT24" s="28">
        <f t="shared" si="261"/>
        <v>15.50925925925926</v>
      </c>
      <c r="OU24" s="37">
        <v>0</v>
      </c>
      <c r="OV24" s="38">
        <f t="shared" si="262"/>
        <v>434</v>
      </c>
      <c r="OW24" s="28">
        <f t="shared" si="263"/>
        <v>19.323241317898486</v>
      </c>
      <c r="OX24" s="44">
        <v>287</v>
      </c>
      <c r="OY24" s="28">
        <f t="shared" si="264"/>
        <v>22.282608695652172</v>
      </c>
      <c r="OZ24" s="29">
        <v>130</v>
      </c>
      <c r="PA24" s="28">
        <f t="shared" si="265"/>
        <v>16.029593094944513</v>
      </c>
      <c r="PB24" s="37">
        <v>0</v>
      </c>
      <c r="PC24" s="38">
        <f t="shared" si="266"/>
        <v>417</v>
      </c>
      <c r="PD24" s="39">
        <f t="shared" si="267"/>
        <v>19.866603144354457</v>
      </c>
      <c r="PE24" s="42"/>
      <c r="PF24" s="28"/>
      <c r="PG24" s="43"/>
      <c r="PH24" s="28"/>
      <c r="PI24" s="37"/>
      <c r="PJ24" s="29">
        <v>377</v>
      </c>
      <c r="PK24" s="39">
        <f t="shared" si="268"/>
        <v>20.20364415862808</v>
      </c>
      <c r="PL24" s="42"/>
      <c r="PM24" s="28"/>
      <c r="PN24" s="43"/>
      <c r="PO24" s="28"/>
      <c r="PP24" s="37"/>
      <c r="PQ24" s="29">
        <v>348</v>
      </c>
      <c r="PR24" s="39">
        <f t="shared" si="269"/>
        <v>19.716713881019828</v>
      </c>
      <c r="PS24" s="42"/>
      <c r="PT24" s="28"/>
      <c r="PU24" s="43"/>
      <c r="PV24" s="28"/>
      <c r="PW24" s="37"/>
      <c r="PX24" s="29">
        <v>332</v>
      </c>
      <c r="PY24" s="39">
        <f t="shared" si="270"/>
        <v>20.109024833434283</v>
      </c>
      <c r="PZ24" s="42"/>
      <c r="QA24" s="28"/>
      <c r="QB24" s="43"/>
      <c r="QC24" s="28"/>
      <c r="QD24" s="37"/>
      <c r="QE24" s="29">
        <v>272</v>
      </c>
      <c r="QF24" s="39">
        <f t="shared" si="271"/>
        <v>20.313666915608664</v>
      </c>
      <c r="QG24" s="42"/>
      <c r="QH24" s="28"/>
      <c r="QI24" s="43"/>
      <c r="QJ24" s="28"/>
      <c r="QK24" s="37"/>
      <c r="QL24" s="29">
        <v>234</v>
      </c>
      <c r="QM24" s="39">
        <f t="shared" si="272"/>
        <v>19.948849104859335</v>
      </c>
      <c r="QN24" s="42"/>
      <c r="QO24" s="28"/>
      <c r="QP24" s="43"/>
      <c r="QQ24" s="28"/>
      <c r="QR24" s="37"/>
      <c r="QS24" s="29">
        <v>205</v>
      </c>
      <c r="QT24" s="39">
        <f t="shared" si="273"/>
        <v>19.73051010587103</v>
      </c>
      <c r="QU24" s="42"/>
      <c r="QV24" s="28"/>
      <c r="QW24" s="43"/>
      <c r="QX24" s="28"/>
      <c r="QY24" s="37"/>
      <c r="QZ24" s="29">
        <v>170</v>
      </c>
      <c r="RA24" s="39">
        <f t="shared" si="274"/>
        <v>19.675925925925927</v>
      </c>
      <c r="RB24" s="42"/>
      <c r="RC24" s="28"/>
      <c r="RD24" s="43"/>
      <c r="RE24" s="28"/>
      <c r="RF24" s="37"/>
      <c r="RG24" s="29">
        <v>153</v>
      </c>
      <c r="RH24" s="39">
        <f t="shared" si="275"/>
        <v>19.844357976653697</v>
      </c>
      <c r="RI24" s="42"/>
      <c r="RJ24" s="28"/>
      <c r="RK24" s="43"/>
      <c r="RL24" s="28"/>
      <c r="RM24" s="37"/>
      <c r="RN24" s="29">
        <v>121</v>
      </c>
      <c r="RO24" s="39">
        <f t="shared" si="276"/>
        <v>18.935837245696401</v>
      </c>
      <c r="RP24" s="42"/>
      <c r="RQ24" s="28"/>
      <c r="RR24" s="43"/>
      <c r="RS24" s="28"/>
      <c r="RT24" s="37"/>
      <c r="RU24" s="29">
        <v>82</v>
      </c>
      <c r="RV24" s="39">
        <f t="shared" si="277"/>
        <v>18.937644341801384</v>
      </c>
      <c r="RW24" s="42"/>
      <c r="RX24" s="28"/>
      <c r="RY24" s="43"/>
      <c r="RZ24" s="28"/>
      <c r="SA24" s="37"/>
      <c r="SB24" s="29">
        <v>70</v>
      </c>
      <c r="SC24" s="39">
        <f t="shared" si="278"/>
        <v>19.718309859154928</v>
      </c>
      <c r="SD24" s="42"/>
      <c r="SE24" s="28"/>
      <c r="SF24" s="43"/>
      <c r="SG24" s="28"/>
      <c r="SH24" s="37"/>
      <c r="SI24" s="29">
        <v>53</v>
      </c>
      <c r="SJ24" s="39">
        <f t="shared" si="279"/>
        <v>19.272727272727273</v>
      </c>
      <c r="SK24" s="42"/>
      <c r="SL24" s="28"/>
      <c r="SM24" s="43"/>
      <c r="SN24" s="28"/>
      <c r="SO24" s="37"/>
      <c r="SP24" s="29">
        <v>37</v>
      </c>
      <c r="SQ24" s="39">
        <f t="shared" si="280"/>
        <v>17.452830188679243</v>
      </c>
    </row>
    <row r="25" spans="1:511" x14ac:dyDescent="0.3">
      <c r="A25" s="26" t="s">
        <v>74</v>
      </c>
      <c r="B25" s="27">
        <v>181154</v>
      </c>
      <c r="C25" s="28">
        <f t="shared" si="0"/>
        <v>2.1110847741183343</v>
      </c>
      <c r="D25" s="29">
        <v>240960</v>
      </c>
      <c r="E25" s="28">
        <f t="shared" si="1"/>
        <v>2.7693123506434896</v>
      </c>
      <c r="F25" s="29">
        <f t="shared" si="2"/>
        <v>422114</v>
      </c>
      <c r="G25" s="30">
        <f t="shared" si="3"/>
        <v>2.4424836173573876</v>
      </c>
      <c r="H25" s="31">
        <v>733</v>
      </c>
      <c r="I25" s="32">
        <f t="shared" si="4"/>
        <v>22.165104324160868</v>
      </c>
      <c r="J25" s="31">
        <v>516</v>
      </c>
      <c r="K25" s="32">
        <f t="shared" si="5"/>
        <v>19.232202758106599</v>
      </c>
      <c r="L25" s="33">
        <f t="shared" si="6"/>
        <v>0</v>
      </c>
      <c r="M25" s="34">
        <f t="shared" si="7"/>
        <v>1249</v>
      </c>
      <c r="N25" s="35">
        <f t="shared" si="8"/>
        <v>20.85141903171953</v>
      </c>
      <c r="O25" s="31">
        <v>730</v>
      </c>
      <c r="P25" s="32">
        <f t="shared" si="9"/>
        <v>22.141340612678192</v>
      </c>
      <c r="Q25" s="31">
        <v>515</v>
      </c>
      <c r="R25" s="32">
        <f t="shared" si="10"/>
        <v>19.21641791044776</v>
      </c>
      <c r="S25" s="33">
        <f t="shared" si="11"/>
        <v>0</v>
      </c>
      <c r="T25" s="34">
        <f t="shared" si="12"/>
        <v>1245</v>
      </c>
      <c r="U25" s="35">
        <f t="shared" si="13"/>
        <v>20.829847749707213</v>
      </c>
      <c r="V25" s="31">
        <v>729</v>
      </c>
      <c r="W25" s="32">
        <f t="shared" si="14"/>
        <v>22.151321786690975</v>
      </c>
      <c r="X25" s="31">
        <v>515</v>
      </c>
      <c r="Y25" s="32">
        <f t="shared" si="15"/>
        <v>19.245142002989539</v>
      </c>
      <c r="Z25" s="33">
        <f t="shared" si="16"/>
        <v>0</v>
      </c>
      <c r="AA25" s="34">
        <f t="shared" si="17"/>
        <v>1244</v>
      </c>
      <c r="AB25" s="35">
        <f t="shared" si="18"/>
        <v>20.847997318585556</v>
      </c>
      <c r="AC25" s="31">
        <v>729</v>
      </c>
      <c r="AD25" s="32">
        <f t="shared" si="19"/>
        <v>22.164791730009121</v>
      </c>
      <c r="AE25" s="31">
        <v>514</v>
      </c>
      <c r="AF25" s="32">
        <f t="shared" si="20"/>
        <v>19.229330340441454</v>
      </c>
      <c r="AG25" s="33">
        <f t="shared" si="21"/>
        <v>0</v>
      </c>
      <c r="AH25" s="34">
        <f t="shared" si="22"/>
        <v>1243</v>
      </c>
      <c r="AI25" s="35">
        <f t="shared" si="23"/>
        <v>20.84870848708487</v>
      </c>
      <c r="AJ25" s="31">
        <v>728</v>
      </c>
      <c r="AK25" s="32">
        <f t="shared" si="24"/>
        <v>22.168087697929355</v>
      </c>
      <c r="AL25" s="31">
        <v>513</v>
      </c>
      <c r="AM25" s="32">
        <f t="shared" si="25"/>
        <v>19.199101796407188</v>
      </c>
      <c r="AN25" s="33">
        <f t="shared" si="26"/>
        <v>0</v>
      </c>
      <c r="AO25" s="34">
        <f t="shared" si="27"/>
        <v>1241</v>
      </c>
      <c r="AP25" s="35">
        <f t="shared" si="28"/>
        <v>20.836131631967763</v>
      </c>
      <c r="AQ25" s="31">
        <v>727</v>
      </c>
      <c r="AR25" s="32">
        <f t="shared" si="29"/>
        <v>22.164634146341463</v>
      </c>
      <c r="AS25" s="31">
        <v>512</v>
      </c>
      <c r="AT25" s="32">
        <f t="shared" si="30"/>
        <v>19.168850617746163</v>
      </c>
      <c r="AU25" s="33">
        <f t="shared" si="31"/>
        <v>0</v>
      </c>
      <c r="AV25" s="34">
        <f t="shared" si="32"/>
        <v>1239</v>
      </c>
      <c r="AW25" s="35">
        <f t="shared" si="33"/>
        <v>20.820030247017307</v>
      </c>
      <c r="AX25" s="31">
        <v>727</v>
      </c>
      <c r="AY25" s="32">
        <f t="shared" si="34"/>
        <v>22.212037885731746</v>
      </c>
      <c r="AZ25" s="31">
        <v>509</v>
      </c>
      <c r="BA25" s="32">
        <f t="shared" si="35"/>
        <v>19.149736644093306</v>
      </c>
      <c r="BB25" s="33">
        <f t="shared" si="36"/>
        <v>0</v>
      </c>
      <c r="BC25" s="34">
        <f t="shared" si="37"/>
        <v>1236</v>
      </c>
      <c r="BD25" s="35">
        <f t="shared" si="38"/>
        <v>20.839656044511887</v>
      </c>
      <c r="BE25" s="31">
        <v>723</v>
      </c>
      <c r="BF25" s="32">
        <f t="shared" si="39"/>
        <v>22.184719239030379</v>
      </c>
      <c r="BG25" s="31">
        <v>507</v>
      </c>
      <c r="BH25" s="32">
        <f t="shared" si="40"/>
        <v>19.175491679273829</v>
      </c>
      <c r="BI25" s="33">
        <f t="shared" si="41"/>
        <v>0</v>
      </c>
      <c r="BJ25" s="34">
        <f t="shared" si="42"/>
        <v>1230</v>
      </c>
      <c r="BK25" s="35">
        <f t="shared" si="43"/>
        <v>20.836862612231069</v>
      </c>
      <c r="BL25" s="31">
        <v>721</v>
      </c>
      <c r="BM25" s="32">
        <f t="shared" si="44"/>
        <v>22.211953173136166</v>
      </c>
      <c r="BN25" s="31">
        <v>506</v>
      </c>
      <c r="BO25" s="32">
        <f t="shared" si="45"/>
        <v>19.276190476190479</v>
      </c>
      <c r="BP25" s="33">
        <f t="shared" si="46"/>
        <v>0</v>
      </c>
      <c r="BQ25" s="34">
        <f t="shared" si="47"/>
        <v>1227</v>
      </c>
      <c r="BR25" s="35">
        <f t="shared" si="48"/>
        <v>20.899335717935617</v>
      </c>
      <c r="BS25" s="31">
        <v>720</v>
      </c>
      <c r="BT25" s="32">
        <f t="shared" si="49"/>
        <v>22.222222222222221</v>
      </c>
      <c r="BU25" s="31">
        <v>506</v>
      </c>
      <c r="BV25" s="32">
        <f t="shared" si="50"/>
        <v>19.342507645259939</v>
      </c>
      <c r="BW25" s="33">
        <f t="shared" si="51"/>
        <v>0</v>
      </c>
      <c r="BX25" s="34">
        <f t="shared" si="52"/>
        <v>1226</v>
      </c>
      <c r="BY25" s="35">
        <f t="shared" si="53"/>
        <v>20.935792349726775</v>
      </c>
      <c r="BZ25" s="31">
        <v>716</v>
      </c>
      <c r="CA25" s="32">
        <f t="shared" si="54"/>
        <v>22.194668319900806</v>
      </c>
      <c r="CB25" s="31">
        <v>503</v>
      </c>
      <c r="CC25" s="32">
        <f t="shared" si="55"/>
        <v>19.316436251920123</v>
      </c>
      <c r="CD25" s="33">
        <f t="shared" si="56"/>
        <v>0</v>
      </c>
      <c r="CE25" s="34">
        <f t="shared" si="57"/>
        <v>1219</v>
      </c>
      <c r="CF25" s="35">
        <f t="shared" si="58"/>
        <v>20.909090909090907</v>
      </c>
      <c r="CG25" s="31">
        <v>714</v>
      </c>
      <c r="CH25" s="32">
        <f t="shared" si="59"/>
        <v>22.167028873020801</v>
      </c>
      <c r="CI25" s="31">
        <v>503</v>
      </c>
      <c r="CJ25" s="32">
        <f t="shared" si="60"/>
        <v>19.338715878508268</v>
      </c>
      <c r="CK25" s="33">
        <f t="shared" si="61"/>
        <v>0</v>
      </c>
      <c r="CL25" s="34">
        <f t="shared" si="62"/>
        <v>1217</v>
      </c>
      <c r="CM25" s="35">
        <f t="shared" si="63"/>
        <v>20.903469598076263</v>
      </c>
      <c r="CN25" s="31">
        <v>713</v>
      </c>
      <c r="CO25" s="32">
        <f t="shared" si="64"/>
        <v>22.163506372396643</v>
      </c>
      <c r="CP25" s="31">
        <v>502</v>
      </c>
      <c r="CQ25" s="32">
        <f t="shared" si="65"/>
        <v>19.352351580570549</v>
      </c>
      <c r="CR25" s="33">
        <f t="shared" si="66"/>
        <v>0</v>
      </c>
      <c r="CS25" s="34">
        <f t="shared" si="67"/>
        <v>1215</v>
      </c>
      <c r="CT25" s="35">
        <f t="shared" si="68"/>
        <v>20.908621579762517</v>
      </c>
      <c r="CU25" s="31">
        <v>711</v>
      </c>
      <c r="CV25" s="32">
        <f t="shared" si="69"/>
        <v>22.197939431782704</v>
      </c>
      <c r="CW25" s="31">
        <v>500</v>
      </c>
      <c r="CX25" s="32">
        <f t="shared" si="70"/>
        <v>19.342359767891683</v>
      </c>
      <c r="CY25" s="33">
        <f t="shared" si="71"/>
        <v>0</v>
      </c>
      <c r="CZ25" s="34">
        <f t="shared" si="72"/>
        <v>1211</v>
      </c>
      <c r="DA25" s="35">
        <f t="shared" si="73"/>
        <v>20.92259847961299</v>
      </c>
      <c r="DB25" s="31">
        <v>710</v>
      </c>
      <c r="DC25" s="32">
        <f t="shared" si="74"/>
        <v>22.222222222222221</v>
      </c>
      <c r="DD25" s="31">
        <v>499</v>
      </c>
      <c r="DE25" s="32">
        <f t="shared" si="75"/>
        <v>19.34108527131783</v>
      </c>
      <c r="DF25" s="33">
        <f t="shared" si="76"/>
        <v>0</v>
      </c>
      <c r="DG25" s="34">
        <f t="shared" si="77"/>
        <v>1209</v>
      </c>
      <c r="DH25" s="35">
        <f t="shared" si="78"/>
        <v>20.935064935064933</v>
      </c>
      <c r="DI25" s="31">
        <v>707</v>
      </c>
      <c r="DJ25" s="32">
        <f t="shared" si="79"/>
        <v>22.22571518390443</v>
      </c>
      <c r="DK25" s="31">
        <v>498</v>
      </c>
      <c r="DL25" s="32">
        <f t="shared" si="80"/>
        <v>19.400077911959485</v>
      </c>
      <c r="DM25" s="33">
        <f t="shared" si="81"/>
        <v>0</v>
      </c>
      <c r="DN25" s="34">
        <f t="shared" si="82"/>
        <v>1205</v>
      </c>
      <c r="DO25" s="35">
        <f t="shared" si="83"/>
        <v>20.963813500347946</v>
      </c>
      <c r="DP25" s="31">
        <v>703</v>
      </c>
      <c r="DQ25" s="32">
        <f t="shared" si="84"/>
        <v>22.197663403852225</v>
      </c>
      <c r="DR25" s="31">
        <v>493</v>
      </c>
      <c r="DS25" s="32">
        <f t="shared" si="85"/>
        <v>19.34850863422292</v>
      </c>
      <c r="DT25" s="33">
        <f t="shared" si="86"/>
        <v>0</v>
      </c>
      <c r="DU25" s="34">
        <f t="shared" si="87"/>
        <v>1196</v>
      </c>
      <c r="DV25" s="35">
        <f t="shared" si="88"/>
        <v>20.927384076990379</v>
      </c>
      <c r="DW25" s="31">
        <v>702</v>
      </c>
      <c r="DX25" s="32">
        <f t="shared" si="89"/>
        <v>22.215189873417721</v>
      </c>
      <c r="DY25" s="31">
        <v>491</v>
      </c>
      <c r="DZ25" s="32">
        <f t="shared" si="90"/>
        <v>19.376479873717443</v>
      </c>
      <c r="EA25" s="33">
        <f t="shared" si="91"/>
        <v>0</v>
      </c>
      <c r="EB25" s="34">
        <f t="shared" si="92"/>
        <v>1193</v>
      </c>
      <c r="EC25" s="35">
        <f t="shared" si="93"/>
        <v>20.951879171057254</v>
      </c>
      <c r="ED25" s="31">
        <v>701</v>
      </c>
      <c r="EE25" s="32">
        <f t="shared" si="94"/>
        <v>22.225745085605581</v>
      </c>
      <c r="EF25" s="31">
        <v>490</v>
      </c>
      <c r="EG25" s="32">
        <f t="shared" si="95"/>
        <v>19.398258115597784</v>
      </c>
      <c r="EH25" s="33">
        <f t="shared" si="96"/>
        <v>0</v>
      </c>
      <c r="EI25" s="34">
        <f t="shared" si="97"/>
        <v>1191</v>
      </c>
      <c r="EJ25" s="35">
        <f t="shared" si="98"/>
        <v>20.968309859154928</v>
      </c>
      <c r="EK25" s="31">
        <v>700</v>
      </c>
      <c r="EL25" s="32">
        <f t="shared" si="99"/>
        <v>22.236340533672173</v>
      </c>
      <c r="EM25" s="31">
        <v>490</v>
      </c>
      <c r="EN25" s="32">
        <f t="shared" si="100"/>
        <v>19.429024583663761</v>
      </c>
      <c r="EO25" s="33">
        <f t="shared" si="101"/>
        <v>0</v>
      </c>
      <c r="EP25" s="34">
        <f t="shared" si="102"/>
        <v>1190</v>
      </c>
      <c r="EQ25" s="35">
        <f t="shared" si="103"/>
        <v>20.987654320987652</v>
      </c>
      <c r="ER25" s="31">
        <v>698</v>
      </c>
      <c r="ES25" s="32">
        <f t="shared" si="104"/>
        <v>22.286079182630907</v>
      </c>
      <c r="ET25" s="31">
        <v>488</v>
      </c>
      <c r="EU25" s="32">
        <f t="shared" si="105"/>
        <v>19.434488251692553</v>
      </c>
      <c r="EV25" s="33">
        <f t="shared" si="106"/>
        <v>0</v>
      </c>
      <c r="EW25" s="34">
        <f t="shared" si="107"/>
        <v>1186</v>
      </c>
      <c r="EX25" s="35">
        <f t="shared" si="108"/>
        <v>21.01718943824207</v>
      </c>
      <c r="EY25" s="31">
        <v>695</v>
      </c>
      <c r="EZ25" s="32">
        <f t="shared" si="109"/>
        <v>22.347266881028936</v>
      </c>
      <c r="FA25" s="31">
        <v>482</v>
      </c>
      <c r="FB25" s="32">
        <f t="shared" si="110"/>
        <v>19.435483870967744</v>
      </c>
      <c r="FC25" s="33">
        <f t="shared" si="111"/>
        <v>0</v>
      </c>
      <c r="FD25" s="34">
        <f t="shared" si="112"/>
        <v>1177</v>
      </c>
      <c r="FE25" s="35">
        <f t="shared" si="113"/>
        <v>21.055456171735244</v>
      </c>
      <c r="FF25" s="36">
        <v>692</v>
      </c>
      <c r="FG25" s="32">
        <f t="shared" si="114"/>
        <v>22.365869424692956</v>
      </c>
      <c r="FH25" s="36">
        <v>481</v>
      </c>
      <c r="FI25" s="32">
        <f t="shared" si="115"/>
        <v>19.489465153970826</v>
      </c>
      <c r="FJ25" s="33">
        <f t="shared" si="116"/>
        <v>0</v>
      </c>
      <c r="FK25" s="34">
        <f t="shared" si="117"/>
        <v>1173</v>
      </c>
      <c r="FL25" s="35">
        <f t="shared" si="118"/>
        <v>21.089536138079829</v>
      </c>
      <c r="FM25" s="36">
        <v>687</v>
      </c>
      <c r="FN25" s="32">
        <f t="shared" si="119"/>
        <v>22.377850162866451</v>
      </c>
      <c r="FO25" s="36">
        <v>475</v>
      </c>
      <c r="FP25" s="32">
        <f t="shared" si="120"/>
        <v>19.467213114754099</v>
      </c>
      <c r="FQ25" s="33">
        <f t="shared" si="121"/>
        <v>0</v>
      </c>
      <c r="FR25" s="34">
        <f t="shared" si="122"/>
        <v>1162</v>
      </c>
      <c r="FS25" s="35">
        <f t="shared" si="123"/>
        <v>21.088929219600729</v>
      </c>
      <c r="FT25" s="36">
        <v>683</v>
      </c>
      <c r="FU25" s="32">
        <f t="shared" si="124"/>
        <v>22.437582128777926</v>
      </c>
      <c r="FV25" s="36">
        <v>469</v>
      </c>
      <c r="FW25" s="32">
        <f t="shared" si="125"/>
        <v>19.444444444444446</v>
      </c>
      <c r="FX25" s="33">
        <f t="shared" si="126"/>
        <v>0</v>
      </c>
      <c r="FY25" s="34">
        <f t="shared" si="127"/>
        <v>1152</v>
      </c>
      <c r="FZ25" s="35">
        <f t="shared" si="128"/>
        <v>21.114369501466275</v>
      </c>
      <c r="GA25" s="36">
        <v>680</v>
      </c>
      <c r="GB25" s="32">
        <f t="shared" si="129"/>
        <v>22.368421052631579</v>
      </c>
      <c r="GC25" s="36">
        <v>467</v>
      </c>
      <c r="GD25" s="32">
        <f t="shared" si="130"/>
        <v>19.458333333333332</v>
      </c>
      <c r="GE25" s="33">
        <f t="shared" si="131"/>
        <v>0</v>
      </c>
      <c r="GF25" s="34">
        <f t="shared" si="132"/>
        <v>1147</v>
      </c>
      <c r="GG25" s="35">
        <f t="shared" si="133"/>
        <v>21.084558823529413</v>
      </c>
      <c r="GH25" s="36">
        <v>676</v>
      </c>
      <c r="GI25" s="32">
        <f t="shared" si="134"/>
        <v>22.295514511873353</v>
      </c>
      <c r="GJ25" s="36">
        <v>465</v>
      </c>
      <c r="GK25" s="32">
        <f t="shared" si="135"/>
        <v>19.456066945606697</v>
      </c>
      <c r="GL25" s="33">
        <f t="shared" si="136"/>
        <v>0</v>
      </c>
      <c r="GM25" s="34">
        <f>GH25+GJ25</f>
        <v>1141</v>
      </c>
      <c r="GN25" s="35">
        <f t="shared" si="138"/>
        <v>21.043895241608261</v>
      </c>
      <c r="GO25" s="36">
        <v>670</v>
      </c>
      <c r="GP25" s="32">
        <f t="shared" si="139"/>
        <v>22.340780260086696</v>
      </c>
      <c r="GQ25" s="36">
        <v>460</v>
      </c>
      <c r="GR25" s="32">
        <f t="shared" si="140"/>
        <v>19.53290870488323</v>
      </c>
      <c r="GS25" s="33">
        <f t="shared" si="141"/>
        <v>0</v>
      </c>
      <c r="GT25" s="34">
        <f>GO25+GQ25</f>
        <v>1130</v>
      </c>
      <c r="GU25" s="35">
        <f t="shared" si="143"/>
        <v>21.089958939902949</v>
      </c>
      <c r="GV25" s="36">
        <v>665</v>
      </c>
      <c r="GW25" s="32">
        <f t="shared" si="144"/>
        <v>22.375504710632573</v>
      </c>
      <c r="GX25" s="36">
        <v>452</v>
      </c>
      <c r="GY25" s="32">
        <f t="shared" si="145"/>
        <v>19.524838012958963</v>
      </c>
      <c r="GZ25" s="33">
        <v>0</v>
      </c>
      <c r="HA25" s="34">
        <f t="shared" si="146"/>
        <v>1117</v>
      </c>
      <c r="HB25" s="35">
        <f t="shared" si="147"/>
        <v>21.127293361074333</v>
      </c>
      <c r="HC25" s="36">
        <v>661</v>
      </c>
      <c r="HD25" s="32">
        <f t="shared" si="148"/>
        <v>22.567429156708773</v>
      </c>
      <c r="HE25" s="36">
        <v>449</v>
      </c>
      <c r="HF25" s="32">
        <f t="shared" si="149"/>
        <v>19.744942832014072</v>
      </c>
      <c r="HG25" s="33">
        <v>0</v>
      </c>
      <c r="HH25" s="34">
        <f t="shared" si="150"/>
        <v>1110</v>
      </c>
      <c r="HI25" s="35">
        <f t="shared" si="151"/>
        <v>21.333845858158753</v>
      </c>
      <c r="HJ25" s="36">
        <v>657</v>
      </c>
      <c r="HK25" s="32">
        <f t="shared" si="152"/>
        <v>22.569563723806251</v>
      </c>
      <c r="HL25" s="36">
        <v>447</v>
      </c>
      <c r="HM25" s="32">
        <f t="shared" si="153"/>
        <v>19.813829787234042</v>
      </c>
      <c r="HN25" s="33">
        <v>0</v>
      </c>
      <c r="HO25" s="34">
        <f t="shared" si="154"/>
        <v>1104</v>
      </c>
      <c r="HP25" s="35">
        <f t="shared" si="155"/>
        <v>21.366363460421908</v>
      </c>
      <c r="HQ25" s="36">
        <v>651</v>
      </c>
      <c r="HR25" s="32">
        <f t="shared" si="156"/>
        <v>22.682926829268293</v>
      </c>
      <c r="HS25" s="36">
        <v>440</v>
      </c>
      <c r="HT25" s="32">
        <f t="shared" si="157"/>
        <v>19.900497512437813</v>
      </c>
      <c r="HU25" s="33">
        <v>0</v>
      </c>
      <c r="HV25" s="34">
        <f t="shared" si="158"/>
        <v>1091</v>
      </c>
      <c r="HW25" s="35">
        <f t="shared" si="159"/>
        <v>21.472151151348161</v>
      </c>
      <c r="HX25" s="36">
        <v>647</v>
      </c>
      <c r="HY25" s="32">
        <f t="shared" si="160"/>
        <v>22.638208537438768</v>
      </c>
      <c r="HZ25" s="36">
        <v>436</v>
      </c>
      <c r="IA25" s="32">
        <f t="shared" si="161"/>
        <v>19.845243513882568</v>
      </c>
      <c r="IB25" s="33">
        <v>0</v>
      </c>
      <c r="IC25" s="34">
        <f t="shared" si="162"/>
        <v>1083</v>
      </c>
      <c r="ID25" s="35">
        <f t="shared" si="163"/>
        <v>21.424332344213649</v>
      </c>
      <c r="IE25" s="36">
        <v>636</v>
      </c>
      <c r="IF25" s="32">
        <f t="shared" si="164"/>
        <v>22.513274336283189</v>
      </c>
      <c r="IG25" s="36">
        <v>428</v>
      </c>
      <c r="IH25" s="32">
        <f t="shared" si="165"/>
        <v>19.805645534474781</v>
      </c>
      <c r="II25" s="33">
        <v>0</v>
      </c>
      <c r="IJ25" s="34">
        <f t="shared" si="166"/>
        <v>1064</v>
      </c>
      <c r="IK25" s="35">
        <f t="shared" si="167"/>
        <v>21.339751303650221</v>
      </c>
      <c r="IL25" s="36">
        <v>624</v>
      </c>
      <c r="IM25" s="32">
        <f t="shared" si="168"/>
        <v>22.454120187117667</v>
      </c>
      <c r="IN25" s="36">
        <v>423</v>
      </c>
      <c r="IO25" s="32">
        <f t="shared" si="169"/>
        <v>20.018930430667297</v>
      </c>
      <c r="IP25" s="33">
        <v>0</v>
      </c>
      <c r="IQ25" s="34">
        <f t="shared" si="170"/>
        <v>1047</v>
      </c>
      <c r="IR25" s="35">
        <f t="shared" si="171"/>
        <v>21.402289452166805</v>
      </c>
      <c r="IS25" s="36">
        <v>607</v>
      </c>
      <c r="IT25" s="32">
        <f t="shared" si="172"/>
        <v>22.291590157914065</v>
      </c>
      <c r="IU25" s="36">
        <v>414</v>
      </c>
      <c r="IV25" s="32">
        <f t="shared" si="173"/>
        <v>19.99034282955094</v>
      </c>
      <c r="IW25" s="33">
        <v>0</v>
      </c>
      <c r="IX25" s="34">
        <f t="shared" si="174"/>
        <v>1021</v>
      </c>
      <c r="IY25" s="35">
        <f t="shared" si="175"/>
        <v>21.297455152273674</v>
      </c>
      <c r="IZ25" s="36">
        <v>597</v>
      </c>
      <c r="JA25" s="32">
        <f t="shared" si="176"/>
        <v>22.193308550185872</v>
      </c>
      <c r="JB25" s="36">
        <v>404</v>
      </c>
      <c r="JC25" s="32">
        <f t="shared" si="177"/>
        <v>20</v>
      </c>
      <c r="JD25" s="33">
        <v>0</v>
      </c>
      <c r="JE25" s="34">
        <f t="shared" si="178"/>
        <v>1001</v>
      </c>
      <c r="JF25" s="35">
        <f t="shared" si="179"/>
        <v>21.252653927813164</v>
      </c>
      <c r="JG25" s="36">
        <v>578</v>
      </c>
      <c r="JH25" s="32">
        <f t="shared" si="180"/>
        <v>22.061068702290076</v>
      </c>
      <c r="JI25" s="36">
        <v>392</v>
      </c>
      <c r="JJ25" s="32">
        <f t="shared" si="181"/>
        <v>20.154241645244216</v>
      </c>
      <c r="JK25" s="33">
        <v>0</v>
      </c>
      <c r="JL25" s="34">
        <f t="shared" si="182"/>
        <v>970</v>
      </c>
      <c r="JM25" s="35">
        <f t="shared" si="183"/>
        <v>21.248630887185104</v>
      </c>
      <c r="JN25" s="36">
        <v>572</v>
      </c>
      <c r="JO25" s="32">
        <f t="shared" si="184"/>
        <v>22.033898305084744</v>
      </c>
      <c r="JP25" s="36">
        <v>387</v>
      </c>
      <c r="JQ25" s="32">
        <f t="shared" si="185"/>
        <v>20.145757418011453</v>
      </c>
      <c r="JR25" s="33">
        <v>0</v>
      </c>
      <c r="JS25" s="34">
        <f t="shared" si="186"/>
        <v>959</v>
      </c>
      <c r="JT25" s="35">
        <f t="shared" si="187"/>
        <v>21.230905468231125</v>
      </c>
      <c r="JU25" s="36">
        <v>568</v>
      </c>
      <c r="JV25" s="32">
        <f t="shared" si="188"/>
        <v>22.066822066822066</v>
      </c>
      <c r="JW25" s="36">
        <v>384</v>
      </c>
      <c r="JX25" s="32">
        <f t="shared" si="189"/>
        <v>20.210526315789473</v>
      </c>
      <c r="JY25" s="33">
        <v>0</v>
      </c>
      <c r="JZ25" s="34">
        <f t="shared" si="190"/>
        <v>952</v>
      </c>
      <c r="KA25" s="35">
        <f t="shared" si="191"/>
        <v>21.278497988377289</v>
      </c>
      <c r="KB25" s="36">
        <v>560</v>
      </c>
      <c r="KC25" s="32">
        <f t="shared" si="192"/>
        <v>21.99528672427337</v>
      </c>
      <c r="KD25" s="36">
        <v>378</v>
      </c>
      <c r="KE25" s="32">
        <f t="shared" si="193"/>
        <v>20.300751879699249</v>
      </c>
      <c r="KF25" s="33">
        <v>0</v>
      </c>
      <c r="KG25" s="34">
        <f t="shared" si="194"/>
        <v>938</v>
      </c>
      <c r="KH25" s="35">
        <f t="shared" si="195"/>
        <v>21.279491833030853</v>
      </c>
      <c r="KI25" s="36">
        <v>544</v>
      </c>
      <c r="KJ25" s="32">
        <f t="shared" si="196"/>
        <v>21.917808219178081</v>
      </c>
      <c r="KK25" s="36">
        <v>368</v>
      </c>
      <c r="KL25" s="32">
        <f t="shared" si="197"/>
        <v>20.376522702104097</v>
      </c>
      <c r="KM25" s="33">
        <v>0</v>
      </c>
      <c r="KN25" s="34">
        <f t="shared" si="198"/>
        <v>912</v>
      </c>
      <c r="KO25" s="35">
        <f t="shared" si="199"/>
        <v>21.268656716417912</v>
      </c>
      <c r="KP25" s="36">
        <v>535</v>
      </c>
      <c r="KQ25" s="32">
        <f t="shared" si="200"/>
        <v>22.144039735099337</v>
      </c>
      <c r="KR25" s="36">
        <v>361</v>
      </c>
      <c r="KS25" s="28">
        <f t="shared" si="201"/>
        <v>20.511363636363637</v>
      </c>
      <c r="KT25" s="37">
        <v>0</v>
      </c>
      <c r="KU25" s="38">
        <f t="shared" si="202"/>
        <v>896</v>
      </c>
      <c r="KV25" s="39">
        <f t="shared" si="203"/>
        <v>21.455938697318008</v>
      </c>
      <c r="KW25" s="40">
        <v>525</v>
      </c>
      <c r="KX25" s="28">
        <f t="shared" si="204"/>
        <v>22.217520101565807</v>
      </c>
      <c r="KY25" s="40">
        <v>350</v>
      </c>
      <c r="KZ25" s="28">
        <f t="shared" si="205"/>
        <v>20.710059171597635</v>
      </c>
      <c r="LA25" s="37">
        <v>0</v>
      </c>
      <c r="LB25" s="38">
        <f t="shared" si="206"/>
        <v>875</v>
      </c>
      <c r="LC25" s="39">
        <f t="shared" si="207"/>
        <v>21.588946459412782</v>
      </c>
      <c r="LD25" s="40">
        <v>515</v>
      </c>
      <c r="LE25" s="28">
        <f t="shared" si="208"/>
        <v>22.401043932144411</v>
      </c>
      <c r="LF25" s="40">
        <v>336</v>
      </c>
      <c r="LG25" s="28">
        <f t="shared" si="209"/>
        <v>20.792079207920793</v>
      </c>
      <c r="LH25" s="37">
        <v>0</v>
      </c>
      <c r="LI25" s="38">
        <f t="shared" si="210"/>
        <v>851</v>
      </c>
      <c r="LJ25" s="39">
        <f t="shared" si="211"/>
        <v>21.736909323116219</v>
      </c>
      <c r="LK25" s="40">
        <v>495</v>
      </c>
      <c r="LL25" s="28">
        <f t="shared" si="212"/>
        <v>22.42863615768011</v>
      </c>
      <c r="LM25" s="40">
        <v>322</v>
      </c>
      <c r="LN25" s="28">
        <f t="shared" si="213"/>
        <v>20.868438107582634</v>
      </c>
      <c r="LO25" s="37">
        <v>0</v>
      </c>
      <c r="LP25" s="38">
        <f t="shared" si="214"/>
        <v>817</v>
      </c>
      <c r="LQ25" s="39">
        <f t="shared" si="215"/>
        <v>21.786666666666665</v>
      </c>
      <c r="LR25" s="41">
        <v>489</v>
      </c>
      <c r="LS25" s="28">
        <f t="shared" si="216"/>
        <v>22.544951590594746</v>
      </c>
      <c r="LT25" s="40">
        <v>319</v>
      </c>
      <c r="LU25" s="28">
        <f t="shared" si="217"/>
        <v>21.070013210039633</v>
      </c>
      <c r="LV25" s="37">
        <v>0</v>
      </c>
      <c r="LW25" s="38">
        <f t="shared" si="218"/>
        <v>808</v>
      </c>
      <c r="LX25" s="39">
        <f t="shared" si="219"/>
        <v>21.938636980722237</v>
      </c>
      <c r="LY25" s="42">
        <v>482</v>
      </c>
      <c r="LZ25" s="28">
        <f t="shared" si="220"/>
        <v>22.671683913452494</v>
      </c>
      <c r="MA25" s="43">
        <v>314</v>
      </c>
      <c r="MB25" s="28">
        <f t="shared" si="221"/>
        <v>21.302578018995931</v>
      </c>
      <c r="MC25" s="37">
        <v>0</v>
      </c>
      <c r="MD25" s="38">
        <f t="shared" si="222"/>
        <v>796</v>
      </c>
      <c r="ME25" s="39">
        <f t="shared" si="223"/>
        <v>22.111111111111111</v>
      </c>
      <c r="MF25" s="40">
        <v>467</v>
      </c>
      <c r="MG25" s="28">
        <f t="shared" si="224"/>
        <v>22.736124634858811</v>
      </c>
      <c r="MH25" s="40">
        <v>300</v>
      </c>
      <c r="MI25" s="28">
        <f t="shared" si="225"/>
        <v>21.367521367521366</v>
      </c>
      <c r="MJ25" s="37">
        <v>0</v>
      </c>
      <c r="MK25" s="38">
        <f t="shared" si="226"/>
        <v>767</v>
      </c>
      <c r="ML25" s="39">
        <f t="shared" si="227"/>
        <v>22.180451127819548</v>
      </c>
      <c r="MM25" s="40">
        <v>450</v>
      </c>
      <c r="MN25" s="28">
        <f t="shared" si="228"/>
        <v>22.75025278058645</v>
      </c>
      <c r="MO25" s="40">
        <v>281</v>
      </c>
      <c r="MP25" s="28">
        <f t="shared" si="229"/>
        <v>21.032934131736528</v>
      </c>
      <c r="MQ25" s="37">
        <v>0</v>
      </c>
      <c r="MR25" s="38">
        <f t="shared" si="230"/>
        <v>731</v>
      </c>
      <c r="MS25" s="39">
        <f t="shared" si="231"/>
        <v>22.057936028968015</v>
      </c>
      <c r="MT25" s="40">
        <v>430</v>
      </c>
      <c r="MU25" s="28">
        <f t="shared" si="232"/>
        <v>22.739291380222106</v>
      </c>
      <c r="MV25" s="40">
        <v>267</v>
      </c>
      <c r="MW25" s="28">
        <f t="shared" si="233"/>
        <v>21.497584541062803</v>
      </c>
      <c r="MX25" s="37">
        <v>0</v>
      </c>
      <c r="MY25" s="38">
        <f t="shared" si="234"/>
        <v>697</v>
      </c>
      <c r="MZ25" s="39">
        <f t="shared" si="235"/>
        <v>22.247047558250877</v>
      </c>
      <c r="NA25" s="40">
        <v>409</v>
      </c>
      <c r="NB25" s="28">
        <f t="shared" si="236"/>
        <v>22.96462661426165</v>
      </c>
      <c r="NC25" s="40">
        <v>252</v>
      </c>
      <c r="ND25" s="28">
        <f t="shared" si="237"/>
        <v>21.668099742046433</v>
      </c>
      <c r="NE25" s="37">
        <v>0</v>
      </c>
      <c r="NF25" s="38">
        <f t="shared" si="238"/>
        <v>661</v>
      </c>
      <c r="NG25" s="39">
        <f t="shared" si="239"/>
        <v>22.452445652173914</v>
      </c>
      <c r="NH25" s="40">
        <v>398</v>
      </c>
      <c r="NI25" s="28">
        <f t="shared" si="240"/>
        <v>23.384253819036427</v>
      </c>
      <c r="NJ25" s="40">
        <v>244</v>
      </c>
      <c r="NK25" s="28">
        <f t="shared" si="241"/>
        <v>21.805183199285075</v>
      </c>
      <c r="NL25" s="37">
        <v>0</v>
      </c>
      <c r="NM25" s="38">
        <f t="shared" si="242"/>
        <v>642</v>
      </c>
      <c r="NN25" s="39">
        <f t="shared" si="243"/>
        <v>22.757887274016305</v>
      </c>
      <c r="NO25" s="40">
        <v>388</v>
      </c>
      <c r="NP25" s="28">
        <f t="shared" si="244"/>
        <v>23.515151515151516</v>
      </c>
      <c r="NQ25" s="40">
        <v>235</v>
      </c>
      <c r="NR25" s="28">
        <f t="shared" si="245"/>
        <v>21.658986175115206</v>
      </c>
      <c r="NS25" s="37">
        <v>0</v>
      </c>
      <c r="NT25" s="38">
        <f t="shared" si="246"/>
        <v>623</v>
      </c>
      <c r="NU25" s="39">
        <f t="shared" si="247"/>
        <v>22.778793418647165</v>
      </c>
      <c r="NV25" s="40">
        <v>384</v>
      </c>
      <c r="NW25" s="28">
        <f t="shared" si="248"/>
        <v>24.045084533500312</v>
      </c>
      <c r="NX25" s="40">
        <v>226</v>
      </c>
      <c r="NY25" s="28">
        <f t="shared" si="249"/>
        <v>21.64750957854406</v>
      </c>
      <c r="NZ25" s="37">
        <v>0</v>
      </c>
      <c r="OA25" s="38">
        <f t="shared" si="250"/>
        <v>610</v>
      </c>
      <c r="OB25" s="39">
        <f t="shared" si="251"/>
        <v>23.097311624384702</v>
      </c>
      <c r="OC25" s="40">
        <v>372</v>
      </c>
      <c r="OD25" s="28">
        <f t="shared" si="252"/>
        <v>24.345549738219894</v>
      </c>
      <c r="OE25" s="40">
        <v>217</v>
      </c>
      <c r="OF25" s="28">
        <f t="shared" si="253"/>
        <v>22.120285423037718</v>
      </c>
      <c r="OG25" s="37">
        <v>0</v>
      </c>
      <c r="OH25" s="38">
        <f t="shared" si="254"/>
        <v>589</v>
      </c>
      <c r="OI25" s="39">
        <f t="shared" si="255"/>
        <v>23.475488242327621</v>
      </c>
      <c r="OJ25" s="27">
        <v>357</v>
      </c>
      <c r="OK25" s="28">
        <f t="shared" si="256"/>
        <v>24.351978171896317</v>
      </c>
      <c r="OL25" s="29">
        <v>203</v>
      </c>
      <c r="OM25" s="28">
        <f t="shared" si="257"/>
        <v>21.875</v>
      </c>
      <c r="ON25" s="37">
        <v>0</v>
      </c>
      <c r="OO25" s="38">
        <f t="shared" si="258"/>
        <v>560</v>
      </c>
      <c r="OP25" s="39">
        <f t="shared" si="259"/>
        <v>23.391812865497073</v>
      </c>
      <c r="OQ25" s="27">
        <v>339</v>
      </c>
      <c r="OR25" s="28">
        <f t="shared" si="260"/>
        <v>24.529667149059335</v>
      </c>
      <c r="OS25" s="29">
        <v>187</v>
      </c>
      <c r="OT25" s="28">
        <f t="shared" si="261"/>
        <v>21.643518518518519</v>
      </c>
      <c r="OU25" s="37">
        <v>0</v>
      </c>
      <c r="OV25" s="38">
        <f t="shared" si="262"/>
        <v>526</v>
      </c>
      <c r="OW25" s="28">
        <f t="shared" si="263"/>
        <v>23.419412288512913</v>
      </c>
      <c r="OX25" s="44">
        <v>321</v>
      </c>
      <c r="OY25" s="28">
        <f t="shared" si="264"/>
        <v>24.922360248447205</v>
      </c>
      <c r="OZ25" s="29">
        <v>174</v>
      </c>
      <c r="PA25" s="28">
        <f t="shared" si="265"/>
        <v>21.454993834771887</v>
      </c>
      <c r="PB25" s="37">
        <v>0</v>
      </c>
      <c r="PC25" s="38">
        <f t="shared" si="266"/>
        <v>495</v>
      </c>
      <c r="PD25" s="39">
        <f t="shared" si="267"/>
        <v>23.582658408766079</v>
      </c>
      <c r="PE25" s="42"/>
      <c r="PF25" s="28"/>
      <c r="PG25" s="43"/>
      <c r="PH25" s="28"/>
      <c r="PI25" s="37"/>
      <c r="PJ25" s="29">
        <v>447</v>
      </c>
      <c r="PK25" s="39">
        <f t="shared" si="268"/>
        <v>23.95498392282958</v>
      </c>
      <c r="PL25" s="42"/>
      <c r="PM25" s="28"/>
      <c r="PN25" s="43"/>
      <c r="PO25" s="28"/>
      <c r="PP25" s="37"/>
      <c r="PQ25" s="29">
        <v>428</v>
      </c>
      <c r="PR25" s="39">
        <f t="shared" si="269"/>
        <v>24.24929178470255</v>
      </c>
      <c r="PS25" s="42"/>
      <c r="PT25" s="28"/>
      <c r="PU25" s="43"/>
      <c r="PV25" s="28"/>
      <c r="PW25" s="37"/>
      <c r="PX25" s="29">
        <v>405</v>
      </c>
      <c r="PY25" s="39">
        <f t="shared" si="270"/>
        <v>24.530587522713507</v>
      </c>
      <c r="PZ25" s="42"/>
      <c r="QA25" s="28"/>
      <c r="QB25" s="43"/>
      <c r="QC25" s="28"/>
      <c r="QD25" s="37"/>
      <c r="QE25" s="29">
        <v>341</v>
      </c>
      <c r="QF25" s="39">
        <f t="shared" si="271"/>
        <v>25.466766243465273</v>
      </c>
      <c r="QG25" s="42"/>
      <c r="QH25" s="28"/>
      <c r="QI25" s="43"/>
      <c r="QJ25" s="28"/>
      <c r="QK25" s="37"/>
      <c r="QL25" s="29">
        <v>302</v>
      </c>
      <c r="QM25" s="39">
        <f t="shared" si="272"/>
        <v>25.745950554134701</v>
      </c>
      <c r="QN25" s="42"/>
      <c r="QO25" s="28"/>
      <c r="QP25" s="43"/>
      <c r="QQ25" s="28"/>
      <c r="QR25" s="37"/>
      <c r="QS25" s="29">
        <v>270</v>
      </c>
      <c r="QT25" s="39">
        <f t="shared" si="273"/>
        <v>25.98652550529355</v>
      </c>
      <c r="QU25" s="42"/>
      <c r="QV25" s="28"/>
      <c r="QW25" s="43"/>
      <c r="QX25" s="28"/>
      <c r="QY25" s="37"/>
      <c r="QZ25" s="29">
        <v>230</v>
      </c>
      <c r="RA25" s="39">
        <f t="shared" si="274"/>
        <v>26.620370370370374</v>
      </c>
      <c r="RB25" s="42"/>
      <c r="RC25" s="28"/>
      <c r="RD25" s="43"/>
      <c r="RE25" s="28"/>
      <c r="RF25" s="37"/>
      <c r="RG25" s="29">
        <v>199</v>
      </c>
      <c r="RH25" s="39">
        <f t="shared" si="275"/>
        <v>25.810635538262002</v>
      </c>
      <c r="RI25" s="42"/>
      <c r="RJ25" s="28"/>
      <c r="RK25" s="43"/>
      <c r="RL25" s="28"/>
      <c r="RM25" s="37"/>
      <c r="RN25" s="29">
        <v>166</v>
      </c>
      <c r="RO25" s="39">
        <f t="shared" si="276"/>
        <v>25.978090766823158</v>
      </c>
      <c r="RP25" s="42"/>
      <c r="RQ25" s="28"/>
      <c r="RR25" s="43"/>
      <c r="RS25" s="28"/>
      <c r="RT25" s="37"/>
      <c r="RU25" s="29">
        <v>126</v>
      </c>
      <c r="RV25" s="39">
        <f t="shared" si="277"/>
        <v>29.099307159353348</v>
      </c>
      <c r="RW25" s="42"/>
      <c r="RX25" s="28"/>
      <c r="RY25" s="43"/>
      <c r="RZ25" s="28"/>
      <c r="SA25" s="37"/>
      <c r="SB25" s="29">
        <v>105</v>
      </c>
      <c r="SC25" s="39">
        <f t="shared" si="278"/>
        <v>29.577464788732392</v>
      </c>
      <c r="SD25" s="42"/>
      <c r="SE25" s="28"/>
      <c r="SF25" s="43"/>
      <c r="SG25" s="28"/>
      <c r="SH25" s="37"/>
      <c r="SI25" s="29">
        <v>83</v>
      </c>
      <c r="SJ25" s="39">
        <f t="shared" si="279"/>
        <v>30.181818181818183</v>
      </c>
      <c r="SK25" s="42"/>
      <c r="SL25" s="28"/>
      <c r="SM25" s="43"/>
      <c r="SN25" s="28"/>
      <c r="SO25" s="37"/>
      <c r="SP25" s="29">
        <v>66</v>
      </c>
      <c r="SQ25" s="39">
        <f t="shared" si="280"/>
        <v>31.132075471698112</v>
      </c>
    </row>
    <row r="26" spans="1:511" x14ac:dyDescent="0.3">
      <c r="A26" s="26" t="s">
        <v>75</v>
      </c>
      <c r="B26" s="27">
        <v>91558</v>
      </c>
      <c r="C26" s="28">
        <f t="shared" si="0"/>
        <v>1.0669745064902041</v>
      </c>
      <c r="D26" s="29">
        <v>158510</v>
      </c>
      <c r="E26" s="28">
        <f t="shared" si="1"/>
        <v>1.821728505563162</v>
      </c>
      <c r="F26" s="29">
        <f t="shared" si="2"/>
        <v>250068</v>
      </c>
      <c r="G26" s="30">
        <f t="shared" si="3"/>
        <v>1.4469716551105321</v>
      </c>
      <c r="H26" s="31">
        <v>700</v>
      </c>
      <c r="I26" s="32">
        <f t="shared" si="4"/>
        <v>21.167221046265496</v>
      </c>
      <c r="J26" s="31">
        <v>649</v>
      </c>
      <c r="K26" s="32">
        <f t="shared" si="5"/>
        <v>24.189340290719343</v>
      </c>
      <c r="L26" s="33">
        <f t="shared" si="6"/>
        <v>0</v>
      </c>
      <c r="M26" s="34">
        <f t="shared" si="7"/>
        <v>1349</v>
      </c>
      <c r="N26" s="35">
        <f t="shared" si="8"/>
        <v>22.520868113522539</v>
      </c>
      <c r="O26" s="31">
        <v>699</v>
      </c>
      <c r="P26" s="32">
        <f t="shared" si="9"/>
        <v>21.201091901728844</v>
      </c>
      <c r="Q26" s="31">
        <v>649</v>
      </c>
      <c r="R26" s="32">
        <f t="shared" si="10"/>
        <v>24.21641791044776</v>
      </c>
      <c r="S26" s="33">
        <f t="shared" si="11"/>
        <v>0</v>
      </c>
      <c r="T26" s="34">
        <f t="shared" si="12"/>
        <v>1348</v>
      </c>
      <c r="U26" s="35">
        <f t="shared" si="13"/>
        <v>22.553120294462104</v>
      </c>
      <c r="V26" s="31">
        <v>697</v>
      </c>
      <c r="W26" s="32">
        <f t="shared" si="14"/>
        <v>21.178972956548161</v>
      </c>
      <c r="X26" s="31">
        <v>646</v>
      </c>
      <c r="Y26" s="32">
        <f t="shared" si="15"/>
        <v>24.140508221225708</v>
      </c>
      <c r="Z26" s="33">
        <f t="shared" si="16"/>
        <v>0</v>
      </c>
      <c r="AA26" s="34">
        <f t="shared" si="17"/>
        <v>1343</v>
      </c>
      <c r="AB26" s="35">
        <f t="shared" si="18"/>
        <v>22.507122507122507</v>
      </c>
      <c r="AC26" s="31">
        <v>697</v>
      </c>
      <c r="AD26" s="32">
        <f t="shared" si="19"/>
        <v>21.191851626634236</v>
      </c>
      <c r="AE26" s="31">
        <v>646</v>
      </c>
      <c r="AF26" s="32">
        <f t="shared" si="20"/>
        <v>24.167601945379722</v>
      </c>
      <c r="AG26" s="33">
        <f t="shared" si="21"/>
        <v>0</v>
      </c>
      <c r="AH26" s="34">
        <f t="shared" si="22"/>
        <v>1343</v>
      </c>
      <c r="AI26" s="35">
        <f t="shared" si="23"/>
        <v>22.525997987252598</v>
      </c>
      <c r="AJ26" s="31">
        <v>696</v>
      </c>
      <c r="AK26" s="32">
        <f t="shared" si="24"/>
        <v>21.193666260657736</v>
      </c>
      <c r="AL26" s="31">
        <v>646</v>
      </c>
      <c r="AM26" s="32">
        <f t="shared" si="25"/>
        <v>24.176646706586826</v>
      </c>
      <c r="AN26" s="33">
        <f t="shared" si="26"/>
        <v>0</v>
      </c>
      <c r="AO26" s="34">
        <f t="shared" si="27"/>
        <v>1342</v>
      </c>
      <c r="AP26" s="35">
        <f t="shared" si="28"/>
        <v>22.531900604432504</v>
      </c>
      <c r="AQ26" s="31">
        <v>696</v>
      </c>
      <c r="AR26" s="32">
        <f t="shared" si="29"/>
        <v>21.219512195121951</v>
      </c>
      <c r="AS26" s="31">
        <v>646</v>
      </c>
      <c r="AT26" s="32">
        <f t="shared" si="30"/>
        <v>24.185698240359415</v>
      </c>
      <c r="AU26" s="33">
        <f t="shared" si="31"/>
        <v>0</v>
      </c>
      <c r="AV26" s="34">
        <f t="shared" si="32"/>
        <v>1342</v>
      </c>
      <c r="AW26" s="35">
        <f t="shared" si="33"/>
        <v>22.55083179297597</v>
      </c>
      <c r="AX26" s="31">
        <v>693</v>
      </c>
      <c r="AY26" s="32">
        <f t="shared" si="34"/>
        <v>21.173235563703024</v>
      </c>
      <c r="AZ26" s="31">
        <v>642</v>
      </c>
      <c r="BA26" s="32">
        <f t="shared" si="35"/>
        <v>24.153498871331827</v>
      </c>
      <c r="BB26" s="33">
        <f t="shared" si="36"/>
        <v>0</v>
      </c>
      <c r="BC26" s="34">
        <f t="shared" si="37"/>
        <v>1335</v>
      </c>
      <c r="BD26" s="35">
        <f t="shared" si="38"/>
        <v>22.508851795649974</v>
      </c>
      <c r="BE26" s="31">
        <v>688</v>
      </c>
      <c r="BF26" s="32">
        <f t="shared" si="39"/>
        <v>21.110770174900274</v>
      </c>
      <c r="BG26" s="31">
        <v>638</v>
      </c>
      <c r="BH26" s="32">
        <f t="shared" si="40"/>
        <v>24.130105900151285</v>
      </c>
      <c r="BI26" s="33">
        <f t="shared" si="41"/>
        <v>0</v>
      </c>
      <c r="BJ26" s="34">
        <f t="shared" si="42"/>
        <v>1326</v>
      </c>
      <c r="BK26" s="35">
        <f t="shared" si="43"/>
        <v>22.463154328307642</v>
      </c>
      <c r="BL26" s="31">
        <v>685</v>
      </c>
      <c r="BM26" s="32">
        <f t="shared" si="44"/>
        <v>21.102895871842268</v>
      </c>
      <c r="BN26" s="31">
        <v>627</v>
      </c>
      <c r="BO26" s="32">
        <f t="shared" si="45"/>
        <v>23.885714285714286</v>
      </c>
      <c r="BP26" s="33">
        <f t="shared" si="46"/>
        <v>0</v>
      </c>
      <c r="BQ26" s="34">
        <f t="shared" si="47"/>
        <v>1312</v>
      </c>
      <c r="BR26" s="35">
        <f t="shared" si="48"/>
        <v>22.34712996082439</v>
      </c>
      <c r="BS26" s="31">
        <v>684</v>
      </c>
      <c r="BT26" s="32">
        <f t="shared" si="49"/>
        <v>21.111111111111111</v>
      </c>
      <c r="BU26" s="31">
        <v>623</v>
      </c>
      <c r="BV26" s="32">
        <f t="shared" si="50"/>
        <v>23.814984709480122</v>
      </c>
      <c r="BW26" s="33">
        <f t="shared" si="51"/>
        <v>0</v>
      </c>
      <c r="BX26" s="34">
        <f t="shared" si="52"/>
        <v>1307</v>
      </c>
      <c r="BY26" s="35">
        <f t="shared" si="53"/>
        <v>22.318989071038249</v>
      </c>
      <c r="BZ26" s="31">
        <v>681</v>
      </c>
      <c r="CA26" s="32">
        <f t="shared" si="54"/>
        <v>21.109733415995041</v>
      </c>
      <c r="CB26" s="31">
        <v>620</v>
      </c>
      <c r="CC26" s="32">
        <f t="shared" si="55"/>
        <v>23.809523809523807</v>
      </c>
      <c r="CD26" s="33">
        <f t="shared" si="56"/>
        <v>0</v>
      </c>
      <c r="CE26" s="34">
        <f t="shared" si="57"/>
        <v>1301</v>
      </c>
      <c r="CF26" s="35">
        <f t="shared" si="58"/>
        <v>22.315608919382505</v>
      </c>
      <c r="CG26" s="31">
        <v>680</v>
      </c>
      <c r="CH26" s="32">
        <f t="shared" si="59"/>
        <v>21.111456069543618</v>
      </c>
      <c r="CI26" s="31">
        <v>619</v>
      </c>
      <c r="CJ26" s="32">
        <f t="shared" si="60"/>
        <v>23.79853902345252</v>
      </c>
      <c r="CK26" s="33">
        <f t="shared" si="61"/>
        <v>0</v>
      </c>
      <c r="CL26" s="34">
        <f t="shared" si="62"/>
        <v>1299</v>
      </c>
      <c r="CM26" s="35">
        <f t="shared" si="63"/>
        <v>22.311920302301612</v>
      </c>
      <c r="CN26" s="31">
        <v>679</v>
      </c>
      <c r="CO26" s="32">
        <f t="shared" si="64"/>
        <v>21.106621075536214</v>
      </c>
      <c r="CP26" s="31">
        <v>619</v>
      </c>
      <c r="CQ26" s="32">
        <f t="shared" si="65"/>
        <v>23.862760215882805</v>
      </c>
      <c r="CR26" s="33">
        <f t="shared" si="66"/>
        <v>0</v>
      </c>
      <c r="CS26" s="34">
        <f t="shared" si="67"/>
        <v>1298</v>
      </c>
      <c r="CT26" s="35">
        <f t="shared" si="68"/>
        <v>22.336947169161935</v>
      </c>
      <c r="CU26" s="31">
        <v>673</v>
      </c>
      <c r="CV26" s="32">
        <f t="shared" si="69"/>
        <v>21.011551670309085</v>
      </c>
      <c r="CW26" s="31">
        <v>616</v>
      </c>
      <c r="CX26" s="32">
        <f t="shared" si="70"/>
        <v>23.829787234042556</v>
      </c>
      <c r="CY26" s="33">
        <f t="shared" si="71"/>
        <v>0</v>
      </c>
      <c r="CZ26" s="34">
        <f t="shared" si="72"/>
        <v>1289</v>
      </c>
      <c r="DA26" s="35">
        <f t="shared" si="73"/>
        <v>22.270214236351073</v>
      </c>
      <c r="DB26" s="31">
        <v>672</v>
      </c>
      <c r="DC26" s="32">
        <f t="shared" si="74"/>
        <v>21.032863849765256</v>
      </c>
      <c r="DD26" s="31">
        <v>616</v>
      </c>
      <c r="DE26" s="32">
        <f t="shared" si="75"/>
        <v>23.875968992248062</v>
      </c>
      <c r="DF26" s="33">
        <f t="shared" si="76"/>
        <v>0</v>
      </c>
      <c r="DG26" s="34">
        <f t="shared" si="77"/>
        <v>1288</v>
      </c>
      <c r="DH26" s="35">
        <f t="shared" si="78"/>
        <v>22.303030303030301</v>
      </c>
      <c r="DI26" s="31">
        <v>671</v>
      </c>
      <c r="DJ26" s="32">
        <f t="shared" si="79"/>
        <v>21.093995598868283</v>
      </c>
      <c r="DK26" s="31">
        <v>612</v>
      </c>
      <c r="DL26" s="32">
        <f t="shared" si="80"/>
        <v>23.841059602649008</v>
      </c>
      <c r="DM26" s="33">
        <f t="shared" si="81"/>
        <v>0</v>
      </c>
      <c r="DN26" s="34">
        <f t="shared" si="82"/>
        <v>1283</v>
      </c>
      <c r="DO26" s="35">
        <f t="shared" si="83"/>
        <v>22.320807237299931</v>
      </c>
      <c r="DP26" s="31">
        <v>667</v>
      </c>
      <c r="DQ26" s="32">
        <f t="shared" si="84"/>
        <v>21.060940953583835</v>
      </c>
      <c r="DR26" s="31">
        <v>607</v>
      </c>
      <c r="DS26" s="32">
        <f t="shared" si="85"/>
        <v>23.822605965463108</v>
      </c>
      <c r="DT26" s="33">
        <f t="shared" si="86"/>
        <v>0</v>
      </c>
      <c r="DU26" s="34">
        <f t="shared" si="87"/>
        <v>1274</v>
      </c>
      <c r="DV26" s="35">
        <f t="shared" si="88"/>
        <v>22.292213473315837</v>
      </c>
      <c r="DW26" s="31">
        <v>667</v>
      </c>
      <c r="DX26" s="32">
        <f t="shared" si="89"/>
        <v>21.10759493670886</v>
      </c>
      <c r="DY26" s="31">
        <v>603</v>
      </c>
      <c r="DZ26" s="32">
        <f t="shared" si="90"/>
        <v>23.796369376479873</v>
      </c>
      <c r="EA26" s="33">
        <f t="shared" si="91"/>
        <v>0</v>
      </c>
      <c r="EB26" s="34">
        <f t="shared" si="92"/>
        <v>1270</v>
      </c>
      <c r="EC26" s="35">
        <f t="shared" si="93"/>
        <v>22.304179838426414</v>
      </c>
      <c r="ED26" s="31">
        <v>664</v>
      </c>
      <c r="EE26" s="32">
        <f t="shared" si="94"/>
        <v>21.052631578947366</v>
      </c>
      <c r="EF26" s="31">
        <v>598</v>
      </c>
      <c r="EG26" s="32">
        <f t="shared" si="95"/>
        <v>23.673792557403008</v>
      </c>
      <c r="EH26" s="33">
        <f t="shared" si="96"/>
        <v>0</v>
      </c>
      <c r="EI26" s="34">
        <f t="shared" si="97"/>
        <v>1262</v>
      </c>
      <c r="EJ26" s="35">
        <f t="shared" si="98"/>
        <v>22.218309859154932</v>
      </c>
      <c r="EK26" s="31">
        <v>664</v>
      </c>
      <c r="EL26" s="32">
        <f t="shared" si="99"/>
        <v>21.092757306226176</v>
      </c>
      <c r="EM26" s="31">
        <v>596</v>
      </c>
      <c r="EN26" s="32">
        <f t="shared" si="100"/>
        <v>23.632038065027754</v>
      </c>
      <c r="EO26" s="33">
        <f t="shared" si="101"/>
        <v>0</v>
      </c>
      <c r="EP26" s="34">
        <f t="shared" si="102"/>
        <v>1260</v>
      </c>
      <c r="EQ26" s="35">
        <f t="shared" si="103"/>
        <v>22.222222222222221</v>
      </c>
      <c r="ER26" s="31">
        <v>660</v>
      </c>
      <c r="ES26" s="32">
        <f t="shared" si="104"/>
        <v>21.072796934865899</v>
      </c>
      <c r="ET26" s="31">
        <v>594</v>
      </c>
      <c r="EU26" s="32">
        <f t="shared" si="105"/>
        <v>23.655913978494624</v>
      </c>
      <c r="EV26" s="33">
        <f t="shared" si="106"/>
        <v>0</v>
      </c>
      <c r="EW26" s="34">
        <f t="shared" si="107"/>
        <v>1254</v>
      </c>
      <c r="EX26" s="35">
        <f t="shared" si="108"/>
        <v>22.222222222222221</v>
      </c>
      <c r="EY26" s="31">
        <v>657</v>
      </c>
      <c r="EZ26" s="32">
        <f t="shared" si="109"/>
        <v>21.125401929260452</v>
      </c>
      <c r="FA26" s="31">
        <v>586</v>
      </c>
      <c r="FB26" s="32">
        <f t="shared" si="110"/>
        <v>23.629032258064516</v>
      </c>
      <c r="FC26" s="33">
        <f t="shared" si="111"/>
        <v>0</v>
      </c>
      <c r="FD26" s="34">
        <f t="shared" si="112"/>
        <v>1243</v>
      </c>
      <c r="FE26" s="35">
        <f t="shared" si="113"/>
        <v>22.236135957066189</v>
      </c>
      <c r="FF26" s="36">
        <v>654</v>
      </c>
      <c r="FG26" s="32">
        <f t="shared" si="114"/>
        <v>21.137685843568196</v>
      </c>
      <c r="FH26" s="36">
        <v>583</v>
      </c>
      <c r="FI26" s="32">
        <f t="shared" si="115"/>
        <v>23.622366288492707</v>
      </c>
      <c r="FJ26" s="33">
        <f t="shared" si="116"/>
        <v>0</v>
      </c>
      <c r="FK26" s="34">
        <f t="shared" si="117"/>
        <v>1237</v>
      </c>
      <c r="FL26" s="35">
        <f t="shared" si="118"/>
        <v>22.240201366414958</v>
      </c>
      <c r="FM26" s="36">
        <v>650</v>
      </c>
      <c r="FN26" s="32">
        <f t="shared" si="119"/>
        <v>21.172638436482085</v>
      </c>
      <c r="FO26" s="36">
        <v>574</v>
      </c>
      <c r="FP26" s="32">
        <f t="shared" si="120"/>
        <v>23.524590163934427</v>
      </c>
      <c r="FQ26" s="33">
        <f t="shared" si="121"/>
        <v>0</v>
      </c>
      <c r="FR26" s="34">
        <f t="shared" si="122"/>
        <v>1224</v>
      </c>
      <c r="FS26" s="35">
        <f t="shared" si="123"/>
        <v>22.21415607985481</v>
      </c>
      <c r="FT26" s="36">
        <v>643</v>
      </c>
      <c r="FU26" s="32">
        <f t="shared" si="124"/>
        <v>21.123521681997374</v>
      </c>
      <c r="FV26" s="36">
        <v>570</v>
      </c>
      <c r="FW26" s="32">
        <f t="shared" si="125"/>
        <v>23.631840796019901</v>
      </c>
      <c r="FX26" s="33">
        <f t="shared" si="126"/>
        <v>0</v>
      </c>
      <c r="FY26" s="34">
        <f t="shared" si="127"/>
        <v>1213</v>
      </c>
      <c r="FZ26" s="35">
        <f t="shared" si="128"/>
        <v>22.23240469208211</v>
      </c>
      <c r="GA26" s="36">
        <v>641</v>
      </c>
      <c r="GB26" s="32">
        <f t="shared" si="129"/>
        <v>21.085526315789473</v>
      </c>
      <c r="GC26" s="36">
        <v>564</v>
      </c>
      <c r="GD26" s="32">
        <f t="shared" si="130"/>
        <v>23.5</v>
      </c>
      <c r="GE26" s="33">
        <f t="shared" si="131"/>
        <v>0</v>
      </c>
      <c r="GF26" s="34">
        <f t="shared" si="132"/>
        <v>1205</v>
      </c>
      <c r="GG26" s="35">
        <f t="shared" si="133"/>
        <v>22.150735294117645</v>
      </c>
      <c r="GH26" s="36">
        <v>641</v>
      </c>
      <c r="GI26" s="32">
        <f t="shared" si="134"/>
        <v>21.141160949868073</v>
      </c>
      <c r="GJ26" s="36">
        <v>561</v>
      </c>
      <c r="GK26" s="32">
        <f t="shared" si="135"/>
        <v>23.472803347280337</v>
      </c>
      <c r="GL26" s="33">
        <f t="shared" si="136"/>
        <v>0</v>
      </c>
      <c r="GM26" s="34">
        <v>1202</v>
      </c>
      <c r="GN26" s="35">
        <f t="shared" si="138"/>
        <v>22.168941350055331</v>
      </c>
      <c r="GO26" s="36">
        <v>628</v>
      </c>
      <c r="GP26" s="32">
        <f t="shared" si="139"/>
        <v>20.940313437812605</v>
      </c>
      <c r="GQ26" s="36">
        <v>553</v>
      </c>
      <c r="GR26" s="32">
        <f t="shared" si="140"/>
        <v>23.481953290870489</v>
      </c>
      <c r="GS26" s="33">
        <f t="shared" si="141"/>
        <v>3</v>
      </c>
      <c r="GT26" s="34">
        <v>1184</v>
      </c>
      <c r="GU26" s="35">
        <f t="shared" si="143"/>
        <v>22.097797685703622</v>
      </c>
      <c r="GV26" s="36">
        <v>622</v>
      </c>
      <c r="GW26" s="32">
        <f t="shared" si="144"/>
        <v>20.928667563930013</v>
      </c>
      <c r="GX26" s="36">
        <v>539</v>
      </c>
      <c r="GY26" s="32">
        <f t="shared" si="145"/>
        <v>23.282937365010799</v>
      </c>
      <c r="GZ26" s="33">
        <v>0</v>
      </c>
      <c r="HA26" s="34">
        <f t="shared" si="146"/>
        <v>1161</v>
      </c>
      <c r="HB26" s="35">
        <f t="shared" si="147"/>
        <v>21.959523359182899</v>
      </c>
      <c r="HC26" s="36">
        <v>612</v>
      </c>
      <c r="HD26" s="32">
        <f t="shared" si="148"/>
        <v>20.894503243427792</v>
      </c>
      <c r="HE26" s="36">
        <v>532</v>
      </c>
      <c r="HF26" s="32">
        <f t="shared" si="149"/>
        <v>23.394898856640282</v>
      </c>
      <c r="HG26" s="33">
        <v>0</v>
      </c>
      <c r="HH26" s="34">
        <f t="shared" si="150"/>
        <v>1144</v>
      </c>
      <c r="HI26" s="35">
        <f t="shared" si="151"/>
        <v>21.987315010570825</v>
      </c>
      <c r="HJ26" s="36">
        <v>608</v>
      </c>
      <c r="HK26" s="32">
        <f t="shared" si="152"/>
        <v>20.886293369975952</v>
      </c>
      <c r="HL26" s="36">
        <v>525</v>
      </c>
      <c r="HM26" s="32">
        <f t="shared" si="153"/>
        <v>23.271276595744681</v>
      </c>
      <c r="HN26" s="33">
        <v>0</v>
      </c>
      <c r="HO26" s="34">
        <f t="shared" si="154"/>
        <v>1133</v>
      </c>
      <c r="HP26" s="35">
        <f t="shared" si="155"/>
        <v>21.927617573059802</v>
      </c>
      <c r="HQ26" s="36">
        <v>599</v>
      </c>
      <c r="HR26" s="32">
        <f t="shared" si="156"/>
        <v>20.871080139372822</v>
      </c>
      <c r="HS26" s="36">
        <v>514</v>
      </c>
      <c r="HT26" s="32">
        <f t="shared" si="157"/>
        <v>23.247399366802352</v>
      </c>
      <c r="HU26" s="33">
        <v>0</v>
      </c>
      <c r="HV26" s="34">
        <f t="shared" si="158"/>
        <v>1113</v>
      </c>
      <c r="HW26" s="35">
        <f t="shared" si="159"/>
        <v>21.905136784097618</v>
      </c>
      <c r="HX26" s="36">
        <v>597</v>
      </c>
      <c r="HY26" s="32">
        <f t="shared" si="160"/>
        <v>20.888733379986004</v>
      </c>
      <c r="HZ26" s="36">
        <v>512</v>
      </c>
      <c r="IA26" s="32">
        <f t="shared" si="161"/>
        <v>23.304506144742831</v>
      </c>
      <c r="IB26" s="33">
        <v>0</v>
      </c>
      <c r="IC26" s="34">
        <f t="shared" si="162"/>
        <v>1109</v>
      </c>
      <c r="ID26" s="35">
        <f t="shared" si="163"/>
        <v>21.938674579624134</v>
      </c>
      <c r="IE26" s="36">
        <v>592</v>
      </c>
      <c r="IF26" s="32">
        <f t="shared" si="164"/>
        <v>20.955752212389381</v>
      </c>
      <c r="IG26" s="36">
        <v>501</v>
      </c>
      <c r="IH26" s="32">
        <f t="shared" si="165"/>
        <v>23.183711244794079</v>
      </c>
      <c r="II26" s="33">
        <v>0</v>
      </c>
      <c r="IJ26" s="34">
        <f t="shared" si="166"/>
        <v>1093</v>
      </c>
      <c r="IK26" s="35">
        <f t="shared" si="167"/>
        <v>21.921379863618132</v>
      </c>
      <c r="IL26" s="36">
        <v>577</v>
      </c>
      <c r="IM26" s="32">
        <f t="shared" si="168"/>
        <v>20.762864339690537</v>
      </c>
      <c r="IN26" s="36">
        <v>485</v>
      </c>
      <c r="IO26" s="32">
        <f t="shared" si="169"/>
        <v>22.953147184098437</v>
      </c>
      <c r="IP26" s="33">
        <v>0</v>
      </c>
      <c r="IQ26" s="34">
        <f t="shared" si="170"/>
        <v>1062</v>
      </c>
      <c r="IR26" s="35">
        <f t="shared" si="171"/>
        <v>21.708912510220767</v>
      </c>
      <c r="IS26" s="36">
        <v>570</v>
      </c>
      <c r="IT26" s="32">
        <f t="shared" si="172"/>
        <v>20.932794711715019</v>
      </c>
      <c r="IU26" s="36">
        <v>476</v>
      </c>
      <c r="IV26" s="32">
        <f t="shared" si="173"/>
        <v>22.984065668759055</v>
      </c>
      <c r="IW26" s="33">
        <v>0</v>
      </c>
      <c r="IX26" s="34">
        <f t="shared" si="174"/>
        <v>1046</v>
      </c>
      <c r="IY26" s="35">
        <f t="shared" si="175"/>
        <v>21.818940342094283</v>
      </c>
      <c r="IZ26" s="36">
        <v>563</v>
      </c>
      <c r="JA26" s="32">
        <f t="shared" si="176"/>
        <v>20.929368029739777</v>
      </c>
      <c r="JB26" s="36">
        <v>463</v>
      </c>
      <c r="JC26" s="32">
        <f t="shared" si="177"/>
        <v>22.920792079207921</v>
      </c>
      <c r="JD26" s="33">
        <v>0</v>
      </c>
      <c r="JE26" s="34">
        <f t="shared" si="178"/>
        <v>1026</v>
      </c>
      <c r="JF26" s="35">
        <f t="shared" si="179"/>
        <v>21.783439490445861</v>
      </c>
      <c r="JG26" s="36">
        <v>549</v>
      </c>
      <c r="JH26" s="32">
        <f t="shared" si="180"/>
        <v>20.954198473282442</v>
      </c>
      <c r="JI26" s="36">
        <v>447</v>
      </c>
      <c r="JJ26" s="32">
        <f t="shared" si="181"/>
        <v>22.982005141388175</v>
      </c>
      <c r="JK26" s="33">
        <v>0</v>
      </c>
      <c r="JL26" s="34">
        <f t="shared" si="182"/>
        <v>996</v>
      </c>
      <c r="JM26" s="35">
        <f t="shared" si="183"/>
        <v>21.818181818181817</v>
      </c>
      <c r="JN26" s="36">
        <v>541</v>
      </c>
      <c r="JO26" s="32">
        <f t="shared" si="184"/>
        <v>20.839753466872111</v>
      </c>
      <c r="JP26" s="36">
        <v>441</v>
      </c>
      <c r="JQ26" s="32">
        <f t="shared" si="185"/>
        <v>22.956793336803749</v>
      </c>
      <c r="JR26" s="33">
        <v>0</v>
      </c>
      <c r="JS26" s="34">
        <f t="shared" si="186"/>
        <v>982</v>
      </c>
      <c r="JT26" s="35">
        <f t="shared" si="187"/>
        <v>21.740092982067743</v>
      </c>
      <c r="JU26" s="36">
        <v>533</v>
      </c>
      <c r="JV26" s="32">
        <f t="shared" si="188"/>
        <v>20.707070707070706</v>
      </c>
      <c r="JW26" s="36">
        <v>436</v>
      </c>
      <c r="JX26" s="32">
        <f t="shared" si="189"/>
        <v>22.94736842105263</v>
      </c>
      <c r="JY26" s="33">
        <v>0</v>
      </c>
      <c r="JZ26" s="34">
        <f t="shared" si="190"/>
        <v>969</v>
      </c>
      <c r="KA26" s="35">
        <f t="shared" si="191"/>
        <v>21.658471166741172</v>
      </c>
      <c r="KB26" s="36">
        <v>529</v>
      </c>
      <c r="KC26" s="32">
        <f t="shared" si="192"/>
        <v>20.777690494893953</v>
      </c>
      <c r="KD26" s="36">
        <v>424</v>
      </c>
      <c r="KE26" s="32">
        <f t="shared" si="193"/>
        <v>22.771213748657356</v>
      </c>
      <c r="KF26" s="33">
        <v>0</v>
      </c>
      <c r="KG26" s="34">
        <f t="shared" si="194"/>
        <v>953</v>
      </c>
      <c r="KH26" s="35">
        <f t="shared" si="195"/>
        <v>21.619782214156082</v>
      </c>
      <c r="KI26" s="36">
        <v>515</v>
      </c>
      <c r="KJ26" s="32">
        <f t="shared" si="196"/>
        <v>20.749395648670426</v>
      </c>
      <c r="KK26" s="36">
        <v>416</v>
      </c>
      <c r="KL26" s="32">
        <f t="shared" si="197"/>
        <v>23.034330011074196</v>
      </c>
      <c r="KM26" s="33">
        <v>0</v>
      </c>
      <c r="KN26" s="34">
        <f t="shared" si="198"/>
        <v>931</v>
      </c>
      <c r="KO26" s="35">
        <f t="shared" si="199"/>
        <v>21.711753731343283</v>
      </c>
      <c r="KP26" s="36">
        <v>499</v>
      </c>
      <c r="KQ26" s="32">
        <f t="shared" si="200"/>
        <v>20.653973509933774</v>
      </c>
      <c r="KR26" s="36">
        <v>403</v>
      </c>
      <c r="KS26" s="28">
        <f t="shared" si="201"/>
        <v>22.897727272727273</v>
      </c>
      <c r="KT26" s="37">
        <v>0</v>
      </c>
      <c r="KU26" s="38">
        <f t="shared" si="202"/>
        <v>902</v>
      </c>
      <c r="KV26" s="39">
        <f t="shared" si="203"/>
        <v>21.599616858237546</v>
      </c>
      <c r="KW26" s="40">
        <v>489</v>
      </c>
      <c r="KX26" s="28">
        <f t="shared" si="204"/>
        <v>20.694033008887008</v>
      </c>
      <c r="KY26" s="40">
        <v>377</v>
      </c>
      <c r="KZ26" s="28">
        <f t="shared" si="205"/>
        <v>22.30769230769231</v>
      </c>
      <c r="LA26" s="37">
        <v>0</v>
      </c>
      <c r="LB26" s="38">
        <f t="shared" si="206"/>
        <v>866</v>
      </c>
      <c r="LC26" s="39">
        <f t="shared" si="207"/>
        <v>21.366888724401679</v>
      </c>
      <c r="LD26" s="40">
        <v>477</v>
      </c>
      <c r="LE26" s="28">
        <f t="shared" si="208"/>
        <v>20.74815137016094</v>
      </c>
      <c r="LF26" s="40">
        <v>355</v>
      </c>
      <c r="LG26" s="28">
        <f t="shared" si="209"/>
        <v>21.967821782178216</v>
      </c>
      <c r="LH26" s="37">
        <v>0</v>
      </c>
      <c r="LI26" s="38">
        <f t="shared" si="210"/>
        <v>832</v>
      </c>
      <c r="LJ26" s="39">
        <f t="shared" si="211"/>
        <v>21.251596424010216</v>
      </c>
      <c r="LK26" s="40">
        <v>463</v>
      </c>
      <c r="LL26" s="28">
        <f t="shared" si="212"/>
        <v>20.978704123244224</v>
      </c>
      <c r="LM26" s="40">
        <v>336</v>
      </c>
      <c r="LN26" s="28">
        <f t="shared" si="213"/>
        <v>21.775761503564482</v>
      </c>
      <c r="LO26" s="37">
        <v>0</v>
      </c>
      <c r="LP26" s="38">
        <f t="shared" si="214"/>
        <v>799</v>
      </c>
      <c r="LQ26" s="39">
        <f t="shared" si="215"/>
        <v>21.306666666666665</v>
      </c>
      <c r="LR26" s="41">
        <v>455</v>
      </c>
      <c r="LS26" s="28">
        <f t="shared" si="216"/>
        <v>20.977408944213924</v>
      </c>
      <c r="LT26" s="40">
        <v>331</v>
      </c>
      <c r="LU26" s="28">
        <f t="shared" si="217"/>
        <v>21.862615587846765</v>
      </c>
      <c r="LV26" s="37">
        <v>0</v>
      </c>
      <c r="LW26" s="38">
        <f t="shared" si="218"/>
        <v>786</v>
      </c>
      <c r="LX26" s="39">
        <f t="shared" si="219"/>
        <v>21.341297855009504</v>
      </c>
      <c r="LY26" s="42">
        <v>446</v>
      </c>
      <c r="LZ26" s="28">
        <f t="shared" si="220"/>
        <v>20.978363123236125</v>
      </c>
      <c r="MA26" s="43">
        <v>322</v>
      </c>
      <c r="MB26" s="28">
        <f t="shared" si="221"/>
        <v>21.845318860244234</v>
      </c>
      <c r="MC26" s="37">
        <v>0</v>
      </c>
      <c r="MD26" s="38">
        <f t="shared" si="222"/>
        <v>768</v>
      </c>
      <c r="ME26" s="39">
        <f t="shared" si="223"/>
        <v>21.333333333333336</v>
      </c>
      <c r="MF26" s="40">
        <v>429</v>
      </c>
      <c r="MG26" s="28">
        <f t="shared" si="224"/>
        <v>20.88607594936709</v>
      </c>
      <c r="MH26" s="40">
        <v>301</v>
      </c>
      <c r="MI26" s="28">
        <f t="shared" si="225"/>
        <v>21.438746438746438</v>
      </c>
      <c r="MJ26" s="37">
        <v>0</v>
      </c>
      <c r="MK26" s="38">
        <f t="shared" si="226"/>
        <v>730</v>
      </c>
      <c r="ML26" s="39">
        <f t="shared" si="227"/>
        <v>21.110468478889533</v>
      </c>
      <c r="MM26" s="40">
        <v>410</v>
      </c>
      <c r="MN26" s="28">
        <f t="shared" si="228"/>
        <v>20.728008088978768</v>
      </c>
      <c r="MO26" s="40">
        <v>295</v>
      </c>
      <c r="MP26" s="28">
        <f t="shared" si="229"/>
        <v>22.080838323353294</v>
      </c>
      <c r="MQ26" s="37">
        <v>0</v>
      </c>
      <c r="MR26" s="38">
        <f t="shared" si="230"/>
        <v>705</v>
      </c>
      <c r="MS26" s="39">
        <f t="shared" si="231"/>
        <v>21.273385636692819</v>
      </c>
      <c r="MT26" s="40">
        <v>394</v>
      </c>
      <c r="MU26" s="28">
        <f t="shared" si="232"/>
        <v>20.835536753040721</v>
      </c>
      <c r="MV26" s="40">
        <v>275</v>
      </c>
      <c r="MW26" s="28">
        <f t="shared" si="233"/>
        <v>22.141706924315621</v>
      </c>
      <c r="MX26" s="37">
        <v>0</v>
      </c>
      <c r="MY26" s="38">
        <f t="shared" si="234"/>
        <v>669</v>
      </c>
      <c r="MZ26" s="39">
        <f t="shared" si="235"/>
        <v>21.353335461219277</v>
      </c>
      <c r="NA26" s="40">
        <v>371</v>
      </c>
      <c r="NB26" s="28">
        <f t="shared" si="236"/>
        <v>20.830993823694556</v>
      </c>
      <c r="NC26" s="40">
        <v>259</v>
      </c>
      <c r="ND26" s="28">
        <f t="shared" si="237"/>
        <v>22.26999140154772</v>
      </c>
      <c r="NE26" s="37">
        <v>0</v>
      </c>
      <c r="NF26" s="38">
        <f t="shared" si="238"/>
        <v>630</v>
      </c>
      <c r="NG26" s="39">
        <f t="shared" si="239"/>
        <v>21.399456521739129</v>
      </c>
      <c r="NH26" s="40">
        <v>360</v>
      </c>
      <c r="NI26" s="28">
        <f t="shared" si="240"/>
        <v>21.151586368977675</v>
      </c>
      <c r="NJ26" s="40">
        <v>247</v>
      </c>
      <c r="NK26" s="28">
        <f t="shared" si="241"/>
        <v>22.073279714030384</v>
      </c>
      <c r="NL26" s="37">
        <v>0</v>
      </c>
      <c r="NM26" s="38">
        <f t="shared" si="242"/>
        <v>607</v>
      </c>
      <c r="NN26" s="39">
        <f t="shared" si="243"/>
        <v>21.517192484934419</v>
      </c>
      <c r="NO26" s="40">
        <v>351</v>
      </c>
      <c r="NP26" s="28">
        <f t="shared" si="244"/>
        <v>21.272727272727273</v>
      </c>
      <c r="NQ26" s="40">
        <v>242</v>
      </c>
      <c r="NR26" s="28">
        <f t="shared" si="245"/>
        <v>22.304147465437786</v>
      </c>
      <c r="NS26" s="37">
        <v>0</v>
      </c>
      <c r="NT26" s="38">
        <f t="shared" si="246"/>
        <v>593</v>
      </c>
      <c r="NU26" s="39">
        <f t="shared" si="247"/>
        <v>21.681901279707496</v>
      </c>
      <c r="NV26" s="40">
        <v>338</v>
      </c>
      <c r="NW26" s="28">
        <f t="shared" si="248"/>
        <v>21.164683782091419</v>
      </c>
      <c r="NX26" s="40">
        <v>234</v>
      </c>
      <c r="NY26" s="28">
        <f t="shared" si="249"/>
        <v>22.413793103448278</v>
      </c>
      <c r="NZ26" s="37">
        <v>0</v>
      </c>
      <c r="OA26" s="38">
        <f t="shared" si="250"/>
        <v>572</v>
      </c>
      <c r="OB26" s="39">
        <f t="shared" si="251"/>
        <v>21.658462703521394</v>
      </c>
      <c r="OC26" s="40">
        <v>324</v>
      </c>
      <c r="OD26" s="28">
        <f t="shared" si="252"/>
        <v>21.204188481675391</v>
      </c>
      <c r="OE26" s="40">
        <v>217</v>
      </c>
      <c r="OF26" s="28">
        <f t="shared" si="253"/>
        <v>22.120285423037718</v>
      </c>
      <c r="OG26" s="37">
        <v>0</v>
      </c>
      <c r="OH26" s="38">
        <f t="shared" si="254"/>
        <v>541</v>
      </c>
      <c r="OI26" s="39">
        <f t="shared" si="255"/>
        <v>21.562375448385811</v>
      </c>
      <c r="OJ26" s="27">
        <v>309</v>
      </c>
      <c r="OK26" s="28">
        <f t="shared" si="256"/>
        <v>21.077762619372443</v>
      </c>
      <c r="OL26" s="29">
        <v>204</v>
      </c>
      <c r="OM26" s="28">
        <f t="shared" si="257"/>
        <v>21.982758620689655</v>
      </c>
      <c r="ON26" s="37">
        <v>0</v>
      </c>
      <c r="OO26" s="38">
        <f t="shared" si="258"/>
        <v>513</v>
      </c>
      <c r="OP26" s="39">
        <f t="shared" si="259"/>
        <v>21.428571428571427</v>
      </c>
      <c r="OQ26" s="27">
        <v>294</v>
      </c>
      <c r="OR26" s="28">
        <f t="shared" si="260"/>
        <v>21.273516642547033</v>
      </c>
      <c r="OS26" s="29">
        <v>188</v>
      </c>
      <c r="OT26" s="28">
        <f t="shared" si="261"/>
        <v>21.75925925925926</v>
      </c>
      <c r="OU26" s="37">
        <v>0</v>
      </c>
      <c r="OV26" s="38">
        <f t="shared" si="262"/>
        <v>482</v>
      </c>
      <c r="OW26" s="28">
        <f t="shared" si="263"/>
        <v>21.460373998219058</v>
      </c>
      <c r="OX26" s="44">
        <v>271</v>
      </c>
      <c r="OY26" s="28">
        <f t="shared" si="264"/>
        <v>21.040372670807454</v>
      </c>
      <c r="OZ26" s="29">
        <v>175</v>
      </c>
      <c r="PA26" s="28">
        <f t="shared" si="265"/>
        <v>21.57829839704069</v>
      </c>
      <c r="PB26" s="37">
        <v>0</v>
      </c>
      <c r="PC26" s="38">
        <f t="shared" si="266"/>
        <v>446</v>
      </c>
      <c r="PD26" s="39">
        <f t="shared" si="267"/>
        <v>21.248213434969031</v>
      </c>
      <c r="PE26" s="42"/>
      <c r="PF26" s="28"/>
      <c r="PG26" s="43"/>
      <c r="PH26" s="28"/>
      <c r="PI26" s="37"/>
      <c r="PJ26" s="29">
        <v>387</v>
      </c>
      <c r="PK26" s="39">
        <f t="shared" si="268"/>
        <v>20.739549839228296</v>
      </c>
      <c r="PL26" s="42"/>
      <c r="PM26" s="28"/>
      <c r="PN26" s="43"/>
      <c r="PO26" s="28"/>
      <c r="PP26" s="37"/>
      <c r="PQ26" s="29">
        <v>372</v>
      </c>
      <c r="PR26" s="39">
        <f t="shared" si="269"/>
        <v>21.076487252124647</v>
      </c>
      <c r="PS26" s="42"/>
      <c r="PT26" s="28"/>
      <c r="PU26" s="43"/>
      <c r="PV26" s="28"/>
      <c r="PW26" s="37"/>
      <c r="PX26" s="29">
        <v>349</v>
      </c>
      <c r="PY26" s="39">
        <f t="shared" si="270"/>
        <v>21.138703815869171</v>
      </c>
      <c r="PZ26" s="42"/>
      <c r="QA26" s="28"/>
      <c r="QB26" s="43"/>
      <c r="QC26" s="28"/>
      <c r="QD26" s="37"/>
      <c r="QE26" s="29">
        <v>286</v>
      </c>
      <c r="QF26" s="39">
        <f t="shared" si="271"/>
        <v>21.359223300970871</v>
      </c>
      <c r="QG26" s="42"/>
      <c r="QH26" s="28"/>
      <c r="QI26" s="43"/>
      <c r="QJ26" s="28"/>
      <c r="QK26" s="37"/>
      <c r="QL26" s="29">
        <v>250</v>
      </c>
      <c r="QM26" s="39">
        <f t="shared" si="272"/>
        <v>21.312872975277067</v>
      </c>
      <c r="QN26" s="42"/>
      <c r="QO26" s="28"/>
      <c r="QP26" s="43"/>
      <c r="QQ26" s="28"/>
      <c r="QR26" s="37"/>
      <c r="QS26" s="29">
        <v>225</v>
      </c>
      <c r="QT26" s="39">
        <f t="shared" si="273"/>
        <v>21.655437921077962</v>
      </c>
      <c r="QU26" s="42"/>
      <c r="QV26" s="28"/>
      <c r="QW26" s="43"/>
      <c r="QX26" s="28"/>
      <c r="QY26" s="37"/>
      <c r="QZ26" s="29">
        <v>203</v>
      </c>
      <c r="RA26" s="39">
        <f t="shared" si="274"/>
        <v>23.49537037037037</v>
      </c>
      <c r="RB26" s="42"/>
      <c r="RC26" s="28"/>
      <c r="RD26" s="43"/>
      <c r="RE26" s="28"/>
      <c r="RF26" s="37"/>
      <c r="RG26" s="29">
        <v>188</v>
      </c>
      <c r="RH26" s="39">
        <f t="shared" si="275"/>
        <v>24.383916990920881</v>
      </c>
      <c r="RI26" s="42"/>
      <c r="RJ26" s="28"/>
      <c r="RK26" s="43"/>
      <c r="RL26" s="28"/>
      <c r="RM26" s="37"/>
      <c r="RN26" s="29">
        <v>161</v>
      </c>
      <c r="RO26" s="39">
        <f t="shared" si="276"/>
        <v>25.195618153364631</v>
      </c>
      <c r="RP26" s="42"/>
      <c r="RQ26" s="28"/>
      <c r="RR26" s="43"/>
      <c r="RS26" s="28"/>
      <c r="RT26" s="37"/>
      <c r="RU26" s="29">
        <v>107</v>
      </c>
      <c r="RV26" s="39">
        <f t="shared" si="277"/>
        <v>24.711316397228639</v>
      </c>
      <c r="RW26" s="42"/>
      <c r="RX26" s="28"/>
      <c r="RY26" s="43"/>
      <c r="RZ26" s="28"/>
      <c r="SA26" s="37"/>
      <c r="SB26" s="29">
        <v>80</v>
      </c>
      <c r="SC26" s="39">
        <f t="shared" si="278"/>
        <v>22.535211267605636</v>
      </c>
      <c r="SD26" s="42"/>
      <c r="SE26" s="28"/>
      <c r="SF26" s="43"/>
      <c r="SG26" s="28"/>
      <c r="SH26" s="37"/>
      <c r="SI26" s="29">
        <v>58</v>
      </c>
      <c r="SJ26" s="39">
        <f t="shared" si="279"/>
        <v>21.09090909090909</v>
      </c>
      <c r="SK26" s="42"/>
      <c r="SL26" s="28"/>
      <c r="SM26" s="43"/>
      <c r="SN26" s="28"/>
      <c r="SO26" s="37"/>
      <c r="SP26" s="29">
        <v>49</v>
      </c>
      <c r="SQ26" s="39">
        <f t="shared" si="280"/>
        <v>23.113207547169811</v>
      </c>
    </row>
    <row r="27" spans="1:511" x14ac:dyDescent="0.3">
      <c r="A27" s="26" t="s">
        <v>76</v>
      </c>
      <c r="B27" s="27">
        <v>29673</v>
      </c>
      <c r="C27" s="28">
        <f t="shared" si="0"/>
        <v>0.34579539233146017</v>
      </c>
      <c r="D27" s="29">
        <v>71290</v>
      </c>
      <c r="E27" s="28">
        <f t="shared" si="1"/>
        <v>0.819323860712875</v>
      </c>
      <c r="F27" s="29">
        <f t="shared" si="2"/>
        <v>100963</v>
      </c>
      <c r="G27" s="30">
        <f t="shared" si="3"/>
        <v>0.5842034935094641</v>
      </c>
      <c r="H27" s="31">
        <v>315</v>
      </c>
      <c r="I27" s="32">
        <f t="shared" si="4"/>
        <v>9.5252494708194728</v>
      </c>
      <c r="J27" s="31">
        <v>493</v>
      </c>
      <c r="K27" s="32">
        <f t="shared" si="5"/>
        <v>18.374953410361535</v>
      </c>
      <c r="L27" s="33">
        <f t="shared" si="6"/>
        <v>0</v>
      </c>
      <c r="M27" s="34">
        <f t="shared" si="7"/>
        <v>808</v>
      </c>
      <c r="N27" s="35">
        <f t="shared" si="8"/>
        <v>13.48914858096828</v>
      </c>
      <c r="O27" s="31">
        <v>314</v>
      </c>
      <c r="P27" s="32">
        <f t="shared" si="9"/>
        <v>9.5238095238095237</v>
      </c>
      <c r="Q27" s="31">
        <v>492</v>
      </c>
      <c r="R27" s="32">
        <f t="shared" si="10"/>
        <v>18.35820895522388</v>
      </c>
      <c r="S27" s="33">
        <f t="shared" si="11"/>
        <v>0</v>
      </c>
      <c r="T27" s="34">
        <f t="shared" si="12"/>
        <v>806</v>
      </c>
      <c r="U27" s="35">
        <f t="shared" si="13"/>
        <v>13.485025932742179</v>
      </c>
      <c r="V27" s="31">
        <v>312</v>
      </c>
      <c r="W27" s="32">
        <f t="shared" si="14"/>
        <v>9.4804010938924339</v>
      </c>
      <c r="X27" s="31">
        <v>491</v>
      </c>
      <c r="Y27" s="32">
        <f t="shared" si="15"/>
        <v>18.348281016442453</v>
      </c>
      <c r="Z27" s="33">
        <f t="shared" si="16"/>
        <v>0</v>
      </c>
      <c r="AA27" s="34">
        <f t="shared" si="17"/>
        <v>803</v>
      </c>
      <c r="AB27" s="35">
        <f t="shared" si="18"/>
        <v>13.4573487514664</v>
      </c>
      <c r="AC27" s="31">
        <v>311</v>
      </c>
      <c r="AD27" s="32">
        <f t="shared" si="19"/>
        <v>9.455761629674674</v>
      </c>
      <c r="AE27" s="31">
        <v>491</v>
      </c>
      <c r="AF27" s="32">
        <f t="shared" si="20"/>
        <v>18.368873924429479</v>
      </c>
      <c r="AG27" s="33">
        <f t="shared" si="21"/>
        <v>0</v>
      </c>
      <c r="AH27" s="34">
        <f t="shared" si="22"/>
        <v>802</v>
      </c>
      <c r="AI27" s="35">
        <f t="shared" si="23"/>
        <v>13.451861791345184</v>
      </c>
      <c r="AJ27" s="31">
        <v>310</v>
      </c>
      <c r="AK27" s="32">
        <f t="shared" si="24"/>
        <v>9.4397076735688188</v>
      </c>
      <c r="AL27" s="31">
        <v>491</v>
      </c>
      <c r="AM27" s="32">
        <f t="shared" si="25"/>
        <v>18.375748502994014</v>
      </c>
      <c r="AN27" s="33">
        <f t="shared" si="26"/>
        <v>0</v>
      </c>
      <c r="AO27" s="34">
        <f t="shared" si="27"/>
        <v>801</v>
      </c>
      <c r="AP27" s="35">
        <f t="shared" si="28"/>
        <v>13.44862323707186</v>
      </c>
      <c r="AQ27" s="31">
        <v>310</v>
      </c>
      <c r="AR27" s="32">
        <f t="shared" si="29"/>
        <v>9.4512195121951219</v>
      </c>
      <c r="AS27" s="31">
        <v>491</v>
      </c>
      <c r="AT27" s="32">
        <f t="shared" si="30"/>
        <v>18.382628229127668</v>
      </c>
      <c r="AU27" s="33">
        <f t="shared" si="31"/>
        <v>0</v>
      </c>
      <c r="AV27" s="34">
        <f t="shared" si="32"/>
        <v>801</v>
      </c>
      <c r="AW27" s="35">
        <f t="shared" si="33"/>
        <v>13.459922702066878</v>
      </c>
      <c r="AX27" s="31">
        <v>308</v>
      </c>
      <c r="AY27" s="32">
        <f t="shared" si="34"/>
        <v>9.4103269172013455</v>
      </c>
      <c r="AZ27" s="31">
        <v>490</v>
      </c>
      <c r="BA27" s="32">
        <f t="shared" si="35"/>
        <v>18.434913468773516</v>
      </c>
      <c r="BB27" s="33">
        <f t="shared" si="36"/>
        <v>0</v>
      </c>
      <c r="BC27" s="34">
        <f t="shared" si="37"/>
        <v>798</v>
      </c>
      <c r="BD27" s="35">
        <f t="shared" si="38"/>
        <v>13.454729387961558</v>
      </c>
      <c r="BE27" s="31">
        <v>306</v>
      </c>
      <c r="BF27" s="32">
        <f t="shared" si="39"/>
        <v>9.3893832463945994</v>
      </c>
      <c r="BG27" s="31">
        <v>485</v>
      </c>
      <c r="BH27" s="32">
        <f t="shared" si="40"/>
        <v>18.34341906202723</v>
      </c>
      <c r="BI27" s="33">
        <f t="shared" si="41"/>
        <v>0</v>
      </c>
      <c r="BJ27" s="34">
        <f t="shared" si="42"/>
        <v>791</v>
      </c>
      <c r="BK27" s="35">
        <f t="shared" si="43"/>
        <v>13.399966118922583</v>
      </c>
      <c r="BL27" s="31">
        <v>306</v>
      </c>
      <c r="BM27" s="32">
        <f t="shared" si="44"/>
        <v>9.426987060998151</v>
      </c>
      <c r="BN27" s="31">
        <v>482</v>
      </c>
      <c r="BO27" s="32">
        <f t="shared" si="45"/>
        <v>18.361904761904764</v>
      </c>
      <c r="BP27" s="33">
        <f t="shared" si="46"/>
        <v>0</v>
      </c>
      <c r="BQ27" s="34">
        <f t="shared" si="47"/>
        <v>788</v>
      </c>
      <c r="BR27" s="35">
        <f t="shared" si="48"/>
        <v>13.421904275251235</v>
      </c>
      <c r="BS27" s="31">
        <v>306</v>
      </c>
      <c r="BT27" s="32">
        <f t="shared" si="49"/>
        <v>9.4444444444444446</v>
      </c>
      <c r="BU27" s="31">
        <v>480</v>
      </c>
      <c r="BV27" s="32">
        <f t="shared" si="50"/>
        <v>18.348623853211009</v>
      </c>
      <c r="BW27" s="33">
        <f t="shared" si="51"/>
        <v>0</v>
      </c>
      <c r="BX27" s="34">
        <f t="shared" si="52"/>
        <v>786</v>
      </c>
      <c r="BY27" s="35">
        <f t="shared" si="53"/>
        <v>13.422131147540984</v>
      </c>
      <c r="BZ27" s="31">
        <v>305</v>
      </c>
      <c r="CA27" s="32">
        <f t="shared" si="54"/>
        <v>9.454432734035958</v>
      </c>
      <c r="CB27" s="31">
        <v>477</v>
      </c>
      <c r="CC27" s="32">
        <f t="shared" si="55"/>
        <v>18.317972350230416</v>
      </c>
      <c r="CD27" s="33">
        <f t="shared" si="56"/>
        <v>0</v>
      </c>
      <c r="CE27" s="34">
        <f t="shared" si="57"/>
        <v>782</v>
      </c>
      <c r="CF27" s="35">
        <f t="shared" si="58"/>
        <v>13.413379073756431</v>
      </c>
      <c r="CG27" s="31">
        <v>305</v>
      </c>
      <c r="CH27" s="32">
        <f t="shared" si="59"/>
        <v>9.4691089723688293</v>
      </c>
      <c r="CI27" s="31">
        <v>475</v>
      </c>
      <c r="CJ27" s="32">
        <f t="shared" si="60"/>
        <v>18.262206843521721</v>
      </c>
      <c r="CK27" s="33">
        <f t="shared" si="61"/>
        <v>0</v>
      </c>
      <c r="CL27" s="34">
        <f t="shared" si="62"/>
        <v>780</v>
      </c>
      <c r="CM27" s="35">
        <f t="shared" si="63"/>
        <v>13.397457918241154</v>
      </c>
      <c r="CN27" s="31">
        <v>305</v>
      </c>
      <c r="CO27" s="32">
        <f t="shared" si="64"/>
        <v>9.4808828100714955</v>
      </c>
      <c r="CP27" s="31">
        <v>473</v>
      </c>
      <c r="CQ27" s="32">
        <f t="shared" si="65"/>
        <v>18.234387047031611</v>
      </c>
      <c r="CR27" s="33">
        <f t="shared" si="66"/>
        <v>0</v>
      </c>
      <c r="CS27" s="34">
        <f t="shared" si="67"/>
        <v>778</v>
      </c>
      <c r="CT27" s="35">
        <f t="shared" si="68"/>
        <v>13.388401307864395</v>
      </c>
      <c r="CU27" s="31">
        <v>304</v>
      </c>
      <c r="CV27" s="32">
        <f t="shared" si="69"/>
        <v>9.4911020917889477</v>
      </c>
      <c r="CW27" s="31">
        <v>471</v>
      </c>
      <c r="CX27" s="32">
        <f t="shared" si="70"/>
        <v>18.220502901353967</v>
      </c>
      <c r="CY27" s="33">
        <f t="shared" si="71"/>
        <v>0</v>
      </c>
      <c r="CZ27" s="34">
        <f t="shared" si="72"/>
        <v>775</v>
      </c>
      <c r="DA27" s="35">
        <f t="shared" si="73"/>
        <v>13.389771941948862</v>
      </c>
      <c r="DB27" s="31">
        <v>303</v>
      </c>
      <c r="DC27" s="32">
        <f t="shared" si="74"/>
        <v>9.4835680751173719</v>
      </c>
      <c r="DD27" s="31">
        <v>469</v>
      </c>
      <c r="DE27" s="32">
        <f t="shared" si="75"/>
        <v>18.178294573643409</v>
      </c>
      <c r="DF27" s="33">
        <f t="shared" si="76"/>
        <v>0</v>
      </c>
      <c r="DG27" s="34">
        <f t="shared" si="77"/>
        <v>772</v>
      </c>
      <c r="DH27" s="35">
        <f t="shared" si="78"/>
        <v>13.367965367965368</v>
      </c>
      <c r="DI27" s="31">
        <v>302</v>
      </c>
      <c r="DJ27" s="32">
        <f t="shared" si="79"/>
        <v>9.4938698522477196</v>
      </c>
      <c r="DK27" s="31">
        <v>464</v>
      </c>
      <c r="DL27" s="32">
        <f t="shared" si="80"/>
        <v>18.075574600701209</v>
      </c>
      <c r="DM27" s="33">
        <f t="shared" si="81"/>
        <v>0</v>
      </c>
      <c r="DN27" s="34">
        <f t="shared" si="82"/>
        <v>766</v>
      </c>
      <c r="DO27" s="35">
        <f t="shared" si="83"/>
        <v>13.326374391092555</v>
      </c>
      <c r="DP27" s="31">
        <v>298</v>
      </c>
      <c r="DQ27" s="32">
        <f t="shared" si="84"/>
        <v>9.4095358383328076</v>
      </c>
      <c r="DR27" s="31">
        <v>460</v>
      </c>
      <c r="DS27" s="32">
        <f t="shared" si="85"/>
        <v>18.053375196232338</v>
      </c>
      <c r="DT27" s="33">
        <f t="shared" si="86"/>
        <v>0</v>
      </c>
      <c r="DU27" s="34">
        <f t="shared" si="87"/>
        <v>758</v>
      </c>
      <c r="DV27" s="35">
        <f t="shared" si="88"/>
        <v>13.263342082239721</v>
      </c>
      <c r="DW27" s="31">
        <v>297</v>
      </c>
      <c r="DX27" s="32">
        <f t="shared" si="89"/>
        <v>9.3987341772151893</v>
      </c>
      <c r="DY27" s="31">
        <v>459</v>
      </c>
      <c r="DZ27" s="32">
        <f t="shared" si="90"/>
        <v>18.113654301499604</v>
      </c>
      <c r="EA27" s="33">
        <f t="shared" si="91"/>
        <v>0</v>
      </c>
      <c r="EB27" s="34">
        <f t="shared" si="92"/>
        <v>756</v>
      </c>
      <c r="EC27" s="35">
        <f t="shared" si="93"/>
        <v>13.27713382507903</v>
      </c>
      <c r="ED27" s="31">
        <v>296</v>
      </c>
      <c r="EE27" s="32">
        <f t="shared" si="94"/>
        <v>9.3849080532656952</v>
      </c>
      <c r="EF27" s="31">
        <v>459</v>
      </c>
      <c r="EG27" s="32">
        <f t="shared" si="95"/>
        <v>18.171021377672208</v>
      </c>
      <c r="EH27" s="33">
        <f t="shared" si="96"/>
        <v>0</v>
      </c>
      <c r="EI27" s="34">
        <f t="shared" si="97"/>
        <v>755</v>
      </c>
      <c r="EJ27" s="35">
        <f t="shared" si="98"/>
        <v>13.29225352112676</v>
      </c>
      <c r="EK27" s="31">
        <v>295</v>
      </c>
      <c r="EL27" s="32">
        <f t="shared" si="99"/>
        <v>9.3710292249047011</v>
      </c>
      <c r="EM27" s="31">
        <v>459</v>
      </c>
      <c r="EN27" s="32">
        <f t="shared" si="100"/>
        <v>18.199841395717684</v>
      </c>
      <c r="EO27" s="33">
        <f t="shared" si="101"/>
        <v>0</v>
      </c>
      <c r="EP27" s="34">
        <f t="shared" si="102"/>
        <v>754</v>
      </c>
      <c r="EQ27" s="35">
        <f t="shared" si="103"/>
        <v>13.29805996472663</v>
      </c>
      <c r="ER27" s="31">
        <v>293</v>
      </c>
      <c r="ES27" s="32">
        <f t="shared" si="104"/>
        <v>9.3550446998722858</v>
      </c>
      <c r="ET27" s="31">
        <v>456</v>
      </c>
      <c r="EU27" s="32">
        <f t="shared" si="105"/>
        <v>18.16009557945042</v>
      </c>
      <c r="EV27" s="33">
        <f t="shared" si="106"/>
        <v>0</v>
      </c>
      <c r="EW27" s="34">
        <f t="shared" si="107"/>
        <v>749</v>
      </c>
      <c r="EX27" s="35">
        <f t="shared" si="108"/>
        <v>13.273081694134326</v>
      </c>
      <c r="EY27" s="31">
        <v>290</v>
      </c>
      <c r="EZ27" s="32">
        <f t="shared" si="109"/>
        <v>9.32475884244373</v>
      </c>
      <c r="FA27" s="31">
        <v>450</v>
      </c>
      <c r="FB27" s="32">
        <f t="shared" si="110"/>
        <v>18.14516129032258</v>
      </c>
      <c r="FC27" s="33">
        <f t="shared" si="111"/>
        <v>0</v>
      </c>
      <c r="FD27" s="34">
        <f t="shared" si="112"/>
        <v>740</v>
      </c>
      <c r="FE27" s="35">
        <f t="shared" si="113"/>
        <v>13.237924865831843</v>
      </c>
      <c r="FF27" s="36">
        <v>289</v>
      </c>
      <c r="FG27" s="32">
        <f t="shared" si="114"/>
        <v>9.3406593406593412</v>
      </c>
      <c r="FH27" s="36">
        <v>448</v>
      </c>
      <c r="FI27" s="32">
        <f t="shared" si="115"/>
        <v>18.152350081037277</v>
      </c>
      <c r="FJ27" s="33">
        <f t="shared" si="116"/>
        <v>0</v>
      </c>
      <c r="FK27" s="34">
        <f t="shared" si="117"/>
        <v>737</v>
      </c>
      <c r="FL27" s="35">
        <f t="shared" si="118"/>
        <v>13.250629270046746</v>
      </c>
      <c r="FM27" s="36">
        <v>282</v>
      </c>
      <c r="FN27" s="32">
        <f t="shared" si="119"/>
        <v>9.1856677524429973</v>
      </c>
      <c r="FO27" s="36">
        <v>442</v>
      </c>
      <c r="FP27" s="32">
        <f t="shared" si="120"/>
        <v>18.114754098360656</v>
      </c>
      <c r="FQ27" s="33">
        <f t="shared" si="121"/>
        <v>0</v>
      </c>
      <c r="FR27" s="34">
        <f t="shared" si="122"/>
        <v>724</v>
      </c>
      <c r="FS27" s="35">
        <f t="shared" si="123"/>
        <v>13.139745916515427</v>
      </c>
      <c r="FT27" s="36">
        <v>277</v>
      </c>
      <c r="FU27" s="32">
        <f t="shared" si="124"/>
        <v>9.099868593955323</v>
      </c>
      <c r="FV27" s="36">
        <v>432</v>
      </c>
      <c r="FW27" s="32">
        <f t="shared" si="125"/>
        <v>17.910447761194028</v>
      </c>
      <c r="FX27" s="33">
        <f t="shared" si="126"/>
        <v>0</v>
      </c>
      <c r="FY27" s="34">
        <f t="shared" si="127"/>
        <v>709</v>
      </c>
      <c r="FZ27" s="35">
        <f t="shared" si="128"/>
        <v>12.994868035190615</v>
      </c>
      <c r="GA27" s="36">
        <v>277</v>
      </c>
      <c r="GB27" s="32">
        <f t="shared" si="129"/>
        <v>9.1118421052631593</v>
      </c>
      <c r="GC27" s="36">
        <v>430</v>
      </c>
      <c r="GD27" s="32">
        <f t="shared" si="130"/>
        <v>17.916666666666668</v>
      </c>
      <c r="GE27" s="33">
        <f t="shared" si="131"/>
        <v>0</v>
      </c>
      <c r="GF27" s="34">
        <f t="shared" si="132"/>
        <v>707</v>
      </c>
      <c r="GG27" s="35">
        <f t="shared" si="133"/>
        <v>12.996323529411766</v>
      </c>
      <c r="GH27" s="36">
        <v>277</v>
      </c>
      <c r="GI27" s="32">
        <f t="shared" si="134"/>
        <v>9.135883905013193</v>
      </c>
      <c r="GJ27" s="36">
        <v>428</v>
      </c>
      <c r="GK27" s="32">
        <f t="shared" si="135"/>
        <v>17.90794979079498</v>
      </c>
      <c r="GL27" s="33">
        <f t="shared" si="136"/>
        <v>0</v>
      </c>
      <c r="GM27" s="34">
        <f>GH27+GJ27</f>
        <v>705</v>
      </c>
      <c r="GN27" s="35">
        <f t="shared" si="138"/>
        <v>13.002582073035779</v>
      </c>
      <c r="GO27" s="36">
        <v>275</v>
      </c>
      <c r="GP27" s="32">
        <f t="shared" si="139"/>
        <v>9.1697232410803604</v>
      </c>
      <c r="GQ27" s="36">
        <v>417</v>
      </c>
      <c r="GR27" s="32">
        <f t="shared" si="140"/>
        <v>17.70700636942675</v>
      </c>
      <c r="GS27" s="33">
        <f t="shared" si="141"/>
        <v>0</v>
      </c>
      <c r="GT27" s="34">
        <f>GO27+GQ27</f>
        <v>692</v>
      </c>
      <c r="GU27" s="35">
        <f t="shared" si="143"/>
        <v>12.915266890630834</v>
      </c>
      <c r="GV27" s="36">
        <v>274</v>
      </c>
      <c r="GW27" s="32">
        <f t="shared" si="144"/>
        <v>9.2193808882907131</v>
      </c>
      <c r="GX27" s="36">
        <v>412</v>
      </c>
      <c r="GY27" s="32">
        <f t="shared" si="145"/>
        <v>17.796976241900648</v>
      </c>
      <c r="GZ27" s="33">
        <v>0</v>
      </c>
      <c r="HA27" s="34">
        <f t="shared" si="146"/>
        <v>686</v>
      </c>
      <c r="HB27" s="35">
        <f t="shared" si="147"/>
        <v>12.975222243238132</v>
      </c>
      <c r="HC27" s="36">
        <v>266</v>
      </c>
      <c r="HD27" s="32">
        <f t="shared" si="148"/>
        <v>9.0815978149539092</v>
      </c>
      <c r="HE27" s="36">
        <v>393</v>
      </c>
      <c r="HF27" s="32">
        <f t="shared" si="149"/>
        <v>17.282321899736147</v>
      </c>
      <c r="HG27" s="33">
        <v>0</v>
      </c>
      <c r="HH27" s="34">
        <f t="shared" si="150"/>
        <v>659</v>
      </c>
      <c r="HI27" s="35">
        <f t="shared" si="151"/>
        <v>12.66576974822218</v>
      </c>
      <c r="HJ27" s="36">
        <v>265</v>
      </c>
      <c r="HK27" s="32">
        <f t="shared" si="152"/>
        <v>9.1034008931638617</v>
      </c>
      <c r="HL27" s="36">
        <v>389</v>
      </c>
      <c r="HM27" s="32">
        <f t="shared" si="153"/>
        <v>17.24290780141844</v>
      </c>
      <c r="HN27" s="33">
        <v>0</v>
      </c>
      <c r="HO27" s="34">
        <f t="shared" si="154"/>
        <v>654</v>
      </c>
      <c r="HP27" s="35">
        <f t="shared" si="155"/>
        <v>12.657247919489064</v>
      </c>
      <c r="HQ27" s="36">
        <v>257</v>
      </c>
      <c r="HR27" s="32">
        <f t="shared" si="156"/>
        <v>8.9547038327526121</v>
      </c>
      <c r="HS27" s="36">
        <v>377</v>
      </c>
      <c r="HT27" s="32">
        <f t="shared" si="157"/>
        <v>17.051108095884217</v>
      </c>
      <c r="HU27" s="33">
        <v>0</v>
      </c>
      <c r="HV27" s="34">
        <f t="shared" si="158"/>
        <v>634</v>
      </c>
      <c r="HW27" s="35">
        <f t="shared" si="159"/>
        <v>12.477858689234402</v>
      </c>
      <c r="HX27" s="36">
        <v>256</v>
      </c>
      <c r="HY27" s="32">
        <f t="shared" si="160"/>
        <v>8.9573128061581517</v>
      </c>
      <c r="HZ27" s="36">
        <v>373</v>
      </c>
      <c r="IA27" s="32">
        <f t="shared" si="161"/>
        <v>16.977696859353664</v>
      </c>
      <c r="IB27" s="33">
        <v>0</v>
      </c>
      <c r="IC27" s="34">
        <f t="shared" si="162"/>
        <v>629</v>
      </c>
      <c r="ID27" s="35">
        <f t="shared" si="163"/>
        <v>12.443125618199801</v>
      </c>
      <c r="IE27" s="36">
        <v>254</v>
      </c>
      <c r="IF27" s="32">
        <f t="shared" si="164"/>
        <v>8.9911504424778759</v>
      </c>
      <c r="IG27" s="36">
        <v>369</v>
      </c>
      <c r="IH27" s="32">
        <f t="shared" si="165"/>
        <v>17.075428042572881</v>
      </c>
      <c r="II27" s="33">
        <v>0</v>
      </c>
      <c r="IJ27" s="34">
        <f t="shared" si="166"/>
        <v>623</v>
      </c>
      <c r="IK27" s="35">
        <f t="shared" si="167"/>
        <v>12.494985960689933</v>
      </c>
      <c r="IL27" s="36">
        <v>249</v>
      </c>
      <c r="IM27" s="32">
        <f t="shared" si="168"/>
        <v>8.9600575746671467</v>
      </c>
      <c r="IN27" s="36">
        <v>359</v>
      </c>
      <c r="IO27" s="32">
        <f t="shared" si="169"/>
        <v>16.990061523899669</v>
      </c>
      <c r="IP27" s="33">
        <v>0</v>
      </c>
      <c r="IQ27" s="34">
        <f t="shared" si="170"/>
        <v>608</v>
      </c>
      <c r="IR27" s="35">
        <f t="shared" si="171"/>
        <v>12.428454619787408</v>
      </c>
      <c r="IS27" s="36">
        <v>245</v>
      </c>
      <c r="IT27" s="32">
        <f t="shared" si="172"/>
        <v>8.9974293059125969</v>
      </c>
      <c r="IU27" s="36">
        <v>350</v>
      </c>
      <c r="IV27" s="32">
        <f t="shared" si="173"/>
        <v>16.900048285852247</v>
      </c>
      <c r="IW27" s="33">
        <v>0</v>
      </c>
      <c r="IX27" s="34">
        <f t="shared" si="174"/>
        <v>595</v>
      </c>
      <c r="IY27" s="35">
        <f t="shared" si="175"/>
        <v>12.411347517730496</v>
      </c>
      <c r="IZ27" s="36">
        <v>242</v>
      </c>
      <c r="JA27" s="32">
        <f t="shared" si="176"/>
        <v>8.996282527881041</v>
      </c>
      <c r="JB27" s="36">
        <v>342</v>
      </c>
      <c r="JC27" s="32">
        <f t="shared" si="177"/>
        <v>16.930693069306933</v>
      </c>
      <c r="JD27" s="33">
        <v>0</v>
      </c>
      <c r="JE27" s="34">
        <f t="shared" si="178"/>
        <v>584</v>
      </c>
      <c r="JF27" s="35">
        <f t="shared" si="179"/>
        <v>12.399150743099788</v>
      </c>
      <c r="JG27" s="36">
        <v>234</v>
      </c>
      <c r="JH27" s="32">
        <f t="shared" si="180"/>
        <v>8.9312977099236637</v>
      </c>
      <c r="JI27" s="36">
        <v>329</v>
      </c>
      <c r="JJ27" s="32">
        <f t="shared" si="181"/>
        <v>16.915167095115681</v>
      </c>
      <c r="JK27" s="33">
        <v>0</v>
      </c>
      <c r="JL27" s="34">
        <f t="shared" si="182"/>
        <v>563</v>
      </c>
      <c r="JM27" s="35">
        <f t="shared" si="183"/>
        <v>12.332968236582694</v>
      </c>
      <c r="JN27" s="36">
        <v>232</v>
      </c>
      <c r="JO27" s="32">
        <f t="shared" si="184"/>
        <v>8.9368258859784273</v>
      </c>
      <c r="JP27" s="36">
        <v>328</v>
      </c>
      <c r="JQ27" s="32">
        <f t="shared" si="185"/>
        <v>17.074440395627278</v>
      </c>
      <c r="JR27" s="33">
        <v>0</v>
      </c>
      <c r="JS27" s="34">
        <f t="shared" si="186"/>
        <v>560</v>
      </c>
      <c r="JT27" s="35">
        <f t="shared" si="187"/>
        <v>12.397609032543725</v>
      </c>
      <c r="JU27" s="36">
        <v>228</v>
      </c>
      <c r="JV27" s="32">
        <f t="shared" si="188"/>
        <v>8.8578088578088572</v>
      </c>
      <c r="JW27" s="36">
        <v>325</v>
      </c>
      <c r="JX27" s="32">
        <f t="shared" si="189"/>
        <v>17.105263157894736</v>
      </c>
      <c r="JY27" s="33">
        <v>0</v>
      </c>
      <c r="JZ27" s="34">
        <f t="shared" si="190"/>
        <v>553</v>
      </c>
      <c r="KA27" s="35">
        <f t="shared" si="191"/>
        <v>12.360303978542692</v>
      </c>
      <c r="KB27" s="36">
        <v>226</v>
      </c>
      <c r="KC27" s="32">
        <f t="shared" si="192"/>
        <v>8.8766692851531808</v>
      </c>
      <c r="KD27" s="36">
        <v>318</v>
      </c>
      <c r="KE27" s="32">
        <f t="shared" si="193"/>
        <v>17.078410311493016</v>
      </c>
      <c r="KF27" s="33">
        <v>0</v>
      </c>
      <c r="KG27" s="34">
        <f t="shared" si="194"/>
        <v>544</v>
      </c>
      <c r="KH27" s="35">
        <f t="shared" si="195"/>
        <v>12.341197822141561</v>
      </c>
      <c r="KI27" s="36">
        <v>219</v>
      </c>
      <c r="KJ27" s="32">
        <f t="shared" si="196"/>
        <v>8.8235294117647065</v>
      </c>
      <c r="KK27" s="36">
        <v>305</v>
      </c>
      <c r="KL27" s="32">
        <f t="shared" si="197"/>
        <v>16.888150609080839</v>
      </c>
      <c r="KM27" s="33">
        <v>0</v>
      </c>
      <c r="KN27" s="34">
        <f t="shared" si="198"/>
        <v>524</v>
      </c>
      <c r="KO27" s="35">
        <f t="shared" si="199"/>
        <v>12.220149253731345</v>
      </c>
      <c r="KP27" s="36">
        <v>207</v>
      </c>
      <c r="KQ27" s="32">
        <f t="shared" si="200"/>
        <v>8.5678807947019866</v>
      </c>
      <c r="KR27" s="36">
        <v>301</v>
      </c>
      <c r="KS27" s="28">
        <f t="shared" si="201"/>
        <v>17.102272727272727</v>
      </c>
      <c r="KT27" s="37">
        <v>0</v>
      </c>
      <c r="KU27" s="38">
        <f t="shared" si="202"/>
        <v>508</v>
      </c>
      <c r="KV27" s="39">
        <f t="shared" si="203"/>
        <v>12.164750957854405</v>
      </c>
      <c r="KW27" s="40">
        <v>199</v>
      </c>
      <c r="KX27" s="28">
        <f t="shared" si="204"/>
        <v>8.4214980956411356</v>
      </c>
      <c r="KY27" s="40">
        <v>286</v>
      </c>
      <c r="KZ27" s="28">
        <f t="shared" si="205"/>
        <v>16.923076923076923</v>
      </c>
      <c r="LA27" s="37">
        <v>0</v>
      </c>
      <c r="LB27" s="38">
        <f t="shared" si="206"/>
        <v>485</v>
      </c>
      <c r="LC27" s="39">
        <f t="shared" si="207"/>
        <v>11.966444608931656</v>
      </c>
      <c r="LD27" s="40">
        <v>189</v>
      </c>
      <c r="LE27" s="28">
        <f t="shared" si="208"/>
        <v>8.2209656372335793</v>
      </c>
      <c r="LF27" s="40">
        <v>271</v>
      </c>
      <c r="LG27" s="28">
        <f t="shared" si="209"/>
        <v>16.769801980198022</v>
      </c>
      <c r="LH27" s="37">
        <v>0</v>
      </c>
      <c r="LI27" s="38">
        <f t="shared" si="210"/>
        <v>460</v>
      </c>
      <c r="LJ27" s="39">
        <f t="shared" si="211"/>
        <v>11.749680715197956</v>
      </c>
      <c r="LK27" s="40">
        <v>174</v>
      </c>
      <c r="LL27" s="28">
        <f t="shared" si="212"/>
        <v>7.8840054372451283</v>
      </c>
      <c r="LM27" s="40">
        <v>253</v>
      </c>
      <c r="LN27" s="28">
        <f t="shared" si="213"/>
        <v>16.396629941672067</v>
      </c>
      <c r="LO27" s="37">
        <v>0</v>
      </c>
      <c r="LP27" s="38">
        <f t="shared" si="214"/>
        <v>427</v>
      </c>
      <c r="LQ27" s="39">
        <f t="shared" si="215"/>
        <v>11.386666666666667</v>
      </c>
      <c r="LR27" s="41">
        <v>169</v>
      </c>
      <c r="LS27" s="28">
        <f t="shared" si="216"/>
        <v>7.7916090364223143</v>
      </c>
      <c r="LT27" s="40">
        <v>250</v>
      </c>
      <c r="LU27" s="28">
        <f t="shared" si="217"/>
        <v>16.512549537648614</v>
      </c>
      <c r="LV27" s="37">
        <v>0</v>
      </c>
      <c r="LW27" s="38">
        <f t="shared" si="218"/>
        <v>419</v>
      </c>
      <c r="LX27" s="39">
        <f t="shared" si="219"/>
        <v>11.376595166983437</v>
      </c>
      <c r="LY27" s="42">
        <v>163</v>
      </c>
      <c r="LZ27" s="28">
        <f t="shared" si="220"/>
        <v>7.6669802445907802</v>
      </c>
      <c r="MA27" s="43">
        <v>242</v>
      </c>
      <c r="MB27" s="28">
        <f t="shared" si="221"/>
        <v>16.417910447761194</v>
      </c>
      <c r="MC27" s="37">
        <v>0</v>
      </c>
      <c r="MD27" s="38">
        <f t="shared" si="222"/>
        <v>405</v>
      </c>
      <c r="ME27" s="39">
        <f t="shared" si="223"/>
        <v>11.25</v>
      </c>
      <c r="MF27" s="40">
        <v>155</v>
      </c>
      <c r="MG27" s="28">
        <f t="shared" si="224"/>
        <v>7.5462512171372929</v>
      </c>
      <c r="MH27" s="40">
        <v>233</v>
      </c>
      <c r="MI27" s="28">
        <f t="shared" si="225"/>
        <v>16.595441595441596</v>
      </c>
      <c r="MJ27" s="37">
        <v>0</v>
      </c>
      <c r="MK27" s="38">
        <f t="shared" si="226"/>
        <v>388</v>
      </c>
      <c r="ML27" s="39">
        <f t="shared" si="227"/>
        <v>11.220358588779641</v>
      </c>
      <c r="MM27" s="40">
        <v>146</v>
      </c>
      <c r="MN27" s="28">
        <f t="shared" si="228"/>
        <v>7.3811931243680489</v>
      </c>
      <c r="MO27" s="40">
        <v>220</v>
      </c>
      <c r="MP27" s="28">
        <f t="shared" si="229"/>
        <v>16.467065868263472</v>
      </c>
      <c r="MQ27" s="37">
        <v>0</v>
      </c>
      <c r="MR27" s="38">
        <f t="shared" si="230"/>
        <v>366</v>
      </c>
      <c r="MS27" s="39">
        <f t="shared" si="231"/>
        <v>11.044055522027762</v>
      </c>
      <c r="MT27" s="40">
        <v>140</v>
      </c>
      <c r="MU27" s="28">
        <f t="shared" si="232"/>
        <v>7.4034902168164995</v>
      </c>
      <c r="MV27" s="40">
        <v>195</v>
      </c>
      <c r="MW27" s="28">
        <f t="shared" si="233"/>
        <v>15.70048309178744</v>
      </c>
      <c r="MX27" s="37">
        <v>0</v>
      </c>
      <c r="MY27" s="38">
        <f t="shared" si="234"/>
        <v>335</v>
      </c>
      <c r="MZ27" s="39">
        <f t="shared" si="235"/>
        <v>10.692626875199489</v>
      </c>
      <c r="NA27" s="40">
        <v>130</v>
      </c>
      <c r="NB27" s="28">
        <f t="shared" si="236"/>
        <v>7.2992700729926998</v>
      </c>
      <c r="NC27" s="40">
        <v>182</v>
      </c>
      <c r="ND27" s="28">
        <f t="shared" si="237"/>
        <v>15.649183147033535</v>
      </c>
      <c r="NE27" s="37">
        <v>0</v>
      </c>
      <c r="NF27" s="38">
        <f t="shared" si="238"/>
        <v>312</v>
      </c>
      <c r="NG27" s="39">
        <f t="shared" si="239"/>
        <v>10.597826086956522</v>
      </c>
      <c r="NH27" s="40">
        <v>123</v>
      </c>
      <c r="NI27" s="28">
        <f t="shared" si="240"/>
        <v>7.2267920094007048</v>
      </c>
      <c r="NJ27" s="40">
        <v>176</v>
      </c>
      <c r="NK27" s="28">
        <f t="shared" si="241"/>
        <v>15.728328865058089</v>
      </c>
      <c r="NL27" s="37">
        <v>0</v>
      </c>
      <c r="NM27" s="38">
        <f t="shared" si="242"/>
        <v>299</v>
      </c>
      <c r="NN27" s="39">
        <f t="shared" si="243"/>
        <v>10.599078341013826</v>
      </c>
      <c r="NO27" s="40">
        <v>119</v>
      </c>
      <c r="NP27" s="28">
        <f t="shared" si="244"/>
        <v>7.2121212121212128</v>
      </c>
      <c r="NQ27" s="40">
        <v>171</v>
      </c>
      <c r="NR27" s="28">
        <f t="shared" si="245"/>
        <v>15.76036866359447</v>
      </c>
      <c r="NS27" s="37">
        <v>0</v>
      </c>
      <c r="NT27" s="38">
        <f t="shared" si="246"/>
        <v>290</v>
      </c>
      <c r="NU27" s="39">
        <f t="shared" si="247"/>
        <v>10.603290676416819</v>
      </c>
      <c r="NV27" s="40">
        <v>116</v>
      </c>
      <c r="NW27" s="28">
        <f t="shared" si="248"/>
        <v>7.2636192861615534</v>
      </c>
      <c r="NX27" s="40">
        <v>165</v>
      </c>
      <c r="NY27" s="28">
        <f t="shared" si="249"/>
        <v>15.804597701149426</v>
      </c>
      <c r="NZ27" s="37">
        <v>0</v>
      </c>
      <c r="OA27" s="38">
        <f t="shared" si="250"/>
        <v>281</v>
      </c>
      <c r="OB27" s="39">
        <f t="shared" si="251"/>
        <v>10.639909125331313</v>
      </c>
      <c r="OC27" s="40">
        <v>109</v>
      </c>
      <c r="OD27" s="28">
        <f t="shared" si="252"/>
        <v>7.1335078534031409</v>
      </c>
      <c r="OE27" s="40">
        <v>149</v>
      </c>
      <c r="OF27" s="28">
        <f t="shared" si="253"/>
        <v>15.188583078491336</v>
      </c>
      <c r="OG27" s="37">
        <v>0</v>
      </c>
      <c r="OH27" s="38">
        <f t="shared" si="254"/>
        <v>258</v>
      </c>
      <c r="OI27" s="39">
        <f t="shared" si="255"/>
        <v>10.282981267437226</v>
      </c>
      <c r="OJ27" s="27">
        <v>104</v>
      </c>
      <c r="OK27" s="28">
        <f t="shared" si="256"/>
        <v>7.0941336971350619</v>
      </c>
      <c r="OL27" s="29">
        <v>142</v>
      </c>
      <c r="OM27" s="28">
        <f t="shared" si="257"/>
        <v>15.301724137931034</v>
      </c>
      <c r="ON27" s="37">
        <v>0</v>
      </c>
      <c r="OO27" s="38">
        <f t="shared" si="258"/>
        <v>246</v>
      </c>
      <c r="OP27" s="39">
        <f t="shared" si="259"/>
        <v>10.275689223057643</v>
      </c>
      <c r="OQ27" s="27">
        <v>97</v>
      </c>
      <c r="OR27" s="28">
        <f t="shared" si="260"/>
        <v>7.0188133140376268</v>
      </c>
      <c r="OS27" s="29">
        <v>130</v>
      </c>
      <c r="OT27" s="28">
        <f t="shared" si="261"/>
        <v>15.046296296296296</v>
      </c>
      <c r="OU27" s="37">
        <v>0</v>
      </c>
      <c r="OV27" s="38">
        <f t="shared" si="262"/>
        <v>227</v>
      </c>
      <c r="OW27" s="28">
        <f t="shared" si="263"/>
        <v>10.10685663401603</v>
      </c>
      <c r="OX27" s="44">
        <v>83</v>
      </c>
      <c r="OY27" s="28">
        <f t="shared" si="264"/>
        <v>6.4440993788819876</v>
      </c>
      <c r="OZ27" s="29">
        <v>120</v>
      </c>
      <c r="PA27" s="28">
        <f t="shared" si="265"/>
        <v>14.796547472256474</v>
      </c>
      <c r="PB27" s="37">
        <v>0</v>
      </c>
      <c r="PC27" s="38">
        <f t="shared" si="266"/>
        <v>203</v>
      </c>
      <c r="PD27" s="39">
        <f t="shared" si="267"/>
        <v>9.6712720343020493</v>
      </c>
      <c r="PE27" s="42"/>
      <c r="PF27" s="28"/>
      <c r="PG27" s="43"/>
      <c r="PH27" s="28"/>
      <c r="PI27" s="37"/>
      <c r="PJ27" s="29">
        <v>175</v>
      </c>
      <c r="PK27" s="39">
        <f t="shared" si="268"/>
        <v>9.3783494105037519</v>
      </c>
      <c r="PL27" s="42"/>
      <c r="PM27" s="28"/>
      <c r="PN27" s="43"/>
      <c r="PO27" s="28"/>
      <c r="PP27" s="37"/>
      <c r="PQ27" s="29">
        <v>162</v>
      </c>
      <c r="PR27" s="39">
        <f t="shared" si="269"/>
        <v>9.1784702549575083</v>
      </c>
      <c r="PS27" s="42"/>
      <c r="PT27" s="28"/>
      <c r="PU27" s="43"/>
      <c r="PV27" s="28"/>
      <c r="PW27" s="37"/>
      <c r="PX27" s="29">
        <v>150</v>
      </c>
      <c r="PY27" s="39">
        <f t="shared" si="270"/>
        <v>9.0854027861901869</v>
      </c>
      <c r="PZ27" s="42"/>
      <c r="QA27" s="28"/>
      <c r="QB27" s="43"/>
      <c r="QC27" s="28"/>
      <c r="QD27" s="37"/>
      <c r="QE27" s="29">
        <v>115</v>
      </c>
      <c r="QF27" s="39">
        <f t="shared" si="271"/>
        <v>8.5884988797610156</v>
      </c>
      <c r="QG27" s="42"/>
      <c r="QH27" s="28"/>
      <c r="QI27" s="43"/>
      <c r="QJ27" s="28"/>
      <c r="QK27" s="37"/>
      <c r="QL27" s="29">
        <v>99</v>
      </c>
      <c r="QM27" s="39">
        <f t="shared" si="272"/>
        <v>8.4398976982097178</v>
      </c>
      <c r="QN27" s="42"/>
      <c r="QO27" s="28"/>
      <c r="QP27" s="43"/>
      <c r="QQ27" s="28"/>
      <c r="QR27" s="37"/>
      <c r="QS27" s="29">
        <v>77</v>
      </c>
      <c r="QT27" s="39">
        <f t="shared" si="273"/>
        <v>7.4109720885466803</v>
      </c>
      <c r="QU27" s="42"/>
      <c r="QV27" s="28"/>
      <c r="QW27" s="43"/>
      <c r="QX27" s="28"/>
      <c r="QY27" s="37"/>
      <c r="QZ27" s="29">
        <v>57</v>
      </c>
      <c r="RA27" s="39">
        <f t="shared" si="274"/>
        <v>6.5972222222222223</v>
      </c>
      <c r="RB27" s="42"/>
      <c r="RC27" s="28"/>
      <c r="RD27" s="43"/>
      <c r="RE27" s="28"/>
      <c r="RF27" s="37"/>
      <c r="RG27" s="29">
        <v>50</v>
      </c>
      <c r="RH27" s="39">
        <f t="shared" si="275"/>
        <v>6.4850843060959802</v>
      </c>
      <c r="RI27" s="42"/>
      <c r="RJ27" s="28"/>
      <c r="RK27" s="43"/>
      <c r="RL27" s="28"/>
      <c r="RM27" s="37"/>
      <c r="RN27" s="29">
        <v>44</v>
      </c>
      <c r="RO27" s="39">
        <f t="shared" si="276"/>
        <v>6.8857589984350547</v>
      </c>
      <c r="RP27" s="42"/>
      <c r="RQ27" s="28"/>
      <c r="RR27" s="43"/>
      <c r="RS27" s="28"/>
      <c r="RT27" s="37"/>
      <c r="RU27" s="29">
        <v>26</v>
      </c>
      <c r="RV27" s="39">
        <f t="shared" si="277"/>
        <v>6.0046189376443415</v>
      </c>
      <c r="RW27" s="42"/>
      <c r="RX27" s="28"/>
      <c r="RY27" s="43"/>
      <c r="RZ27" s="28"/>
      <c r="SA27" s="37"/>
      <c r="SB27" s="29">
        <v>23</v>
      </c>
      <c r="SC27" s="39">
        <f t="shared" si="278"/>
        <v>6.4788732394366191</v>
      </c>
      <c r="SD27" s="42"/>
      <c r="SE27" s="28"/>
      <c r="SF27" s="43"/>
      <c r="SG27" s="28"/>
      <c r="SH27" s="37"/>
      <c r="SI27" s="29">
        <v>20</v>
      </c>
      <c r="SJ27" s="39">
        <f t="shared" si="279"/>
        <v>7.2727272727272725</v>
      </c>
      <c r="SK27" s="42"/>
      <c r="SL27" s="28"/>
      <c r="SM27" s="43"/>
      <c r="SN27" s="28"/>
      <c r="SO27" s="37"/>
      <c r="SP27" s="29">
        <v>14</v>
      </c>
      <c r="SQ27" s="39">
        <f t="shared" si="280"/>
        <v>6.6037735849056602</v>
      </c>
    </row>
    <row r="28" spans="1:511" x14ac:dyDescent="0.3">
      <c r="A28" s="26" t="s">
        <v>77</v>
      </c>
      <c r="B28" s="27">
        <v>5583</v>
      </c>
      <c r="C28" s="28">
        <f t="shared" si="0"/>
        <v>6.506169498825673E-2</v>
      </c>
      <c r="D28" s="29">
        <v>20092</v>
      </c>
      <c r="E28" s="28">
        <f t="shared" si="1"/>
        <v>0.23091394318197622</v>
      </c>
      <c r="F28" s="29">
        <f t="shared" si="2"/>
        <v>25675</v>
      </c>
      <c r="G28" s="30">
        <f t="shared" si="3"/>
        <v>0.14856357968617701</v>
      </c>
      <c r="H28" s="31">
        <v>75</v>
      </c>
      <c r="I28" s="32">
        <f t="shared" si="4"/>
        <v>2.2679165406713033</v>
      </c>
      <c r="J28" s="31">
        <v>223</v>
      </c>
      <c r="K28" s="32">
        <f t="shared" si="5"/>
        <v>8.3115915020499429</v>
      </c>
      <c r="L28" s="33">
        <f t="shared" si="6"/>
        <v>0</v>
      </c>
      <c r="M28" s="34">
        <f t="shared" si="7"/>
        <v>298</v>
      </c>
      <c r="N28" s="35">
        <f t="shared" si="8"/>
        <v>4.9749582637729546</v>
      </c>
      <c r="O28" s="31">
        <v>74</v>
      </c>
      <c r="P28" s="32">
        <f t="shared" si="9"/>
        <v>2.2444646648468307</v>
      </c>
      <c r="Q28" s="31">
        <v>222</v>
      </c>
      <c r="R28" s="32">
        <f t="shared" si="10"/>
        <v>8.2835820895522385</v>
      </c>
      <c r="S28" s="33">
        <f t="shared" si="11"/>
        <v>0</v>
      </c>
      <c r="T28" s="34">
        <f t="shared" si="12"/>
        <v>296</v>
      </c>
      <c r="U28" s="35">
        <f t="shared" si="13"/>
        <v>4.952317215994646</v>
      </c>
      <c r="V28" s="31">
        <v>74</v>
      </c>
      <c r="W28" s="32">
        <f t="shared" si="14"/>
        <v>2.2485566697052568</v>
      </c>
      <c r="X28" s="31">
        <v>222</v>
      </c>
      <c r="Y28" s="32">
        <f t="shared" si="15"/>
        <v>8.2959641255605376</v>
      </c>
      <c r="Z28" s="33">
        <f t="shared" si="16"/>
        <v>0</v>
      </c>
      <c r="AA28" s="34">
        <f t="shared" si="17"/>
        <v>296</v>
      </c>
      <c r="AB28" s="35">
        <f t="shared" si="18"/>
        <v>4.9606167253226081</v>
      </c>
      <c r="AC28" s="31">
        <v>74</v>
      </c>
      <c r="AD28" s="32">
        <f t="shared" si="19"/>
        <v>2.249923989054424</v>
      </c>
      <c r="AE28" s="31">
        <v>222</v>
      </c>
      <c r="AF28" s="32">
        <f t="shared" si="20"/>
        <v>8.305274971941639</v>
      </c>
      <c r="AG28" s="33">
        <f t="shared" si="21"/>
        <v>0</v>
      </c>
      <c r="AH28" s="34">
        <f t="shared" si="22"/>
        <v>296</v>
      </c>
      <c r="AI28" s="35">
        <f t="shared" si="23"/>
        <v>4.9647769204964778</v>
      </c>
      <c r="AJ28" s="31">
        <v>74</v>
      </c>
      <c r="AK28" s="32">
        <f t="shared" si="24"/>
        <v>2.2533495736906208</v>
      </c>
      <c r="AL28" s="31">
        <v>222</v>
      </c>
      <c r="AM28" s="32">
        <f t="shared" si="25"/>
        <v>8.3083832335329344</v>
      </c>
      <c r="AN28" s="33">
        <f t="shared" si="26"/>
        <v>0</v>
      </c>
      <c r="AO28" s="34">
        <f t="shared" si="27"/>
        <v>296</v>
      </c>
      <c r="AP28" s="35">
        <f t="shared" si="28"/>
        <v>4.9697783747481532</v>
      </c>
      <c r="AQ28" s="31">
        <v>73</v>
      </c>
      <c r="AR28" s="32">
        <f t="shared" si="29"/>
        <v>2.225609756097561</v>
      </c>
      <c r="AS28" s="31">
        <v>222</v>
      </c>
      <c r="AT28" s="32">
        <f t="shared" si="30"/>
        <v>8.3114938225383757</v>
      </c>
      <c r="AU28" s="33">
        <f t="shared" si="31"/>
        <v>0</v>
      </c>
      <c r="AV28" s="34">
        <f t="shared" si="32"/>
        <v>295</v>
      </c>
      <c r="AW28" s="35">
        <f t="shared" si="33"/>
        <v>4.957150058813645</v>
      </c>
      <c r="AX28" s="31">
        <v>73</v>
      </c>
      <c r="AY28" s="32">
        <f t="shared" si="34"/>
        <v>2.2303696914146043</v>
      </c>
      <c r="AZ28" s="31">
        <v>220</v>
      </c>
      <c r="BA28" s="32">
        <f t="shared" si="35"/>
        <v>8.2768999247554564</v>
      </c>
      <c r="BB28" s="33">
        <f t="shared" si="36"/>
        <v>0</v>
      </c>
      <c r="BC28" s="34">
        <f t="shared" si="37"/>
        <v>293</v>
      </c>
      <c r="BD28" s="35">
        <f t="shared" si="38"/>
        <v>4.9401450008430281</v>
      </c>
      <c r="BE28" s="31">
        <v>73</v>
      </c>
      <c r="BF28" s="32">
        <f t="shared" si="39"/>
        <v>2.2399509051856401</v>
      </c>
      <c r="BG28" s="31">
        <v>219</v>
      </c>
      <c r="BH28" s="32">
        <f t="shared" si="40"/>
        <v>8.2829046898638428</v>
      </c>
      <c r="BI28" s="33">
        <f t="shared" si="41"/>
        <v>0</v>
      </c>
      <c r="BJ28" s="34">
        <f t="shared" si="42"/>
        <v>292</v>
      </c>
      <c r="BK28" s="35">
        <f t="shared" si="43"/>
        <v>4.9466373030662378</v>
      </c>
      <c r="BL28" s="31">
        <v>73</v>
      </c>
      <c r="BM28" s="32">
        <f t="shared" si="44"/>
        <v>2.2489217498459646</v>
      </c>
      <c r="BN28" s="31">
        <v>217</v>
      </c>
      <c r="BO28" s="32">
        <f t="shared" si="45"/>
        <v>8.2666666666666657</v>
      </c>
      <c r="BP28" s="33">
        <f t="shared" si="46"/>
        <v>0</v>
      </c>
      <c r="BQ28" s="34">
        <f t="shared" si="47"/>
        <v>290</v>
      </c>
      <c r="BR28" s="35">
        <f t="shared" si="48"/>
        <v>4.9395332992675867</v>
      </c>
      <c r="BS28" s="31">
        <v>73</v>
      </c>
      <c r="BT28" s="32">
        <f t="shared" si="49"/>
        <v>2.2530864197530862</v>
      </c>
      <c r="BU28" s="31">
        <v>216</v>
      </c>
      <c r="BV28" s="32">
        <f t="shared" si="50"/>
        <v>8.2568807339449553</v>
      </c>
      <c r="BW28" s="33">
        <f t="shared" si="51"/>
        <v>0</v>
      </c>
      <c r="BX28" s="34">
        <f t="shared" si="52"/>
        <v>289</v>
      </c>
      <c r="BY28" s="35">
        <f t="shared" si="53"/>
        <v>4.9351092896174862</v>
      </c>
      <c r="BZ28" s="31">
        <v>73</v>
      </c>
      <c r="CA28" s="32">
        <f t="shared" si="54"/>
        <v>2.2628642281463112</v>
      </c>
      <c r="CB28" s="31">
        <v>215</v>
      </c>
      <c r="CC28" s="32">
        <f t="shared" si="55"/>
        <v>8.256528417818739</v>
      </c>
      <c r="CD28" s="33">
        <f t="shared" si="56"/>
        <v>0</v>
      </c>
      <c r="CE28" s="34">
        <f t="shared" si="57"/>
        <v>288</v>
      </c>
      <c r="CF28" s="35">
        <f t="shared" si="58"/>
        <v>4.9399656946826758</v>
      </c>
      <c r="CG28" s="31">
        <v>73</v>
      </c>
      <c r="CH28" s="32">
        <f t="shared" si="59"/>
        <v>2.2663769015833592</v>
      </c>
      <c r="CI28" s="31">
        <v>215</v>
      </c>
      <c r="CJ28" s="32">
        <f t="shared" si="60"/>
        <v>8.266051518646675</v>
      </c>
      <c r="CK28" s="33">
        <f t="shared" si="61"/>
        <v>0</v>
      </c>
      <c r="CL28" s="34">
        <f t="shared" si="62"/>
        <v>288</v>
      </c>
      <c r="CM28" s="35">
        <f t="shared" si="63"/>
        <v>4.9467536928890414</v>
      </c>
      <c r="CN28" s="31">
        <v>73</v>
      </c>
      <c r="CO28" s="32">
        <f t="shared" si="64"/>
        <v>2.2691949020826856</v>
      </c>
      <c r="CP28" s="31">
        <v>215</v>
      </c>
      <c r="CQ28" s="32">
        <f t="shared" si="65"/>
        <v>8.288357748650732</v>
      </c>
      <c r="CR28" s="33">
        <f t="shared" si="66"/>
        <v>0</v>
      </c>
      <c r="CS28" s="34">
        <f t="shared" si="67"/>
        <v>288</v>
      </c>
      <c r="CT28" s="35">
        <f t="shared" si="68"/>
        <v>4.9561177077955598</v>
      </c>
      <c r="CU28" s="31">
        <v>73</v>
      </c>
      <c r="CV28" s="32">
        <f t="shared" si="69"/>
        <v>2.2791133312519514</v>
      </c>
      <c r="CW28" s="31">
        <v>214</v>
      </c>
      <c r="CX28" s="32">
        <f t="shared" si="70"/>
        <v>8.2785299806576393</v>
      </c>
      <c r="CY28" s="33">
        <f t="shared" si="71"/>
        <v>0</v>
      </c>
      <c r="CZ28" s="34">
        <f t="shared" si="72"/>
        <v>287</v>
      </c>
      <c r="DA28" s="35">
        <f t="shared" si="73"/>
        <v>4.9585348997926744</v>
      </c>
      <c r="DB28" s="31">
        <v>73</v>
      </c>
      <c r="DC28" s="32">
        <f t="shared" si="74"/>
        <v>2.2848200312989047</v>
      </c>
      <c r="DD28" s="31">
        <v>213</v>
      </c>
      <c r="DE28" s="32">
        <f t="shared" si="75"/>
        <v>8.2558139534883725</v>
      </c>
      <c r="DF28" s="33">
        <f t="shared" si="76"/>
        <v>0</v>
      </c>
      <c r="DG28" s="34">
        <f t="shared" si="77"/>
        <v>286</v>
      </c>
      <c r="DH28" s="35">
        <f t="shared" si="78"/>
        <v>4.9523809523809526</v>
      </c>
      <c r="DI28" s="31">
        <v>73</v>
      </c>
      <c r="DJ28" s="32">
        <f t="shared" si="79"/>
        <v>2.2948758252121975</v>
      </c>
      <c r="DK28" s="31">
        <v>213</v>
      </c>
      <c r="DL28" s="32">
        <f t="shared" si="80"/>
        <v>8.2976236852356831</v>
      </c>
      <c r="DM28" s="33">
        <f t="shared" si="81"/>
        <v>0</v>
      </c>
      <c r="DN28" s="34">
        <f t="shared" si="82"/>
        <v>286</v>
      </c>
      <c r="DO28" s="35">
        <f t="shared" si="83"/>
        <v>4.9756437021572726</v>
      </c>
      <c r="DP28" s="31">
        <v>72</v>
      </c>
      <c r="DQ28" s="32">
        <f t="shared" si="84"/>
        <v>2.2734449005367856</v>
      </c>
      <c r="DR28" s="31">
        <v>210</v>
      </c>
      <c r="DS28" s="32">
        <f t="shared" si="85"/>
        <v>8.2417582417582409</v>
      </c>
      <c r="DT28" s="33">
        <f t="shared" si="86"/>
        <v>0</v>
      </c>
      <c r="DU28" s="34">
        <f t="shared" si="87"/>
        <v>282</v>
      </c>
      <c r="DV28" s="35">
        <f t="shared" si="88"/>
        <v>4.9343832020997374</v>
      </c>
      <c r="DW28" s="31">
        <v>72</v>
      </c>
      <c r="DX28" s="32">
        <f t="shared" si="89"/>
        <v>2.278481012658228</v>
      </c>
      <c r="DY28" s="31">
        <v>206</v>
      </c>
      <c r="DZ28" s="32">
        <f t="shared" si="90"/>
        <v>8.1294396211523292</v>
      </c>
      <c r="EA28" s="33">
        <f t="shared" si="91"/>
        <v>0</v>
      </c>
      <c r="EB28" s="34">
        <f t="shared" si="92"/>
        <v>278</v>
      </c>
      <c r="EC28" s="35">
        <f t="shared" si="93"/>
        <v>4.8823322795925534</v>
      </c>
      <c r="ED28" s="31">
        <v>72</v>
      </c>
      <c r="EE28" s="32">
        <f t="shared" si="94"/>
        <v>2.2828154724159799</v>
      </c>
      <c r="EF28" s="31">
        <v>205</v>
      </c>
      <c r="EG28" s="32">
        <f t="shared" si="95"/>
        <v>8.1155977830562147</v>
      </c>
      <c r="EH28" s="33">
        <f t="shared" si="96"/>
        <v>0</v>
      </c>
      <c r="EI28" s="34">
        <f t="shared" si="97"/>
        <v>277</v>
      </c>
      <c r="EJ28" s="35">
        <f t="shared" si="98"/>
        <v>4.8767605633802811</v>
      </c>
      <c r="EK28" s="31">
        <v>72</v>
      </c>
      <c r="EL28" s="32">
        <f t="shared" si="99"/>
        <v>2.2871664548919948</v>
      </c>
      <c r="EM28" s="31">
        <v>205</v>
      </c>
      <c r="EN28" s="32">
        <f t="shared" si="100"/>
        <v>8.1284694686756538</v>
      </c>
      <c r="EO28" s="33">
        <f t="shared" si="101"/>
        <v>0</v>
      </c>
      <c r="EP28" s="34">
        <f t="shared" si="102"/>
        <v>277</v>
      </c>
      <c r="EQ28" s="35">
        <f t="shared" si="103"/>
        <v>4.8853615520282192</v>
      </c>
      <c r="ER28" s="31">
        <v>72</v>
      </c>
      <c r="ES28" s="32">
        <f t="shared" si="104"/>
        <v>2.2988505747126435</v>
      </c>
      <c r="ET28" s="31">
        <v>202</v>
      </c>
      <c r="EU28" s="32">
        <f t="shared" si="105"/>
        <v>8.0446037435284747</v>
      </c>
      <c r="EV28" s="33">
        <f t="shared" si="106"/>
        <v>0</v>
      </c>
      <c r="EW28" s="34">
        <f t="shared" si="107"/>
        <v>274</v>
      </c>
      <c r="EX28" s="35">
        <f t="shared" si="108"/>
        <v>4.8555732766259085</v>
      </c>
      <c r="EY28" s="31">
        <v>72</v>
      </c>
      <c r="EZ28" s="32">
        <f t="shared" si="109"/>
        <v>2.315112540192926</v>
      </c>
      <c r="FA28" s="31">
        <v>199</v>
      </c>
      <c r="FB28" s="32">
        <f t="shared" si="110"/>
        <v>8.0241935483870979</v>
      </c>
      <c r="FC28" s="33">
        <f t="shared" si="111"/>
        <v>0</v>
      </c>
      <c r="FD28" s="34">
        <f t="shared" si="112"/>
        <v>271</v>
      </c>
      <c r="FE28" s="35">
        <f t="shared" si="113"/>
        <v>4.8479427549194991</v>
      </c>
      <c r="FF28" s="36">
        <v>71</v>
      </c>
      <c r="FG28" s="32">
        <f t="shared" si="114"/>
        <v>2.2947640594699417</v>
      </c>
      <c r="FH28" s="36">
        <v>197</v>
      </c>
      <c r="FI28" s="32">
        <f t="shared" si="115"/>
        <v>7.9821717990275527</v>
      </c>
      <c r="FJ28" s="33">
        <f t="shared" si="116"/>
        <v>0</v>
      </c>
      <c r="FK28" s="34">
        <f t="shared" si="117"/>
        <v>268</v>
      </c>
      <c r="FL28" s="35">
        <f t="shared" si="118"/>
        <v>4.8184106436533618</v>
      </c>
      <c r="FM28" s="36">
        <v>71</v>
      </c>
      <c r="FN28" s="32">
        <f t="shared" si="119"/>
        <v>2.3127035830618894</v>
      </c>
      <c r="FO28" s="36">
        <v>195</v>
      </c>
      <c r="FP28" s="32">
        <f t="shared" si="120"/>
        <v>7.9918032786885256</v>
      </c>
      <c r="FQ28" s="33">
        <f t="shared" si="121"/>
        <v>0</v>
      </c>
      <c r="FR28" s="34">
        <f t="shared" si="122"/>
        <v>266</v>
      </c>
      <c r="FS28" s="35">
        <f t="shared" si="123"/>
        <v>4.8275862068965516</v>
      </c>
      <c r="FT28" s="36">
        <v>70</v>
      </c>
      <c r="FU28" s="32">
        <f t="shared" si="124"/>
        <v>2.2996057818659659</v>
      </c>
      <c r="FV28" s="36">
        <v>193</v>
      </c>
      <c r="FW28" s="32">
        <f t="shared" si="125"/>
        <v>8.0016583747927026</v>
      </c>
      <c r="FX28" s="33">
        <f t="shared" si="126"/>
        <v>0</v>
      </c>
      <c r="FY28" s="34">
        <f t="shared" si="127"/>
        <v>263</v>
      </c>
      <c r="FZ28" s="35">
        <f t="shared" si="128"/>
        <v>4.8203812316715542</v>
      </c>
      <c r="GA28" s="36">
        <v>70</v>
      </c>
      <c r="GB28" s="32">
        <f t="shared" si="129"/>
        <v>2.3026315789473681</v>
      </c>
      <c r="GC28" s="36">
        <v>193</v>
      </c>
      <c r="GD28" s="32">
        <f t="shared" si="130"/>
        <v>8.0416666666666661</v>
      </c>
      <c r="GE28" s="33">
        <f t="shared" si="131"/>
        <v>0</v>
      </c>
      <c r="GF28" s="34">
        <f t="shared" si="132"/>
        <v>263</v>
      </c>
      <c r="GG28" s="35">
        <f t="shared" si="133"/>
        <v>4.8345588235294121</v>
      </c>
      <c r="GH28" s="36">
        <v>68</v>
      </c>
      <c r="GI28" s="32">
        <f t="shared" si="134"/>
        <v>2.2427440633245381</v>
      </c>
      <c r="GJ28" s="36">
        <v>192</v>
      </c>
      <c r="GK28" s="32">
        <f t="shared" si="135"/>
        <v>8.03347280334728</v>
      </c>
      <c r="GL28" s="33">
        <f t="shared" si="136"/>
        <v>0</v>
      </c>
      <c r="GM28" s="34">
        <f>GH28+GJ28</f>
        <v>260</v>
      </c>
      <c r="GN28" s="35">
        <f t="shared" si="138"/>
        <v>4.7952784950202876</v>
      </c>
      <c r="GO28" s="36">
        <v>68</v>
      </c>
      <c r="GP28" s="32">
        <f t="shared" si="139"/>
        <v>2.2674224741580526</v>
      </c>
      <c r="GQ28" s="36">
        <v>188</v>
      </c>
      <c r="GR28" s="32">
        <f t="shared" si="140"/>
        <v>7.9830148619957537</v>
      </c>
      <c r="GS28" s="33">
        <f t="shared" si="141"/>
        <v>0</v>
      </c>
      <c r="GT28" s="34">
        <f>GO28+GQ28</f>
        <v>256</v>
      </c>
      <c r="GU28" s="35">
        <f t="shared" si="143"/>
        <v>4.7779022023142961</v>
      </c>
      <c r="GV28" s="36">
        <v>66</v>
      </c>
      <c r="GW28" s="32">
        <f t="shared" si="144"/>
        <v>2.2207267833109019</v>
      </c>
      <c r="GX28" s="36">
        <v>182</v>
      </c>
      <c r="GY28" s="32">
        <f t="shared" si="145"/>
        <v>7.8617710583153348</v>
      </c>
      <c r="GZ28" s="33">
        <v>0</v>
      </c>
      <c r="HA28" s="34">
        <f t="shared" si="146"/>
        <v>248</v>
      </c>
      <c r="HB28" s="35">
        <f t="shared" si="147"/>
        <v>4.6907508984301112</v>
      </c>
      <c r="HC28" s="36">
        <v>66</v>
      </c>
      <c r="HD28" s="32">
        <f t="shared" si="148"/>
        <v>2.2533287811539777</v>
      </c>
      <c r="HE28" s="36">
        <v>178</v>
      </c>
      <c r="HF28" s="32">
        <f t="shared" si="149"/>
        <v>7.8276165347405442</v>
      </c>
      <c r="HG28" s="33">
        <v>0</v>
      </c>
      <c r="HH28" s="34">
        <f t="shared" si="150"/>
        <v>244</v>
      </c>
      <c r="HI28" s="35">
        <f t="shared" si="151"/>
        <v>4.6896021526042668</v>
      </c>
      <c r="HJ28" s="36">
        <v>65</v>
      </c>
      <c r="HK28" s="32">
        <f t="shared" si="152"/>
        <v>2.2329096530401924</v>
      </c>
      <c r="HL28" s="36">
        <v>178</v>
      </c>
      <c r="HM28" s="32">
        <f t="shared" si="153"/>
        <v>7.8900709219858163</v>
      </c>
      <c r="HN28" s="33">
        <v>0</v>
      </c>
      <c r="HO28" s="34">
        <f t="shared" si="154"/>
        <v>243</v>
      </c>
      <c r="HP28" s="35">
        <f t="shared" si="155"/>
        <v>4.7029223921037353</v>
      </c>
      <c r="HQ28" s="36">
        <v>63</v>
      </c>
      <c r="HR28" s="32">
        <f t="shared" si="156"/>
        <v>2.1951219512195119</v>
      </c>
      <c r="HS28" s="36">
        <v>174</v>
      </c>
      <c r="HT28" s="32">
        <f t="shared" si="157"/>
        <v>7.8697421981004076</v>
      </c>
      <c r="HU28" s="33">
        <v>0</v>
      </c>
      <c r="HV28" s="34">
        <f t="shared" si="158"/>
        <v>237</v>
      </c>
      <c r="HW28" s="35">
        <f t="shared" si="159"/>
        <v>4.6644361346191694</v>
      </c>
      <c r="HX28" s="36">
        <v>63</v>
      </c>
      <c r="HY28" s="32">
        <f t="shared" si="160"/>
        <v>2.2043386983904827</v>
      </c>
      <c r="HZ28" s="36">
        <v>173</v>
      </c>
      <c r="IA28" s="32">
        <f t="shared" si="161"/>
        <v>7.8743741465634951</v>
      </c>
      <c r="IB28" s="33">
        <v>0</v>
      </c>
      <c r="IC28" s="34">
        <f t="shared" si="162"/>
        <v>236</v>
      </c>
      <c r="ID28" s="35">
        <f t="shared" si="163"/>
        <v>4.6686449060336299</v>
      </c>
      <c r="IE28" s="36">
        <v>61</v>
      </c>
      <c r="IF28" s="32">
        <f t="shared" si="164"/>
        <v>2.1592920353982299</v>
      </c>
      <c r="IG28" s="36">
        <v>168</v>
      </c>
      <c r="IH28" s="32">
        <f t="shared" si="165"/>
        <v>7.7741786210087929</v>
      </c>
      <c r="II28" s="33">
        <v>0</v>
      </c>
      <c r="IJ28" s="34">
        <f t="shared" si="166"/>
        <v>229</v>
      </c>
      <c r="IK28" s="35">
        <f t="shared" si="167"/>
        <v>4.5928600080224626</v>
      </c>
      <c r="IL28" s="36">
        <v>60</v>
      </c>
      <c r="IM28" s="32">
        <f t="shared" si="168"/>
        <v>2.1590500179920835</v>
      </c>
      <c r="IN28" s="36">
        <v>164</v>
      </c>
      <c r="IO28" s="32">
        <f t="shared" si="169"/>
        <v>7.7614765735920495</v>
      </c>
      <c r="IP28" s="33">
        <v>0</v>
      </c>
      <c r="IQ28" s="34">
        <f t="shared" si="170"/>
        <v>224</v>
      </c>
      <c r="IR28" s="35">
        <f t="shared" si="171"/>
        <v>4.5789043336058866</v>
      </c>
      <c r="IS28" s="36">
        <v>58</v>
      </c>
      <c r="IT28" s="32">
        <f t="shared" si="172"/>
        <v>2.1300036724201248</v>
      </c>
      <c r="IU28" s="36">
        <v>160</v>
      </c>
      <c r="IV28" s="32">
        <f t="shared" si="173"/>
        <v>7.7257363592467403</v>
      </c>
      <c r="IW28" s="33">
        <v>0</v>
      </c>
      <c r="IX28" s="34">
        <f t="shared" si="174"/>
        <v>218</v>
      </c>
      <c r="IY28" s="35">
        <f t="shared" si="175"/>
        <v>4.5473508552357114</v>
      </c>
      <c r="IZ28" s="36">
        <v>57</v>
      </c>
      <c r="JA28" s="32">
        <f t="shared" si="176"/>
        <v>2.1189591078066914</v>
      </c>
      <c r="JB28" s="36">
        <v>156</v>
      </c>
      <c r="JC28" s="32">
        <f t="shared" si="177"/>
        <v>7.7227722772277225</v>
      </c>
      <c r="JD28" s="33">
        <v>0</v>
      </c>
      <c r="JE28" s="34">
        <f t="shared" si="178"/>
        <v>213</v>
      </c>
      <c r="JF28" s="35">
        <f t="shared" si="179"/>
        <v>4.5222929936305727</v>
      </c>
      <c r="JG28" s="36">
        <v>54</v>
      </c>
      <c r="JH28" s="32">
        <f t="shared" si="180"/>
        <v>2.0610687022900764</v>
      </c>
      <c r="JI28" s="36">
        <v>143</v>
      </c>
      <c r="JJ28" s="32">
        <f t="shared" si="181"/>
        <v>7.3521850899742933</v>
      </c>
      <c r="JK28" s="33">
        <v>0</v>
      </c>
      <c r="JL28" s="34">
        <f t="shared" si="182"/>
        <v>197</v>
      </c>
      <c r="JM28" s="35">
        <f t="shared" si="183"/>
        <v>4.3154435925520263</v>
      </c>
      <c r="JN28" s="36">
        <v>54</v>
      </c>
      <c r="JO28" s="32">
        <f t="shared" si="184"/>
        <v>2.0801232665639446</v>
      </c>
      <c r="JP28" s="36">
        <v>139</v>
      </c>
      <c r="JQ28" s="32">
        <f t="shared" si="185"/>
        <v>7.2358146798542426</v>
      </c>
      <c r="JR28" s="33">
        <v>0</v>
      </c>
      <c r="JS28" s="34">
        <f t="shared" si="186"/>
        <v>193</v>
      </c>
      <c r="JT28" s="35">
        <f t="shared" si="187"/>
        <v>4.2727473987159623</v>
      </c>
      <c r="JU28" s="36">
        <v>54</v>
      </c>
      <c r="JV28" s="32">
        <f t="shared" si="188"/>
        <v>2.0979020979020979</v>
      </c>
      <c r="JW28" s="36">
        <v>138</v>
      </c>
      <c r="JX28" s="32">
        <f t="shared" si="189"/>
        <v>7.2631578947368425</v>
      </c>
      <c r="JY28" s="33">
        <v>0</v>
      </c>
      <c r="JZ28" s="34">
        <f t="shared" si="190"/>
        <v>192</v>
      </c>
      <c r="KA28" s="35">
        <f t="shared" si="191"/>
        <v>4.2914617791685297</v>
      </c>
      <c r="KB28" s="36">
        <v>54</v>
      </c>
      <c r="KC28" s="32">
        <f t="shared" si="192"/>
        <v>2.1209740769835035</v>
      </c>
      <c r="KD28" s="36">
        <v>131</v>
      </c>
      <c r="KE28" s="32">
        <f t="shared" si="193"/>
        <v>7.035445757250268</v>
      </c>
      <c r="KF28" s="33">
        <v>0</v>
      </c>
      <c r="KG28" s="34">
        <f t="shared" si="194"/>
        <v>185</v>
      </c>
      <c r="KH28" s="35">
        <f t="shared" si="195"/>
        <v>4.1969147005444647</v>
      </c>
      <c r="KI28" s="36">
        <v>54</v>
      </c>
      <c r="KJ28" s="32">
        <f t="shared" si="196"/>
        <v>2.17566478646253</v>
      </c>
      <c r="KK28" s="36">
        <v>124</v>
      </c>
      <c r="KL28" s="32">
        <f t="shared" si="197"/>
        <v>6.8660022148394244</v>
      </c>
      <c r="KM28" s="33">
        <v>0</v>
      </c>
      <c r="KN28" s="34">
        <f t="shared" si="198"/>
        <v>178</v>
      </c>
      <c r="KO28" s="35">
        <f t="shared" si="199"/>
        <v>4.1511194029850751</v>
      </c>
      <c r="KP28" s="36">
        <v>52</v>
      </c>
      <c r="KQ28" s="32">
        <f t="shared" si="200"/>
        <v>2.1523178807947021</v>
      </c>
      <c r="KR28" s="36">
        <v>121</v>
      </c>
      <c r="KS28" s="28">
        <f t="shared" si="201"/>
        <v>6.8750000000000009</v>
      </c>
      <c r="KT28" s="37">
        <v>0</v>
      </c>
      <c r="KU28" s="38">
        <f t="shared" si="202"/>
        <v>173</v>
      </c>
      <c r="KV28" s="39">
        <f t="shared" si="203"/>
        <v>4.1427203065134099</v>
      </c>
      <c r="KW28" s="40">
        <v>49</v>
      </c>
      <c r="KX28" s="28">
        <f t="shared" si="204"/>
        <v>2.073635209479475</v>
      </c>
      <c r="KY28" s="40">
        <v>117</v>
      </c>
      <c r="KZ28" s="28">
        <f t="shared" si="205"/>
        <v>6.9230769230769234</v>
      </c>
      <c r="LA28" s="37">
        <v>0</v>
      </c>
      <c r="LB28" s="38">
        <f t="shared" si="206"/>
        <v>166</v>
      </c>
      <c r="LC28" s="39">
        <f t="shared" si="207"/>
        <v>4.0957315568714536</v>
      </c>
      <c r="LD28" s="40">
        <v>47</v>
      </c>
      <c r="LE28" s="28">
        <f t="shared" si="208"/>
        <v>2.044367116137451</v>
      </c>
      <c r="LF28" s="40">
        <v>113</v>
      </c>
      <c r="LG28" s="28">
        <f t="shared" si="209"/>
        <v>6.9925742574257432</v>
      </c>
      <c r="LH28" s="37">
        <v>0</v>
      </c>
      <c r="LI28" s="38">
        <f t="shared" si="210"/>
        <v>160</v>
      </c>
      <c r="LJ28" s="39">
        <f t="shared" si="211"/>
        <v>4.0868454661558111</v>
      </c>
      <c r="LK28" s="40">
        <v>42</v>
      </c>
      <c r="LL28" s="28">
        <f t="shared" si="212"/>
        <v>1.9030357951971</v>
      </c>
      <c r="LM28" s="40">
        <v>106</v>
      </c>
      <c r="LN28" s="28">
        <f t="shared" si="213"/>
        <v>6.8697342838626057</v>
      </c>
      <c r="LO28" s="37">
        <v>0</v>
      </c>
      <c r="LP28" s="38">
        <f t="shared" si="214"/>
        <v>148</v>
      </c>
      <c r="LQ28" s="39">
        <f t="shared" si="215"/>
        <v>3.9466666666666663</v>
      </c>
      <c r="LR28" s="41">
        <v>41</v>
      </c>
      <c r="LS28" s="28">
        <f t="shared" si="216"/>
        <v>1.8902720147533425</v>
      </c>
      <c r="LT28" s="40">
        <v>103</v>
      </c>
      <c r="LU28" s="28">
        <f t="shared" si="217"/>
        <v>6.8031704095112291</v>
      </c>
      <c r="LV28" s="37">
        <v>0</v>
      </c>
      <c r="LW28" s="38">
        <f t="shared" si="218"/>
        <v>144</v>
      </c>
      <c r="LX28" s="39">
        <f t="shared" si="219"/>
        <v>3.9098560955742601</v>
      </c>
      <c r="LY28" s="42">
        <v>39</v>
      </c>
      <c r="LZ28" s="28">
        <f t="shared" si="220"/>
        <v>1.8344308560677327</v>
      </c>
      <c r="MA28" s="43">
        <v>99</v>
      </c>
      <c r="MB28" s="28">
        <f t="shared" si="221"/>
        <v>6.7164179104477615</v>
      </c>
      <c r="MC28" s="37">
        <v>0</v>
      </c>
      <c r="MD28" s="38">
        <f t="shared" si="222"/>
        <v>138</v>
      </c>
      <c r="ME28" s="39">
        <f t="shared" si="223"/>
        <v>3.833333333333333</v>
      </c>
      <c r="MF28" s="40">
        <v>37</v>
      </c>
      <c r="MG28" s="28">
        <f t="shared" si="224"/>
        <v>1.8013631937682568</v>
      </c>
      <c r="MH28" s="40">
        <v>91</v>
      </c>
      <c r="MI28" s="28">
        <f t="shared" si="225"/>
        <v>6.481481481481481</v>
      </c>
      <c r="MJ28" s="37">
        <v>0</v>
      </c>
      <c r="MK28" s="38">
        <f t="shared" si="226"/>
        <v>128</v>
      </c>
      <c r="ML28" s="39">
        <f t="shared" si="227"/>
        <v>3.7015615962984381</v>
      </c>
      <c r="MM28" s="40">
        <v>30</v>
      </c>
      <c r="MN28" s="28">
        <f t="shared" si="228"/>
        <v>1.5166835187057632</v>
      </c>
      <c r="MO28" s="40">
        <v>84</v>
      </c>
      <c r="MP28" s="28">
        <f t="shared" si="229"/>
        <v>6.2874251497005984</v>
      </c>
      <c r="MQ28" s="37">
        <v>0</v>
      </c>
      <c r="MR28" s="38">
        <f t="shared" si="230"/>
        <v>114</v>
      </c>
      <c r="MS28" s="39">
        <f t="shared" si="231"/>
        <v>3.4399517199758605</v>
      </c>
      <c r="MT28" s="40">
        <v>26</v>
      </c>
      <c r="MU28" s="28">
        <f t="shared" si="232"/>
        <v>1.3749338974087784</v>
      </c>
      <c r="MV28" s="40">
        <v>75</v>
      </c>
      <c r="MW28" s="28">
        <f t="shared" si="233"/>
        <v>6.0386473429951693</v>
      </c>
      <c r="MX28" s="37">
        <v>0</v>
      </c>
      <c r="MY28" s="38">
        <f t="shared" si="234"/>
        <v>101</v>
      </c>
      <c r="MZ28" s="39">
        <f t="shared" si="235"/>
        <v>3.2237472071496973</v>
      </c>
      <c r="NA28" s="40">
        <v>24</v>
      </c>
      <c r="NB28" s="28">
        <f t="shared" si="236"/>
        <v>1.3475575519371139</v>
      </c>
      <c r="NC28" s="40">
        <v>69</v>
      </c>
      <c r="ND28" s="28">
        <f t="shared" si="237"/>
        <v>5.9329320722269996</v>
      </c>
      <c r="NE28" s="37">
        <v>0</v>
      </c>
      <c r="NF28" s="38">
        <f t="shared" si="238"/>
        <v>93</v>
      </c>
      <c r="NG28" s="39">
        <f t="shared" si="239"/>
        <v>3.1589673913043481</v>
      </c>
      <c r="NH28" s="40">
        <v>23</v>
      </c>
      <c r="NI28" s="28">
        <f t="shared" si="240"/>
        <v>1.3513513513513513</v>
      </c>
      <c r="NJ28" s="40">
        <v>65</v>
      </c>
      <c r="NK28" s="28">
        <f t="shared" si="241"/>
        <v>5.8087578194816807</v>
      </c>
      <c r="NL28" s="37">
        <v>0</v>
      </c>
      <c r="NM28" s="38">
        <f t="shared" si="242"/>
        <v>88</v>
      </c>
      <c r="NN28" s="39">
        <f t="shared" si="243"/>
        <v>3.1194611839773132</v>
      </c>
      <c r="NO28" s="40">
        <v>20</v>
      </c>
      <c r="NP28" s="28">
        <f t="shared" si="244"/>
        <v>1.2121212121212122</v>
      </c>
      <c r="NQ28" s="40">
        <v>64</v>
      </c>
      <c r="NR28" s="28">
        <f t="shared" si="245"/>
        <v>5.8986175115207375</v>
      </c>
      <c r="NS28" s="37">
        <v>0</v>
      </c>
      <c r="NT28" s="38">
        <f t="shared" si="246"/>
        <v>84</v>
      </c>
      <c r="NU28" s="39">
        <f t="shared" si="247"/>
        <v>3.0712979890310783</v>
      </c>
      <c r="NV28" s="40">
        <v>19</v>
      </c>
      <c r="NW28" s="28">
        <f t="shared" si="248"/>
        <v>1.1897307451471508</v>
      </c>
      <c r="NX28" s="40">
        <v>61</v>
      </c>
      <c r="NY28" s="28">
        <f t="shared" si="249"/>
        <v>5.842911877394636</v>
      </c>
      <c r="NZ28" s="37">
        <v>0</v>
      </c>
      <c r="OA28" s="38">
        <f t="shared" si="250"/>
        <v>80</v>
      </c>
      <c r="OB28" s="39">
        <f t="shared" si="251"/>
        <v>3.0291556228701251</v>
      </c>
      <c r="OC28" s="40">
        <v>19</v>
      </c>
      <c r="OD28" s="28">
        <f t="shared" si="252"/>
        <v>1.243455497382199</v>
      </c>
      <c r="OE28" s="40">
        <v>54</v>
      </c>
      <c r="OF28" s="28">
        <f t="shared" si="253"/>
        <v>5.5045871559633035</v>
      </c>
      <c r="OG28" s="37">
        <v>0</v>
      </c>
      <c r="OH28" s="38">
        <f t="shared" si="254"/>
        <v>73</v>
      </c>
      <c r="OI28" s="39">
        <f t="shared" si="255"/>
        <v>2.9095257074531684</v>
      </c>
      <c r="OJ28" s="27">
        <v>17</v>
      </c>
      <c r="OK28" s="28">
        <f t="shared" si="256"/>
        <v>1.1596180081855387</v>
      </c>
      <c r="OL28" s="29">
        <v>49</v>
      </c>
      <c r="OM28" s="28">
        <f t="shared" si="257"/>
        <v>5.2801724137931032</v>
      </c>
      <c r="ON28" s="37">
        <v>0</v>
      </c>
      <c r="OO28" s="38">
        <f t="shared" si="258"/>
        <v>66</v>
      </c>
      <c r="OP28" s="39">
        <f t="shared" si="259"/>
        <v>2.7568922305764412</v>
      </c>
      <c r="OQ28" s="27">
        <v>16</v>
      </c>
      <c r="OR28" s="28">
        <f t="shared" si="260"/>
        <v>1.1577424023154848</v>
      </c>
      <c r="OS28" s="29">
        <v>48</v>
      </c>
      <c r="OT28" s="28">
        <f t="shared" si="261"/>
        <v>5.5555555555555554</v>
      </c>
      <c r="OU28" s="37">
        <v>0</v>
      </c>
      <c r="OV28" s="38">
        <f t="shared" si="262"/>
        <v>64</v>
      </c>
      <c r="OW28" s="28">
        <f t="shared" si="263"/>
        <v>2.8495102404274264</v>
      </c>
      <c r="OX28" s="44">
        <v>16</v>
      </c>
      <c r="OY28" s="28">
        <f t="shared" si="264"/>
        <v>1.2422360248447204</v>
      </c>
      <c r="OZ28" s="29">
        <v>44</v>
      </c>
      <c r="PA28" s="28">
        <f t="shared" si="265"/>
        <v>5.4254007398273734</v>
      </c>
      <c r="PB28" s="37">
        <v>0</v>
      </c>
      <c r="PC28" s="38">
        <f t="shared" si="266"/>
        <v>60</v>
      </c>
      <c r="PD28" s="39">
        <f t="shared" si="267"/>
        <v>2.8585040495474034</v>
      </c>
      <c r="PE28" s="42"/>
      <c r="PF28" s="28"/>
      <c r="PG28" s="43"/>
      <c r="PH28" s="28"/>
      <c r="PI28" s="37"/>
      <c r="PJ28" s="29">
        <v>56</v>
      </c>
      <c r="PK28" s="39">
        <f t="shared" si="268"/>
        <v>3.0010718113612005</v>
      </c>
      <c r="PL28" s="42"/>
      <c r="PM28" s="28"/>
      <c r="PN28" s="43"/>
      <c r="PO28" s="28"/>
      <c r="PP28" s="37"/>
      <c r="PQ28" s="29">
        <v>56</v>
      </c>
      <c r="PR28" s="39">
        <f t="shared" si="269"/>
        <v>3.1728045325779037</v>
      </c>
      <c r="PS28" s="42"/>
      <c r="PT28" s="28"/>
      <c r="PU28" s="43"/>
      <c r="PV28" s="28"/>
      <c r="PW28" s="37"/>
      <c r="PX28" s="29">
        <v>49</v>
      </c>
      <c r="PY28" s="39">
        <f t="shared" si="270"/>
        <v>2.9678982434887948</v>
      </c>
      <c r="PZ28" s="42"/>
      <c r="QA28" s="28"/>
      <c r="QB28" s="43"/>
      <c r="QC28" s="28"/>
      <c r="QD28" s="37"/>
      <c r="QE28" s="29">
        <v>35</v>
      </c>
      <c r="QF28" s="39">
        <f t="shared" si="271"/>
        <v>2.6138909634055265</v>
      </c>
      <c r="QG28" s="42"/>
      <c r="QH28" s="28"/>
      <c r="QI28" s="43"/>
      <c r="QJ28" s="28"/>
      <c r="QK28" s="37"/>
      <c r="QL28" s="29">
        <v>31</v>
      </c>
      <c r="QM28" s="39">
        <f t="shared" si="272"/>
        <v>2.6427962489343564</v>
      </c>
      <c r="QN28" s="42"/>
      <c r="QO28" s="28"/>
      <c r="QP28" s="43"/>
      <c r="QQ28" s="28"/>
      <c r="QR28" s="37"/>
      <c r="QS28" s="29">
        <v>31</v>
      </c>
      <c r="QT28" s="39">
        <f t="shared" si="273"/>
        <v>2.9836381135707413</v>
      </c>
      <c r="QU28" s="42"/>
      <c r="QV28" s="28"/>
      <c r="QW28" s="43"/>
      <c r="QX28" s="28"/>
      <c r="QY28" s="37"/>
      <c r="QZ28" s="29">
        <v>23</v>
      </c>
      <c r="RA28" s="39">
        <f t="shared" si="274"/>
        <v>2.6620370370370372</v>
      </c>
      <c r="RB28" s="42"/>
      <c r="RC28" s="28"/>
      <c r="RD28" s="43"/>
      <c r="RE28" s="28"/>
      <c r="RF28" s="37"/>
      <c r="RG28" s="29">
        <v>20</v>
      </c>
      <c r="RH28" s="39">
        <f t="shared" si="275"/>
        <v>2.5940337224383918</v>
      </c>
      <c r="RI28" s="42"/>
      <c r="RJ28" s="28"/>
      <c r="RK28" s="43"/>
      <c r="RL28" s="28"/>
      <c r="RM28" s="37"/>
      <c r="RN28" s="29">
        <v>15</v>
      </c>
      <c r="RO28" s="39">
        <f t="shared" si="276"/>
        <v>2.3474178403755865</v>
      </c>
      <c r="RP28" s="42"/>
      <c r="RQ28" s="28"/>
      <c r="RR28" s="43"/>
      <c r="RS28" s="28"/>
      <c r="RT28" s="37"/>
      <c r="RU28" s="29">
        <v>10</v>
      </c>
      <c r="RV28" s="39">
        <f t="shared" si="277"/>
        <v>2.3094688221709005</v>
      </c>
      <c r="RW28" s="42"/>
      <c r="RX28" s="28"/>
      <c r="RY28" s="43"/>
      <c r="RZ28" s="28"/>
      <c r="SA28" s="37"/>
      <c r="SB28" s="29">
        <v>9</v>
      </c>
      <c r="SC28" s="39">
        <f t="shared" si="278"/>
        <v>2.535211267605634</v>
      </c>
      <c r="SD28" s="42"/>
      <c r="SE28" s="28"/>
      <c r="SF28" s="43"/>
      <c r="SG28" s="28"/>
      <c r="SH28" s="37"/>
      <c r="SI28" s="29">
        <v>6</v>
      </c>
      <c r="SJ28" s="39">
        <f t="shared" si="279"/>
        <v>2.1818181818181821</v>
      </c>
      <c r="SK28" s="42"/>
      <c r="SL28" s="28"/>
      <c r="SM28" s="43"/>
      <c r="SN28" s="28"/>
      <c r="SO28" s="37"/>
      <c r="SP28" s="29">
        <v>5</v>
      </c>
      <c r="SQ28" s="39">
        <f t="shared" si="280"/>
        <v>2.358490566037736</v>
      </c>
    </row>
    <row r="29" spans="1:511" x14ac:dyDescent="0.3">
      <c r="A29" s="46"/>
      <c r="B29" s="47"/>
      <c r="C29" s="48"/>
      <c r="D29" s="38"/>
      <c r="E29" s="48"/>
      <c r="F29" s="38"/>
      <c r="G29" s="48"/>
      <c r="H29" s="49"/>
      <c r="I29" s="50"/>
      <c r="J29" s="34"/>
      <c r="K29" s="50"/>
      <c r="L29" s="51"/>
      <c r="M29" s="34"/>
      <c r="N29" s="52"/>
      <c r="O29" s="49"/>
      <c r="P29" s="50"/>
      <c r="Q29" s="34"/>
      <c r="R29" s="50"/>
      <c r="S29" s="51"/>
      <c r="T29" s="34"/>
      <c r="U29" s="52"/>
      <c r="V29" s="49"/>
      <c r="W29" s="50"/>
      <c r="X29" s="34"/>
      <c r="Y29" s="50"/>
      <c r="Z29" s="51"/>
      <c r="AA29" s="34"/>
      <c r="AB29" s="52"/>
      <c r="AC29" s="49"/>
      <c r="AD29" s="50"/>
      <c r="AE29" s="34"/>
      <c r="AF29" s="50"/>
      <c r="AG29" s="51"/>
      <c r="AH29" s="34"/>
      <c r="AI29" s="52"/>
      <c r="AJ29" s="49"/>
      <c r="AK29" s="50"/>
      <c r="AL29" s="34"/>
      <c r="AM29" s="50"/>
      <c r="AN29" s="51"/>
      <c r="AO29" s="34"/>
      <c r="AP29" s="52"/>
      <c r="AQ29" s="49"/>
      <c r="AR29" s="50"/>
      <c r="AS29" s="34"/>
      <c r="AT29" s="50"/>
      <c r="AU29" s="51"/>
      <c r="AV29" s="34"/>
      <c r="AW29" s="52"/>
      <c r="AX29" s="49"/>
      <c r="AY29" s="50"/>
      <c r="AZ29" s="34"/>
      <c r="BA29" s="50"/>
      <c r="BB29" s="51"/>
      <c r="BC29" s="34"/>
      <c r="BD29" s="52"/>
      <c r="BE29" s="49"/>
      <c r="BF29" s="50"/>
      <c r="BG29" s="34"/>
      <c r="BH29" s="50"/>
      <c r="BI29" s="51"/>
      <c r="BJ29" s="34"/>
      <c r="BK29" s="52"/>
      <c r="BL29" s="49"/>
      <c r="BM29" s="50"/>
      <c r="BN29" s="34"/>
      <c r="BO29" s="50"/>
      <c r="BP29" s="51"/>
      <c r="BQ29" s="34"/>
      <c r="BR29" s="52"/>
      <c r="BS29" s="49"/>
      <c r="BT29" s="50"/>
      <c r="BU29" s="34"/>
      <c r="BV29" s="50"/>
      <c r="BW29" s="51"/>
      <c r="BX29" s="34"/>
      <c r="BY29" s="52"/>
      <c r="BZ29" s="49"/>
      <c r="CA29" s="50"/>
      <c r="CB29" s="34"/>
      <c r="CC29" s="50"/>
      <c r="CD29" s="51"/>
      <c r="CE29" s="34"/>
      <c r="CF29" s="52"/>
      <c r="CG29" s="49"/>
      <c r="CH29" s="50"/>
      <c r="CI29" s="34"/>
      <c r="CJ29" s="50"/>
      <c r="CK29" s="51"/>
      <c r="CL29" s="34"/>
      <c r="CM29" s="52"/>
      <c r="CN29" s="49"/>
      <c r="CO29" s="50"/>
      <c r="CP29" s="34"/>
      <c r="CQ29" s="50"/>
      <c r="CR29" s="51"/>
      <c r="CS29" s="34"/>
      <c r="CT29" s="52"/>
      <c r="CU29" s="49"/>
      <c r="CV29" s="50"/>
      <c r="CW29" s="34"/>
      <c r="CX29" s="50"/>
      <c r="CY29" s="51"/>
      <c r="CZ29" s="34"/>
      <c r="DA29" s="52"/>
      <c r="DB29" s="49"/>
      <c r="DC29" s="50"/>
      <c r="DD29" s="34"/>
      <c r="DE29" s="50"/>
      <c r="DF29" s="51"/>
      <c r="DG29" s="34"/>
      <c r="DH29" s="52"/>
      <c r="DI29" s="49"/>
      <c r="DJ29" s="50"/>
      <c r="DK29" s="34"/>
      <c r="DL29" s="50"/>
      <c r="DM29" s="51"/>
      <c r="DN29" s="34"/>
      <c r="DO29" s="52"/>
      <c r="DP29" s="49"/>
      <c r="DQ29" s="50"/>
      <c r="DR29" s="34"/>
      <c r="DS29" s="50"/>
      <c r="DT29" s="51"/>
      <c r="DU29" s="34"/>
      <c r="DV29" s="52"/>
      <c r="DW29" s="49"/>
      <c r="DX29" s="50"/>
      <c r="DY29" s="34"/>
      <c r="DZ29" s="50"/>
      <c r="EA29" s="51"/>
      <c r="EB29" s="34"/>
      <c r="EC29" s="52"/>
      <c r="ED29" s="49"/>
      <c r="EE29" s="50"/>
      <c r="EF29" s="34"/>
      <c r="EG29" s="50"/>
      <c r="EH29" s="51"/>
      <c r="EI29" s="34"/>
      <c r="EJ29" s="52"/>
      <c r="EK29" s="49"/>
      <c r="EL29" s="50"/>
      <c r="EM29" s="34"/>
      <c r="EN29" s="50"/>
      <c r="EO29" s="51"/>
      <c r="EP29" s="34"/>
      <c r="EQ29" s="52"/>
      <c r="ER29" s="49"/>
      <c r="ES29" s="50"/>
      <c r="ET29" s="34"/>
      <c r="EU29" s="50"/>
      <c r="EV29" s="51"/>
      <c r="EW29" s="34"/>
      <c r="EX29" s="52"/>
      <c r="EY29" s="49"/>
      <c r="EZ29" s="50"/>
      <c r="FA29" s="34"/>
      <c r="FB29" s="50"/>
      <c r="FC29" s="51"/>
      <c r="FD29" s="34"/>
      <c r="FE29" s="52"/>
      <c r="FF29" s="49"/>
      <c r="FG29" s="50"/>
      <c r="FH29" s="34"/>
      <c r="FI29" s="50"/>
      <c r="FJ29" s="51"/>
      <c r="FK29" s="34"/>
      <c r="FL29" s="52"/>
      <c r="FM29" s="49"/>
      <c r="FN29" s="50"/>
      <c r="FO29" s="34"/>
      <c r="FP29" s="50"/>
      <c r="FQ29" s="51"/>
      <c r="FR29" s="34"/>
      <c r="FS29" s="52"/>
      <c r="FT29" s="49"/>
      <c r="FU29" s="50"/>
      <c r="FV29" s="34"/>
      <c r="FW29" s="50"/>
      <c r="FX29" s="51"/>
      <c r="FY29" s="34"/>
      <c r="FZ29" s="52"/>
      <c r="GA29" s="49"/>
      <c r="GB29" s="50"/>
      <c r="GC29" s="34"/>
      <c r="GD29" s="50"/>
      <c r="GE29" s="51"/>
      <c r="GF29" s="34"/>
      <c r="GG29" s="52"/>
      <c r="GH29" s="49"/>
      <c r="GI29" s="50"/>
      <c r="GJ29" s="34"/>
      <c r="GK29" s="50"/>
      <c r="GL29" s="51"/>
      <c r="GM29" s="34"/>
      <c r="GN29" s="52"/>
      <c r="GO29" s="49"/>
      <c r="GP29" s="50"/>
      <c r="GQ29" s="34"/>
      <c r="GR29" s="50"/>
      <c r="GS29" s="51"/>
      <c r="GT29" s="34"/>
      <c r="GU29" s="52"/>
      <c r="GV29" s="49"/>
      <c r="GW29" s="50"/>
      <c r="GX29" s="34"/>
      <c r="GY29" s="50"/>
      <c r="GZ29" s="51"/>
      <c r="HA29" s="34"/>
      <c r="HB29" s="52"/>
      <c r="HC29" s="49"/>
      <c r="HD29" s="50"/>
      <c r="HE29" s="34"/>
      <c r="HF29" s="50"/>
      <c r="HG29" s="51"/>
      <c r="HH29" s="34"/>
      <c r="HI29" s="52"/>
      <c r="HJ29" s="49"/>
      <c r="HK29" s="50"/>
      <c r="HL29" s="34"/>
      <c r="HM29" s="50"/>
      <c r="HN29" s="51"/>
      <c r="HO29" s="34"/>
      <c r="HP29" s="52"/>
      <c r="HQ29" s="49"/>
      <c r="HR29" s="50"/>
      <c r="HS29" s="34"/>
      <c r="HT29" s="50"/>
      <c r="HU29" s="51"/>
      <c r="HV29" s="34"/>
      <c r="HW29" s="52"/>
      <c r="HX29" s="49"/>
      <c r="HY29" s="50"/>
      <c r="HZ29" s="34"/>
      <c r="IA29" s="50"/>
      <c r="IB29" s="51"/>
      <c r="IC29" s="34"/>
      <c r="ID29" s="52"/>
      <c r="IE29" s="49"/>
      <c r="IF29" s="50"/>
      <c r="IG29" s="34"/>
      <c r="IH29" s="50"/>
      <c r="II29" s="51"/>
      <c r="IJ29" s="34"/>
      <c r="IK29" s="52"/>
      <c r="IL29" s="49"/>
      <c r="IM29" s="50"/>
      <c r="IN29" s="34"/>
      <c r="IO29" s="50"/>
      <c r="IP29" s="51"/>
      <c r="IQ29" s="34"/>
      <c r="IR29" s="52"/>
      <c r="IS29" s="49"/>
      <c r="IT29" s="50"/>
      <c r="IU29" s="34"/>
      <c r="IV29" s="50"/>
      <c r="IW29" s="51"/>
      <c r="IX29" s="34"/>
      <c r="IY29" s="52"/>
      <c r="IZ29" s="49"/>
      <c r="JA29" s="50"/>
      <c r="JB29" s="34"/>
      <c r="JC29" s="50"/>
      <c r="JD29" s="51"/>
      <c r="JE29" s="34"/>
      <c r="JF29" s="52"/>
      <c r="JG29" s="49"/>
      <c r="JH29" s="50"/>
      <c r="JI29" s="34"/>
      <c r="JJ29" s="50"/>
      <c r="JK29" s="51"/>
      <c r="JL29" s="34"/>
      <c r="JM29" s="52"/>
      <c r="JN29" s="49"/>
      <c r="JO29" s="50"/>
      <c r="JP29" s="34"/>
      <c r="JQ29" s="50"/>
      <c r="JR29" s="51"/>
      <c r="JS29" s="34"/>
      <c r="JT29" s="52"/>
      <c r="JU29" s="49"/>
      <c r="JV29" s="50"/>
      <c r="JW29" s="34"/>
      <c r="JX29" s="50"/>
      <c r="JY29" s="51"/>
      <c r="JZ29" s="34"/>
      <c r="KA29" s="52"/>
      <c r="KB29" s="49"/>
      <c r="KC29" s="50"/>
      <c r="KD29" s="34"/>
      <c r="KE29" s="50"/>
      <c r="KF29" s="51"/>
      <c r="KG29" s="34"/>
      <c r="KH29" s="52"/>
      <c r="KI29" s="49"/>
      <c r="KJ29" s="50"/>
      <c r="KK29" s="34"/>
      <c r="KL29" s="50"/>
      <c r="KM29" s="51"/>
      <c r="KN29" s="34"/>
      <c r="KO29" s="52"/>
      <c r="KP29" s="49"/>
      <c r="KQ29" s="50"/>
      <c r="KR29" s="38"/>
      <c r="KS29" s="48"/>
      <c r="KT29" s="53"/>
      <c r="KU29" s="38"/>
      <c r="KV29" s="54"/>
      <c r="KW29" s="55"/>
      <c r="KX29" s="48"/>
      <c r="KY29" s="38"/>
      <c r="KZ29" s="48"/>
      <c r="LA29" s="53"/>
      <c r="LB29" s="38"/>
      <c r="LC29" s="54"/>
      <c r="LD29" s="55"/>
      <c r="LE29" s="48"/>
      <c r="LF29" s="38"/>
      <c r="LG29" s="48"/>
      <c r="LH29" s="53"/>
      <c r="LI29" s="38"/>
      <c r="LJ29" s="54"/>
      <c r="LK29" s="55"/>
      <c r="LL29" s="48"/>
      <c r="LM29" s="38"/>
      <c r="LN29" s="48"/>
      <c r="LO29" s="53"/>
      <c r="LP29" s="38"/>
      <c r="LQ29" s="54"/>
      <c r="LR29" s="55"/>
      <c r="LS29" s="48"/>
      <c r="LT29" s="38"/>
      <c r="LU29" s="48"/>
      <c r="LV29" s="53"/>
      <c r="LW29" s="38"/>
      <c r="LX29" s="54"/>
      <c r="LY29" s="55"/>
      <c r="LZ29" s="48"/>
      <c r="MA29" s="38"/>
      <c r="MB29" s="48"/>
      <c r="MC29" s="53"/>
      <c r="MD29" s="38"/>
      <c r="ME29" s="54"/>
      <c r="MF29" s="55"/>
      <c r="MG29" s="48"/>
      <c r="MH29" s="38"/>
      <c r="MI29" s="48"/>
      <c r="MJ29" s="53"/>
      <c r="MK29" s="38"/>
      <c r="ML29" s="54"/>
      <c r="MM29" s="55"/>
      <c r="MN29" s="48"/>
      <c r="MO29" s="38"/>
      <c r="MP29" s="48"/>
      <c r="MQ29" s="53"/>
      <c r="MR29" s="38"/>
      <c r="MS29" s="54"/>
      <c r="MT29" s="55"/>
      <c r="MU29" s="48"/>
      <c r="MV29" s="38"/>
      <c r="MW29" s="48"/>
      <c r="MX29" s="53"/>
      <c r="MY29" s="38"/>
      <c r="MZ29" s="54"/>
      <c r="NA29" s="55"/>
      <c r="NB29" s="48"/>
      <c r="NC29" s="38"/>
      <c r="ND29" s="48"/>
      <c r="NE29" s="53"/>
      <c r="NF29" s="38"/>
      <c r="NG29" s="54"/>
      <c r="NH29" s="55"/>
      <c r="NI29" s="48"/>
      <c r="NJ29" s="38"/>
      <c r="NK29" s="48"/>
      <c r="NL29" s="53"/>
      <c r="NM29" s="38"/>
      <c r="NN29" s="54"/>
      <c r="NO29" s="55"/>
      <c r="NP29" s="48"/>
      <c r="NQ29" s="38"/>
      <c r="NR29" s="48"/>
      <c r="NS29" s="53"/>
      <c r="NT29" s="38"/>
      <c r="NU29" s="54"/>
      <c r="NV29" s="55"/>
      <c r="NW29" s="48"/>
      <c r="NX29" s="38"/>
      <c r="NY29" s="48"/>
      <c r="NZ29" s="53"/>
      <c r="OA29" s="38"/>
      <c r="OB29" s="54"/>
      <c r="OC29" s="55"/>
      <c r="OD29" s="48"/>
      <c r="OE29" s="38"/>
      <c r="OF29" s="48"/>
      <c r="OG29" s="53"/>
      <c r="OH29" s="38"/>
      <c r="OI29" s="54"/>
      <c r="OJ29" s="55"/>
      <c r="OK29" s="48"/>
      <c r="OL29" s="38"/>
      <c r="OM29" s="48"/>
      <c r="ON29" s="53"/>
      <c r="OO29" s="38"/>
      <c r="OP29" s="54"/>
      <c r="OQ29" s="55"/>
      <c r="OR29" s="48"/>
      <c r="OS29" s="38"/>
      <c r="OT29" s="48"/>
      <c r="OU29" s="53"/>
      <c r="OV29" s="38"/>
      <c r="OW29" s="48"/>
      <c r="OX29" s="55"/>
      <c r="OY29" s="48"/>
      <c r="OZ29" s="38"/>
      <c r="PA29" s="48"/>
      <c r="PB29" s="53"/>
      <c r="PC29" s="38"/>
      <c r="PD29" s="54"/>
      <c r="PE29" s="55"/>
      <c r="PF29" s="48"/>
      <c r="PG29" s="38"/>
      <c r="PH29" s="48"/>
      <c r="PI29" s="53"/>
      <c r="PJ29" s="38"/>
      <c r="PK29" s="54"/>
      <c r="PL29" s="55"/>
      <c r="PM29" s="48"/>
      <c r="PN29" s="38"/>
      <c r="PO29" s="48"/>
      <c r="PP29" s="53"/>
      <c r="PQ29" s="38"/>
      <c r="PR29" s="54"/>
      <c r="PS29" s="55"/>
      <c r="PT29" s="48"/>
      <c r="PU29" s="38"/>
      <c r="PV29" s="48"/>
      <c r="PW29" s="53"/>
      <c r="PX29" s="38"/>
      <c r="PY29" s="54"/>
      <c r="PZ29" s="55"/>
      <c r="QA29" s="48"/>
      <c r="QB29" s="38"/>
      <c r="QC29" s="48"/>
      <c r="QD29" s="53"/>
      <c r="QE29" s="38"/>
      <c r="QF29" s="54"/>
      <c r="QG29" s="55"/>
      <c r="QH29" s="48"/>
      <c r="QI29" s="38"/>
      <c r="QJ29" s="48"/>
      <c r="QK29" s="53"/>
      <c r="QL29" s="38"/>
      <c r="QM29" s="54"/>
      <c r="QN29" s="55"/>
      <c r="QO29" s="48"/>
      <c r="QP29" s="38"/>
      <c r="QQ29" s="48"/>
      <c r="QR29" s="53"/>
      <c r="QS29" s="38"/>
      <c r="QT29" s="54"/>
      <c r="QU29" s="55"/>
      <c r="QV29" s="48"/>
      <c r="QW29" s="38"/>
      <c r="QX29" s="48"/>
      <c r="QY29" s="53"/>
      <c r="QZ29" s="38"/>
      <c r="RA29" s="54"/>
      <c r="RB29" s="55"/>
      <c r="RC29" s="48"/>
      <c r="RD29" s="38"/>
      <c r="RE29" s="48"/>
      <c r="RF29" s="53"/>
      <c r="RG29" s="38"/>
      <c r="RH29" s="54"/>
      <c r="RI29" s="55"/>
      <c r="RJ29" s="48"/>
      <c r="RK29" s="38"/>
      <c r="RL29" s="48"/>
      <c r="RM29" s="53"/>
      <c r="RN29" s="38"/>
      <c r="RO29" s="54"/>
      <c r="RP29" s="55"/>
      <c r="RQ29" s="48"/>
      <c r="RR29" s="38"/>
      <c r="RS29" s="48"/>
      <c r="RT29" s="53"/>
      <c r="RU29" s="38"/>
      <c r="RV29" s="54"/>
      <c r="RW29" s="55"/>
      <c r="RX29" s="48"/>
      <c r="RY29" s="38"/>
      <c r="RZ29" s="48"/>
      <c r="SA29" s="53"/>
      <c r="SB29" s="38"/>
      <c r="SC29" s="54"/>
      <c r="SD29" s="55"/>
      <c r="SE29" s="48"/>
      <c r="SF29" s="38"/>
      <c r="SG29" s="48"/>
      <c r="SH29" s="53"/>
      <c r="SI29" s="38"/>
      <c r="SJ29" s="54"/>
      <c r="SK29" s="55"/>
      <c r="SL29" s="48"/>
      <c r="SM29" s="38"/>
      <c r="SN29" s="48"/>
      <c r="SO29" s="53"/>
      <c r="SP29" s="38"/>
      <c r="SQ29" s="54"/>
    </row>
    <row r="30" spans="1:511" x14ac:dyDescent="0.3">
      <c r="A30" s="56" t="s">
        <v>78</v>
      </c>
      <c r="B30" s="27">
        <f t="shared" ref="B30:BM30" si="281">SUM(B9:B28)</f>
        <v>8581086</v>
      </c>
      <c r="C30" s="57">
        <f t="shared" si="281"/>
        <v>99.999999999999986</v>
      </c>
      <c r="D30" s="29">
        <f t="shared" si="281"/>
        <v>8701077</v>
      </c>
      <c r="E30" s="57">
        <f t="shared" si="281"/>
        <v>99.999999999999986</v>
      </c>
      <c r="F30" s="29">
        <f t="shared" si="281"/>
        <v>17282163</v>
      </c>
      <c r="G30" s="57">
        <f t="shared" si="281"/>
        <v>100</v>
      </c>
      <c r="H30" s="58">
        <f t="shared" si="281"/>
        <v>3307</v>
      </c>
      <c r="I30" s="59">
        <f t="shared" si="281"/>
        <v>100</v>
      </c>
      <c r="J30" s="60">
        <f t="shared" si="281"/>
        <v>2683</v>
      </c>
      <c r="K30" s="61">
        <f t="shared" si="281"/>
        <v>100</v>
      </c>
      <c r="L30" s="62">
        <f t="shared" si="281"/>
        <v>0</v>
      </c>
      <c r="M30" s="60">
        <f t="shared" si="281"/>
        <v>5990</v>
      </c>
      <c r="N30" s="63">
        <f t="shared" si="281"/>
        <v>100</v>
      </c>
      <c r="O30" s="58">
        <f t="shared" si="281"/>
        <v>3297</v>
      </c>
      <c r="P30" s="59">
        <f t="shared" si="281"/>
        <v>100</v>
      </c>
      <c r="Q30" s="60">
        <f t="shared" si="281"/>
        <v>2680</v>
      </c>
      <c r="R30" s="61">
        <f t="shared" si="281"/>
        <v>99.999999999999986</v>
      </c>
      <c r="S30" s="62">
        <f t="shared" si="281"/>
        <v>0</v>
      </c>
      <c r="T30" s="60">
        <f t="shared" si="281"/>
        <v>5977</v>
      </c>
      <c r="U30" s="63">
        <f t="shared" si="281"/>
        <v>99.999999999999986</v>
      </c>
      <c r="V30" s="58">
        <f t="shared" si="281"/>
        <v>3291</v>
      </c>
      <c r="W30" s="59">
        <f t="shared" si="281"/>
        <v>100</v>
      </c>
      <c r="X30" s="60">
        <f t="shared" si="281"/>
        <v>2676</v>
      </c>
      <c r="Y30" s="61">
        <f t="shared" si="281"/>
        <v>100</v>
      </c>
      <c r="Z30" s="62">
        <f t="shared" si="281"/>
        <v>0</v>
      </c>
      <c r="AA30" s="60">
        <f t="shared" si="281"/>
        <v>5967</v>
      </c>
      <c r="AB30" s="63">
        <f t="shared" si="281"/>
        <v>100</v>
      </c>
      <c r="AC30" s="58">
        <f t="shared" si="281"/>
        <v>3289</v>
      </c>
      <c r="AD30" s="59">
        <f t="shared" si="281"/>
        <v>99.999999999999986</v>
      </c>
      <c r="AE30" s="60">
        <f t="shared" si="281"/>
        <v>2673</v>
      </c>
      <c r="AF30" s="61">
        <f t="shared" si="281"/>
        <v>100</v>
      </c>
      <c r="AG30" s="62">
        <f t="shared" si="281"/>
        <v>0</v>
      </c>
      <c r="AH30" s="60">
        <f t="shared" si="281"/>
        <v>5962</v>
      </c>
      <c r="AI30" s="63">
        <f t="shared" si="281"/>
        <v>99.999999999999986</v>
      </c>
      <c r="AJ30" s="58">
        <f t="shared" si="281"/>
        <v>3284</v>
      </c>
      <c r="AK30" s="59">
        <f t="shared" si="281"/>
        <v>100</v>
      </c>
      <c r="AL30" s="60">
        <f t="shared" si="281"/>
        <v>2672</v>
      </c>
      <c r="AM30" s="61">
        <f t="shared" si="281"/>
        <v>100</v>
      </c>
      <c r="AN30" s="62">
        <f t="shared" si="281"/>
        <v>0</v>
      </c>
      <c r="AO30" s="60">
        <f t="shared" si="281"/>
        <v>5956</v>
      </c>
      <c r="AP30" s="63">
        <f t="shared" si="281"/>
        <v>100</v>
      </c>
      <c r="AQ30" s="58">
        <f t="shared" si="281"/>
        <v>3280</v>
      </c>
      <c r="AR30" s="59">
        <f t="shared" si="281"/>
        <v>100</v>
      </c>
      <c r="AS30" s="60">
        <f t="shared" si="281"/>
        <v>2671</v>
      </c>
      <c r="AT30" s="61">
        <f t="shared" si="281"/>
        <v>100</v>
      </c>
      <c r="AU30" s="62">
        <f t="shared" si="281"/>
        <v>0</v>
      </c>
      <c r="AV30" s="60">
        <f t="shared" si="281"/>
        <v>5951</v>
      </c>
      <c r="AW30" s="63">
        <f t="shared" si="281"/>
        <v>99.999999999999986</v>
      </c>
      <c r="AX30" s="58">
        <f t="shared" si="281"/>
        <v>3273</v>
      </c>
      <c r="AY30" s="59">
        <f t="shared" si="281"/>
        <v>100.00000000000001</v>
      </c>
      <c r="AZ30" s="60">
        <f t="shared" si="281"/>
        <v>2658</v>
      </c>
      <c r="BA30" s="61">
        <f t="shared" si="281"/>
        <v>100.00000000000001</v>
      </c>
      <c r="BB30" s="62">
        <f t="shared" si="281"/>
        <v>0</v>
      </c>
      <c r="BC30" s="60">
        <f t="shared" si="281"/>
        <v>5931</v>
      </c>
      <c r="BD30" s="63">
        <f t="shared" si="281"/>
        <v>100.00000000000001</v>
      </c>
      <c r="BE30" s="58">
        <f t="shared" si="281"/>
        <v>3259</v>
      </c>
      <c r="BF30" s="59">
        <f t="shared" si="281"/>
        <v>99.999999999999986</v>
      </c>
      <c r="BG30" s="60">
        <f t="shared" si="281"/>
        <v>2644</v>
      </c>
      <c r="BH30" s="61">
        <f t="shared" si="281"/>
        <v>100</v>
      </c>
      <c r="BI30" s="62">
        <f t="shared" si="281"/>
        <v>0</v>
      </c>
      <c r="BJ30" s="60">
        <f t="shared" si="281"/>
        <v>5903</v>
      </c>
      <c r="BK30" s="63">
        <f t="shared" si="281"/>
        <v>100</v>
      </c>
      <c r="BL30" s="58">
        <f t="shared" si="281"/>
        <v>3246</v>
      </c>
      <c r="BM30" s="59">
        <f t="shared" si="281"/>
        <v>99.999999999999986</v>
      </c>
      <c r="BN30" s="60">
        <f t="shared" ref="BN30:DY30" si="282">SUM(BN9:BN28)</f>
        <v>2625</v>
      </c>
      <c r="BO30" s="61">
        <f t="shared" si="282"/>
        <v>100.00000000000001</v>
      </c>
      <c r="BP30" s="62">
        <f t="shared" si="282"/>
        <v>0</v>
      </c>
      <c r="BQ30" s="60">
        <f t="shared" si="282"/>
        <v>5871</v>
      </c>
      <c r="BR30" s="63">
        <f t="shared" si="282"/>
        <v>100</v>
      </c>
      <c r="BS30" s="58">
        <f t="shared" si="282"/>
        <v>3240</v>
      </c>
      <c r="BT30" s="59">
        <f t="shared" si="282"/>
        <v>100.00000000000001</v>
      </c>
      <c r="BU30" s="60">
        <f t="shared" si="282"/>
        <v>2616</v>
      </c>
      <c r="BV30" s="61">
        <f t="shared" si="282"/>
        <v>100</v>
      </c>
      <c r="BW30" s="62">
        <f t="shared" si="282"/>
        <v>0</v>
      </c>
      <c r="BX30" s="60">
        <f t="shared" si="282"/>
        <v>5856</v>
      </c>
      <c r="BY30" s="63">
        <f t="shared" si="282"/>
        <v>100</v>
      </c>
      <c r="BZ30" s="58">
        <f t="shared" si="282"/>
        <v>3226</v>
      </c>
      <c r="CA30" s="59">
        <f t="shared" si="282"/>
        <v>100</v>
      </c>
      <c r="CB30" s="60">
        <f t="shared" si="282"/>
        <v>2604</v>
      </c>
      <c r="CC30" s="61">
        <f t="shared" si="282"/>
        <v>100</v>
      </c>
      <c r="CD30" s="62">
        <f t="shared" si="282"/>
        <v>0</v>
      </c>
      <c r="CE30" s="60">
        <f t="shared" si="282"/>
        <v>5830</v>
      </c>
      <c r="CF30" s="63">
        <f t="shared" si="282"/>
        <v>99.999999999999986</v>
      </c>
      <c r="CG30" s="58">
        <f t="shared" si="282"/>
        <v>3221</v>
      </c>
      <c r="CH30" s="59">
        <f t="shared" si="282"/>
        <v>100</v>
      </c>
      <c r="CI30" s="60">
        <f t="shared" si="282"/>
        <v>2601</v>
      </c>
      <c r="CJ30" s="61">
        <f t="shared" si="282"/>
        <v>100</v>
      </c>
      <c r="CK30" s="62">
        <f t="shared" si="282"/>
        <v>0</v>
      </c>
      <c r="CL30" s="60">
        <f t="shared" si="282"/>
        <v>5822</v>
      </c>
      <c r="CM30" s="63">
        <f t="shared" si="282"/>
        <v>100</v>
      </c>
      <c r="CN30" s="58">
        <f t="shared" si="282"/>
        <v>3217</v>
      </c>
      <c r="CO30" s="59">
        <f t="shared" si="282"/>
        <v>100</v>
      </c>
      <c r="CP30" s="60">
        <f t="shared" si="282"/>
        <v>2594</v>
      </c>
      <c r="CQ30" s="61">
        <f t="shared" si="282"/>
        <v>100</v>
      </c>
      <c r="CR30" s="62">
        <f t="shared" si="282"/>
        <v>0</v>
      </c>
      <c r="CS30" s="60">
        <f t="shared" si="282"/>
        <v>5811</v>
      </c>
      <c r="CT30" s="63">
        <f t="shared" si="282"/>
        <v>100</v>
      </c>
      <c r="CU30" s="58">
        <f t="shared" si="282"/>
        <v>3203</v>
      </c>
      <c r="CV30" s="59">
        <f t="shared" si="282"/>
        <v>100</v>
      </c>
      <c r="CW30" s="60">
        <f t="shared" si="282"/>
        <v>2585</v>
      </c>
      <c r="CX30" s="61">
        <f t="shared" si="282"/>
        <v>100</v>
      </c>
      <c r="CY30" s="62">
        <f t="shared" si="282"/>
        <v>0</v>
      </c>
      <c r="CZ30" s="60">
        <f t="shared" si="282"/>
        <v>5788</v>
      </c>
      <c r="DA30" s="63">
        <f t="shared" si="282"/>
        <v>100</v>
      </c>
      <c r="DB30" s="58">
        <f t="shared" si="282"/>
        <v>3195</v>
      </c>
      <c r="DC30" s="59">
        <f t="shared" si="282"/>
        <v>100.00000000000001</v>
      </c>
      <c r="DD30" s="60">
        <f t="shared" si="282"/>
        <v>2580</v>
      </c>
      <c r="DE30" s="61">
        <f t="shared" si="282"/>
        <v>100</v>
      </c>
      <c r="DF30" s="62">
        <f t="shared" si="282"/>
        <v>0</v>
      </c>
      <c r="DG30" s="60">
        <f t="shared" si="282"/>
        <v>5775</v>
      </c>
      <c r="DH30" s="63">
        <f t="shared" si="282"/>
        <v>99.999999999999986</v>
      </c>
      <c r="DI30" s="58">
        <f t="shared" si="282"/>
        <v>3181</v>
      </c>
      <c r="DJ30" s="59">
        <f t="shared" si="282"/>
        <v>99.999999999999986</v>
      </c>
      <c r="DK30" s="60">
        <f t="shared" si="282"/>
        <v>2567</v>
      </c>
      <c r="DL30" s="61">
        <f t="shared" si="282"/>
        <v>99.999999999999986</v>
      </c>
      <c r="DM30" s="62">
        <f t="shared" si="282"/>
        <v>0</v>
      </c>
      <c r="DN30" s="60">
        <f t="shared" si="282"/>
        <v>5748</v>
      </c>
      <c r="DO30" s="63">
        <f t="shared" si="282"/>
        <v>100</v>
      </c>
      <c r="DP30" s="58">
        <f t="shared" si="282"/>
        <v>3167</v>
      </c>
      <c r="DQ30" s="59">
        <f t="shared" si="282"/>
        <v>100</v>
      </c>
      <c r="DR30" s="60">
        <f t="shared" si="282"/>
        <v>2548</v>
      </c>
      <c r="DS30" s="61">
        <f t="shared" si="282"/>
        <v>100</v>
      </c>
      <c r="DT30" s="62">
        <f t="shared" si="282"/>
        <v>0</v>
      </c>
      <c r="DU30" s="60">
        <f t="shared" si="282"/>
        <v>5715</v>
      </c>
      <c r="DV30" s="63">
        <f t="shared" si="282"/>
        <v>100</v>
      </c>
      <c r="DW30" s="58">
        <f t="shared" si="282"/>
        <v>3160</v>
      </c>
      <c r="DX30" s="59">
        <f t="shared" si="282"/>
        <v>100.00000000000001</v>
      </c>
      <c r="DY30" s="60">
        <f t="shared" si="282"/>
        <v>2534</v>
      </c>
      <c r="DZ30" s="61">
        <f t="shared" ref="DZ30:GK30" si="283">SUM(DZ9:DZ28)</f>
        <v>100</v>
      </c>
      <c r="EA30" s="62">
        <f t="shared" si="283"/>
        <v>0</v>
      </c>
      <c r="EB30" s="60">
        <f t="shared" si="283"/>
        <v>5694</v>
      </c>
      <c r="EC30" s="63">
        <f t="shared" si="283"/>
        <v>100</v>
      </c>
      <c r="ED30" s="58">
        <f t="shared" si="283"/>
        <v>3154</v>
      </c>
      <c r="EE30" s="59">
        <f t="shared" si="283"/>
        <v>99.999999999999986</v>
      </c>
      <c r="EF30" s="60">
        <f t="shared" si="283"/>
        <v>2526</v>
      </c>
      <c r="EG30" s="61">
        <f t="shared" si="283"/>
        <v>100</v>
      </c>
      <c r="EH30" s="62">
        <f t="shared" si="283"/>
        <v>0</v>
      </c>
      <c r="EI30" s="60">
        <f t="shared" si="283"/>
        <v>5680</v>
      </c>
      <c r="EJ30" s="63">
        <f t="shared" si="283"/>
        <v>100</v>
      </c>
      <c r="EK30" s="58">
        <f t="shared" si="283"/>
        <v>3148</v>
      </c>
      <c r="EL30" s="59">
        <f t="shared" si="283"/>
        <v>100</v>
      </c>
      <c r="EM30" s="60">
        <f t="shared" si="283"/>
        <v>2522</v>
      </c>
      <c r="EN30" s="61">
        <f t="shared" si="283"/>
        <v>100</v>
      </c>
      <c r="EO30" s="62">
        <f t="shared" si="283"/>
        <v>0</v>
      </c>
      <c r="EP30" s="60">
        <f t="shared" si="283"/>
        <v>5670</v>
      </c>
      <c r="EQ30" s="63">
        <f t="shared" si="283"/>
        <v>100</v>
      </c>
      <c r="ER30" s="58">
        <f t="shared" si="283"/>
        <v>3132</v>
      </c>
      <c r="ES30" s="59">
        <f t="shared" si="283"/>
        <v>100</v>
      </c>
      <c r="ET30" s="60">
        <f t="shared" si="283"/>
        <v>2511</v>
      </c>
      <c r="EU30" s="61">
        <f t="shared" si="283"/>
        <v>99.999999999999986</v>
      </c>
      <c r="EV30" s="62">
        <f t="shared" si="283"/>
        <v>0</v>
      </c>
      <c r="EW30" s="60">
        <f t="shared" si="283"/>
        <v>5643</v>
      </c>
      <c r="EX30" s="63">
        <f t="shared" si="283"/>
        <v>100</v>
      </c>
      <c r="EY30" s="58">
        <f t="shared" si="283"/>
        <v>3110</v>
      </c>
      <c r="EZ30" s="59">
        <f t="shared" si="283"/>
        <v>99.999999999999986</v>
      </c>
      <c r="FA30" s="60">
        <f t="shared" si="283"/>
        <v>2480</v>
      </c>
      <c r="FB30" s="61">
        <f t="shared" si="283"/>
        <v>100</v>
      </c>
      <c r="FC30" s="62">
        <f t="shared" si="283"/>
        <v>0</v>
      </c>
      <c r="FD30" s="60">
        <f t="shared" si="283"/>
        <v>5590</v>
      </c>
      <c r="FE30" s="63">
        <f t="shared" si="283"/>
        <v>100</v>
      </c>
      <c r="FF30" s="58">
        <f t="shared" si="283"/>
        <v>3094</v>
      </c>
      <c r="FG30" s="59">
        <f t="shared" si="283"/>
        <v>100</v>
      </c>
      <c r="FH30" s="60">
        <f t="shared" si="283"/>
        <v>2468</v>
      </c>
      <c r="FI30" s="61">
        <f t="shared" si="283"/>
        <v>100</v>
      </c>
      <c r="FJ30" s="62">
        <f t="shared" si="283"/>
        <v>0</v>
      </c>
      <c r="FK30" s="60">
        <f t="shared" si="283"/>
        <v>5562</v>
      </c>
      <c r="FL30" s="63">
        <f t="shared" si="283"/>
        <v>100</v>
      </c>
      <c r="FM30" s="58">
        <f t="shared" si="283"/>
        <v>3070</v>
      </c>
      <c r="FN30" s="59">
        <f t="shared" si="283"/>
        <v>100</v>
      </c>
      <c r="FO30" s="60">
        <f t="shared" si="283"/>
        <v>2440</v>
      </c>
      <c r="FP30" s="61">
        <f t="shared" si="283"/>
        <v>100.00000000000001</v>
      </c>
      <c r="FQ30" s="62">
        <f t="shared" si="283"/>
        <v>0</v>
      </c>
      <c r="FR30" s="60">
        <f t="shared" si="283"/>
        <v>5510</v>
      </c>
      <c r="FS30" s="63">
        <f t="shared" si="283"/>
        <v>100</v>
      </c>
      <c r="FT30" s="58">
        <f t="shared" si="283"/>
        <v>3044</v>
      </c>
      <c r="FU30" s="59">
        <f t="shared" si="283"/>
        <v>100</v>
      </c>
      <c r="FV30" s="60">
        <f t="shared" si="283"/>
        <v>2412</v>
      </c>
      <c r="FW30" s="61">
        <f t="shared" si="283"/>
        <v>100</v>
      </c>
      <c r="FX30" s="62">
        <f t="shared" si="283"/>
        <v>0</v>
      </c>
      <c r="FY30" s="60">
        <f t="shared" si="283"/>
        <v>5456</v>
      </c>
      <c r="FZ30" s="63">
        <f t="shared" si="283"/>
        <v>100</v>
      </c>
      <c r="GA30" s="58">
        <f t="shared" si="283"/>
        <v>3040</v>
      </c>
      <c r="GB30" s="59">
        <f t="shared" si="283"/>
        <v>100.00000000000001</v>
      </c>
      <c r="GC30" s="60">
        <f t="shared" si="283"/>
        <v>2400</v>
      </c>
      <c r="GD30" s="61">
        <f t="shared" si="283"/>
        <v>100.00000000000001</v>
      </c>
      <c r="GE30" s="62">
        <f t="shared" si="283"/>
        <v>0</v>
      </c>
      <c r="GF30" s="60">
        <f t="shared" si="283"/>
        <v>5440</v>
      </c>
      <c r="GG30" s="63">
        <f t="shared" si="283"/>
        <v>100</v>
      </c>
      <c r="GH30" s="58">
        <f t="shared" si="283"/>
        <v>3032</v>
      </c>
      <c r="GI30" s="59">
        <f t="shared" si="283"/>
        <v>100</v>
      </c>
      <c r="GJ30" s="60">
        <f t="shared" si="283"/>
        <v>2390</v>
      </c>
      <c r="GK30" s="61">
        <f t="shared" si="283"/>
        <v>100</v>
      </c>
      <c r="GL30" s="62">
        <f t="shared" ref="GL30:IW30" si="284">SUM(GL9:GL28)</f>
        <v>0</v>
      </c>
      <c r="GM30" s="60">
        <f t="shared" si="284"/>
        <v>5422</v>
      </c>
      <c r="GN30" s="63">
        <f t="shared" si="284"/>
        <v>100</v>
      </c>
      <c r="GO30" s="58">
        <f t="shared" si="284"/>
        <v>2999</v>
      </c>
      <c r="GP30" s="59">
        <f t="shared" si="284"/>
        <v>100.00000000000001</v>
      </c>
      <c r="GQ30" s="60">
        <f t="shared" si="284"/>
        <v>2355</v>
      </c>
      <c r="GR30" s="61">
        <f t="shared" si="284"/>
        <v>100.00000000000001</v>
      </c>
      <c r="GS30" s="62">
        <f t="shared" si="284"/>
        <v>4</v>
      </c>
      <c r="GT30" s="60">
        <f t="shared" si="284"/>
        <v>5358</v>
      </c>
      <c r="GU30" s="63">
        <f t="shared" si="284"/>
        <v>100</v>
      </c>
      <c r="GV30" s="58">
        <f t="shared" si="284"/>
        <v>2972</v>
      </c>
      <c r="GW30" s="59">
        <f t="shared" si="284"/>
        <v>100</v>
      </c>
      <c r="GX30" s="60">
        <f t="shared" si="284"/>
        <v>2315</v>
      </c>
      <c r="GY30" s="61">
        <f t="shared" si="284"/>
        <v>100.00000000000001</v>
      </c>
      <c r="GZ30" s="62">
        <f t="shared" si="284"/>
        <v>0</v>
      </c>
      <c r="HA30" s="60">
        <f t="shared" si="284"/>
        <v>5287</v>
      </c>
      <c r="HB30" s="63">
        <f t="shared" si="284"/>
        <v>100</v>
      </c>
      <c r="HC30" s="58">
        <f t="shared" si="284"/>
        <v>2929</v>
      </c>
      <c r="HD30" s="59">
        <f t="shared" si="284"/>
        <v>100</v>
      </c>
      <c r="HE30" s="60">
        <f t="shared" si="284"/>
        <v>2274</v>
      </c>
      <c r="HF30" s="61">
        <f t="shared" si="284"/>
        <v>100</v>
      </c>
      <c r="HG30" s="62">
        <f t="shared" si="284"/>
        <v>0</v>
      </c>
      <c r="HH30" s="60">
        <f t="shared" si="284"/>
        <v>5203</v>
      </c>
      <c r="HI30" s="63">
        <f t="shared" si="284"/>
        <v>100</v>
      </c>
      <c r="HJ30" s="58">
        <f t="shared" si="284"/>
        <v>2911</v>
      </c>
      <c r="HK30" s="59">
        <f t="shared" si="284"/>
        <v>100</v>
      </c>
      <c r="HL30" s="60">
        <f t="shared" si="284"/>
        <v>2256</v>
      </c>
      <c r="HM30" s="61">
        <f t="shared" si="284"/>
        <v>100</v>
      </c>
      <c r="HN30" s="62">
        <f t="shared" si="284"/>
        <v>0</v>
      </c>
      <c r="HO30" s="60">
        <f t="shared" si="284"/>
        <v>5167</v>
      </c>
      <c r="HP30" s="63">
        <f t="shared" si="284"/>
        <v>100</v>
      </c>
      <c r="HQ30" s="58">
        <f t="shared" si="284"/>
        <v>2870</v>
      </c>
      <c r="HR30" s="59">
        <f t="shared" si="284"/>
        <v>100</v>
      </c>
      <c r="HS30" s="60">
        <f t="shared" si="284"/>
        <v>2211</v>
      </c>
      <c r="HT30" s="61">
        <f t="shared" si="284"/>
        <v>100.00000000000001</v>
      </c>
      <c r="HU30" s="62">
        <f t="shared" si="284"/>
        <v>0</v>
      </c>
      <c r="HV30" s="60">
        <f t="shared" si="284"/>
        <v>5081</v>
      </c>
      <c r="HW30" s="63">
        <f t="shared" si="284"/>
        <v>100</v>
      </c>
      <c r="HX30" s="58">
        <f t="shared" si="284"/>
        <v>2858</v>
      </c>
      <c r="HY30" s="59">
        <f t="shared" si="284"/>
        <v>100.00000000000001</v>
      </c>
      <c r="HZ30" s="60">
        <f t="shared" si="284"/>
        <v>2197</v>
      </c>
      <c r="IA30" s="61">
        <f t="shared" si="284"/>
        <v>100</v>
      </c>
      <c r="IB30" s="62">
        <f t="shared" si="284"/>
        <v>0</v>
      </c>
      <c r="IC30" s="60">
        <f t="shared" si="284"/>
        <v>5055</v>
      </c>
      <c r="ID30" s="63">
        <f t="shared" si="284"/>
        <v>100</v>
      </c>
      <c r="IE30" s="58">
        <f t="shared" si="284"/>
        <v>2825</v>
      </c>
      <c r="IF30" s="59">
        <f t="shared" si="284"/>
        <v>100</v>
      </c>
      <c r="IG30" s="60">
        <f t="shared" si="284"/>
        <v>2161</v>
      </c>
      <c r="IH30" s="61">
        <f t="shared" si="284"/>
        <v>100</v>
      </c>
      <c r="II30" s="62">
        <f t="shared" si="284"/>
        <v>0</v>
      </c>
      <c r="IJ30" s="60">
        <f t="shared" si="284"/>
        <v>4986</v>
      </c>
      <c r="IK30" s="63">
        <f t="shared" si="284"/>
        <v>100</v>
      </c>
      <c r="IL30" s="58">
        <f t="shared" si="284"/>
        <v>2779</v>
      </c>
      <c r="IM30" s="59">
        <f t="shared" si="284"/>
        <v>100</v>
      </c>
      <c r="IN30" s="60">
        <f t="shared" si="284"/>
        <v>2113</v>
      </c>
      <c r="IO30" s="61">
        <f t="shared" si="284"/>
        <v>100</v>
      </c>
      <c r="IP30" s="62">
        <f t="shared" si="284"/>
        <v>0</v>
      </c>
      <c r="IQ30" s="60">
        <f t="shared" si="284"/>
        <v>4892</v>
      </c>
      <c r="IR30" s="63">
        <f t="shared" si="284"/>
        <v>100</v>
      </c>
      <c r="IS30" s="58">
        <f t="shared" si="284"/>
        <v>2723</v>
      </c>
      <c r="IT30" s="59">
        <f t="shared" si="284"/>
        <v>99.999999999999986</v>
      </c>
      <c r="IU30" s="60">
        <f t="shared" si="284"/>
        <v>2071</v>
      </c>
      <c r="IV30" s="61">
        <f t="shared" si="284"/>
        <v>100</v>
      </c>
      <c r="IW30" s="62">
        <f t="shared" si="284"/>
        <v>0</v>
      </c>
      <c r="IX30" s="60">
        <f t="shared" ref="IX30:LI30" si="285">SUM(IX9:IX28)</f>
        <v>4794</v>
      </c>
      <c r="IY30" s="63">
        <f t="shared" si="285"/>
        <v>99.999999999999986</v>
      </c>
      <c r="IZ30" s="58">
        <f t="shared" si="285"/>
        <v>2690</v>
      </c>
      <c r="JA30" s="59">
        <f t="shared" si="285"/>
        <v>99.999999999999986</v>
      </c>
      <c r="JB30" s="60">
        <f t="shared" si="285"/>
        <v>2020</v>
      </c>
      <c r="JC30" s="61">
        <f t="shared" si="285"/>
        <v>99.999999999999986</v>
      </c>
      <c r="JD30" s="62">
        <f t="shared" si="285"/>
        <v>0</v>
      </c>
      <c r="JE30" s="60">
        <f t="shared" si="285"/>
        <v>4710</v>
      </c>
      <c r="JF30" s="63">
        <f t="shared" si="285"/>
        <v>100</v>
      </c>
      <c r="JG30" s="58">
        <f t="shared" si="285"/>
        <v>2620</v>
      </c>
      <c r="JH30" s="59">
        <f t="shared" si="285"/>
        <v>100</v>
      </c>
      <c r="JI30" s="60">
        <f t="shared" si="285"/>
        <v>1945</v>
      </c>
      <c r="JJ30" s="61">
        <f t="shared" si="285"/>
        <v>100</v>
      </c>
      <c r="JK30" s="62">
        <f t="shared" si="285"/>
        <v>0</v>
      </c>
      <c r="JL30" s="60">
        <f t="shared" si="285"/>
        <v>4565</v>
      </c>
      <c r="JM30" s="63">
        <f t="shared" si="285"/>
        <v>99.999999999999986</v>
      </c>
      <c r="JN30" s="58">
        <f t="shared" si="285"/>
        <v>2596</v>
      </c>
      <c r="JO30" s="59">
        <f t="shared" si="285"/>
        <v>100</v>
      </c>
      <c r="JP30" s="60">
        <f t="shared" si="285"/>
        <v>1921</v>
      </c>
      <c r="JQ30" s="61">
        <f t="shared" si="285"/>
        <v>100.00000000000001</v>
      </c>
      <c r="JR30" s="62">
        <f t="shared" si="285"/>
        <v>0</v>
      </c>
      <c r="JS30" s="60">
        <f t="shared" si="285"/>
        <v>4517</v>
      </c>
      <c r="JT30" s="63">
        <f t="shared" si="285"/>
        <v>100.00000000000001</v>
      </c>
      <c r="JU30" s="58">
        <f t="shared" si="285"/>
        <v>2574</v>
      </c>
      <c r="JV30" s="59">
        <f t="shared" si="285"/>
        <v>99.999999999999986</v>
      </c>
      <c r="JW30" s="60">
        <f t="shared" si="285"/>
        <v>1900</v>
      </c>
      <c r="JX30" s="61">
        <f t="shared" si="285"/>
        <v>100</v>
      </c>
      <c r="JY30" s="62">
        <f t="shared" si="285"/>
        <v>0</v>
      </c>
      <c r="JZ30" s="60">
        <f t="shared" si="285"/>
        <v>4474</v>
      </c>
      <c r="KA30" s="63">
        <f t="shared" si="285"/>
        <v>100</v>
      </c>
      <c r="KB30" s="58">
        <f t="shared" si="285"/>
        <v>2546</v>
      </c>
      <c r="KC30" s="59">
        <f t="shared" si="285"/>
        <v>100.00000000000001</v>
      </c>
      <c r="KD30" s="60">
        <f t="shared" si="285"/>
        <v>1862</v>
      </c>
      <c r="KE30" s="61">
        <f t="shared" si="285"/>
        <v>100</v>
      </c>
      <c r="KF30" s="62">
        <f t="shared" si="285"/>
        <v>0</v>
      </c>
      <c r="KG30" s="60">
        <f t="shared" si="285"/>
        <v>4408</v>
      </c>
      <c r="KH30" s="63">
        <f t="shared" si="285"/>
        <v>100.00000000000001</v>
      </c>
      <c r="KI30" s="58">
        <f t="shared" si="285"/>
        <v>2482</v>
      </c>
      <c r="KJ30" s="59">
        <f t="shared" si="285"/>
        <v>100.00000000000001</v>
      </c>
      <c r="KK30" s="60">
        <f t="shared" si="285"/>
        <v>1806</v>
      </c>
      <c r="KL30" s="61">
        <f t="shared" si="285"/>
        <v>100</v>
      </c>
      <c r="KM30" s="62">
        <f t="shared" si="285"/>
        <v>0</v>
      </c>
      <c r="KN30" s="60">
        <f t="shared" si="285"/>
        <v>4288</v>
      </c>
      <c r="KO30" s="63">
        <f t="shared" si="285"/>
        <v>100</v>
      </c>
      <c r="KP30" s="58">
        <f t="shared" si="285"/>
        <v>2416</v>
      </c>
      <c r="KQ30" s="59">
        <f t="shared" si="285"/>
        <v>100</v>
      </c>
      <c r="KR30" s="64">
        <f t="shared" si="285"/>
        <v>1760</v>
      </c>
      <c r="KS30" s="65">
        <f t="shared" si="285"/>
        <v>100</v>
      </c>
      <c r="KT30" s="66">
        <f t="shared" si="285"/>
        <v>0</v>
      </c>
      <c r="KU30" s="64">
        <f t="shared" si="285"/>
        <v>4176</v>
      </c>
      <c r="KV30" s="67">
        <f t="shared" si="285"/>
        <v>100</v>
      </c>
      <c r="KW30" s="68">
        <f t="shared" si="285"/>
        <v>2363</v>
      </c>
      <c r="KX30" s="57">
        <f t="shared" si="285"/>
        <v>100</v>
      </c>
      <c r="KY30" s="64">
        <f t="shared" si="285"/>
        <v>1690</v>
      </c>
      <c r="KZ30" s="65">
        <f t="shared" si="285"/>
        <v>100</v>
      </c>
      <c r="LA30" s="66">
        <f t="shared" si="285"/>
        <v>0</v>
      </c>
      <c r="LB30" s="64">
        <f t="shared" si="285"/>
        <v>4053</v>
      </c>
      <c r="LC30" s="67">
        <f t="shared" si="285"/>
        <v>100</v>
      </c>
      <c r="LD30" s="68">
        <f t="shared" si="285"/>
        <v>2299</v>
      </c>
      <c r="LE30" s="57">
        <f t="shared" si="285"/>
        <v>100</v>
      </c>
      <c r="LF30" s="64">
        <f t="shared" si="285"/>
        <v>1616</v>
      </c>
      <c r="LG30" s="65">
        <f t="shared" si="285"/>
        <v>100</v>
      </c>
      <c r="LH30" s="66">
        <f t="shared" si="285"/>
        <v>0</v>
      </c>
      <c r="LI30" s="64">
        <f t="shared" si="285"/>
        <v>3915</v>
      </c>
      <c r="LJ30" s="67">
        <f t="shared" ref="LJ30:NU30" si="286">SUM(LJ9:LJ28)</f>
        <v>100</v>
      </c>
      <c r="LK30" s="68">
        <f t="shared" si="286"/>
        <v>2207</v>
      </c>
      <c r="LL30" s="57">
        <f t="shared" si="286"/>
        <v>100</v>
      </c>
      <c r="LM30" s="64">
        <f t="shared" si="286"/>
        <v>1543</v>
      </c>
      <c r="LN30" s="65">
        <f t="shared" si="286"/>
        <v>100</v>
      </c>
      <c r="LO30" s="66">
        <f t="shared" si="286"/>
        <v>0</v>
      </c>
      <c r="LP30" s="64">
        <f t="shared" si="286"/>
        <v>3750</v>
      </c>
      <c r="LQ30" s="67">
        <f t="shared" si="286"/>
        <v>100</v>
      </c>
      <c r="LR30" s="68">
        <f t="shared" si="286"/>
        <v>2169</v>
      </c>
      <c r="LS30" s="57">
        <f t="shared" si="286"/>
        <v>100</v>
      </c>
      <c r="LT30" s="64">
        <f t="shared" si="286"/>
        <v>1514</v>
      </c>
      <c r="LU30" s="65">
        <f t="shared" si="286"/>
        <v>100</v>
      </c>
      <c r="LV30" s="66">
        <f t="shared" si="286"/>
        <v>0</v>
      </c>
      <c r="LW30" s="64">
        <f t="shared" si="286"/>
        <v>3683</v>
      </c>
      <c r="LX30" s="67">
        <f t="shared" si="286"/>
        <v>100</v>
      </c>
      <c r="LY30" s="68">
        <f t="shared" si="286"/>
        <v>2126</v>
      </c>
      <c r="LZ30" s="57">
        <f t="shared" si="286"/>
        <v>99.999999999999986</v>
      </c>
      <c r="MA30" s="64">
        <f t="shared" si="286"/>
        <v>1474</v>
      </c>
      <c r="MB30" s="65">
        <f t="shared" si="286"/>
        <v>99.999999999999986</v>
      </c>
      <c r="MC30" s="66">
        <f t="shared" si="286"/>
        <v>0</v>
      </c>
      <c r="MD30" s="64">
        <f t="shared" si="286"/>
        <v>3600</v>
      </c>
      <c r="ME30" s="67">
        <f t="shared" si="286"/>
        <v>99.999999999999986</v>
      </c>
      <c r="MF30" s="68">
        <f t="shared" si="286"/>
        <v>2054</v>
      </c>
      <c r="MG30" s="57">
        <f t="shared" si="286"/>
        <v>100</v>
      </c>
      <c r="MH30" s="64">
        <f t="shared" si="286"/>
        <v>1404</v>
      </c>
      <c r="MI30" s="65">
        <f t="shared" si="286"/>
        <v>100</v>
      </c>
      <c r="MJ30" s="66">
        <f t="shared" si="286"/>
        <v>0</v>
      </c>
      <c r="MK30" s="64">
        <f t="shared" si="286"/>
        <v>3458</v>
      </c>
      <c r="ML30" s="67">
        <f t="shared" si="286"/>
        <v>100</v>
      </c>
      <c r="MM30" s="68">
        <f t="shared" si="286"/>
        <v>1978</v>
      </c>
      <c r="MN30" s="57">
        <f t="shared" si="286"/>
        <v>100</v>
      </c>
      <c r="MO30" s="64">
        <f t="shared" si="286"/>
        <v>1336</v>
      </c>
      <c r="MP30" s="65">
        <f t="shared" si="286"/>
        <v>100</v>
      </c>
      <c r="MQ30" s="66">
        <f t="shared" si="286"/>
        <v>0</v>
      </c>
      <c r="MR30" s="64">
        <f t="shared" si="286"/>
        <v>3314</v>
      </c>
      <c r="MS30" s="67">
        <f t="shared" si="286"/>
        <v>100.00000000000001</v>
      </c>
      <c r="MT30" s="68">
        <f t="shared" si="286"/>
        <v>1891</v>
      </c>
      <c r="MU30" s="57">
        <f t="shared" si="286"/>
        <v>99.999999999999986</v>
      </c>
      <c r="MV30" s="64">
        <f t="shared" si="286"/>
        <v>1242</v>
      </c>
      <c r="MW30" s="65">
        <f t="shared" si="286"/>
        <v>100.00000000000003</v>
      </c>
      <c r="MX30" s="66">
        <f t="shared" si="286"/>
        <v>0</v>
      </c>
      <c r="MY30" s="64">
        <f t="shared" si="286"/>
        <v>3133</v>
      </c>
      <c r="MZ30" s="67">
        <f t="shared" si="286"/>
        <v>100</v>
      </c>
      <c r="NA30" s="68">
        <f t="shared" si="286"/>
        <v>1781</v>
      </c>
      <c r="NB30" s="57">
        <f t="shared" si="286"/>
        <v>100</v>
      </c>
      <c r="NC30" s="64">
        <f t="shared" si="286"/>
        <v>1163</v>
      </c>
      <c r="ND30" s="65">
        <f t="shared" si="286"/>
        <v>100</v>
      </c>
      <c r="NE30" s="66">
        <f t="shared" si="286"/>
        <v>0</v>
      </c>
      <c r="NF30" s="64">
        <f t="shared" si="286"/>
        <v>2944</v>
      </c>
      <c r="NG30" s="67">
        <f t="shared" si="286"/>
        <v>99.999999999999986</v>
      </c>
      <c r="NH30" s="68">
        <f t="shared" si="286"/>
        <v>1702</v>
      </c>
      <c r="NI30" s="57">
        <f t="shared" si="286"/>
        <v>100.00000000000001</v>
      </c>
      <c r="NJ30" s="64">
        <f t="shared" si="286"/>
        <v>1119</v>
      </c>
      <c r="NK30" s="65">
        <f t="shared" si="286"/>
        <v>100</v>
      </c>
      <c r="NL30" s="66">
        <f t="shared" si="286"/>
        <v>0</v>
      </c>
      <c r="NM30" s="64">
        <f t="shared" si="286"/>
        <v>2821</v>
      </c>
      <c r="NN30" s="67">
        <f t="shared" si="286"/>
        <v>99.999999999999986</v>
      </c>
      <c r="NO30" s="68">
        <f t="shared" si="286"/>
        <v>1650</v>
      </c>
      <c r="NP30" s="57">
        <f t="shared" si="286"/>
        <v>100.00000000000003</v>
      </c>
      <c r="NQ30" s="64">
        <f t="shared" si="286"/>
        <v>1085</v>
      </c>
      <c r="NR30" s="65">
        <f t="shared" si="286"/>
        <v>100</v>
      </c>
      <c r="NS30" s="66">
        <f t="shared" si="286"/>
        <v>0</v>
      </c>
      <c r="NT30" s="64">
        <f t="shared" si="286"/>
        <v>2735</v>
      </c>
      <c r="NU30" s="67">
        <f t="shared" si="286"/>
        <v>100.00000000000001</v>
      </c>
      <c r="NV30" s="68">
        <f t="shared" ref="NV30:PD30" si="287">SUM(NV9:NV28)</f>
        <v>1597</v>
      </c>
      <c r="NW30" s="57">
        <f t="shared" si="287"/>
        <v>99.999999999999986</v>
      </c>
      <c r="NX30" s="64">
        <f t="shared" si="287"/>
        <v>1044</v>
      </c>
      <c r="NY30" s="65">
        <f t="shared" si="287"/>
        <v>100</v>
      </c>
      <c r="NZ30" s="66">
        <f t="shared" si="287"/>
        <v>0</v>
      </c>
      <c r="OA30" s="64">
        <f t="shared" si="287"/>
        <v>2641</v>
      </c>
      <c r="OB30" s="67">
        <f t="shared" si="287"/>
        <v>100</v>
      </c>
      <c r="OC30" s="68">
        <f t="shared" si="287"/>
        <v>1528</v>
      </c>
      <c r="OD30" s="57">
        <f t="shared" si="287"/>
        <v>100</v>
      </c>
      <c r="OE30" s="64">
        <f t="shared" si="287"/>
        <v>981</v>
      </c>
      <c r="OF30" s="65">
        <f t="shared" si="287"/>
        <v>100</v>
      </c>
      <c r="OG30" s="66">
        <f t="shared" si="287"/>
        <v>0</v>
      </c>
      <c r="OH30" s="64">
        <f t="shared" si="287"/>
        <v>2509</v>
      </c>
      <c r="OI30" s="67">
        <f t="shared" si="287"/>
        <v>100</v>
      </c>
      <c r="OJ30" s="68">
        <f t="shared" si="287"/>
        <v>1466</v>
      </c>
      <c r="OK30" s="57">
        <f t="shared" si="287"/>
        <v>100.00000000000001</v>
      </c>
      <c r="OL30" s="64">
        <f t="shared" si="287"/>
        <v>928</v>
      </c>
      <c r="OM30" s="65">
        <f t="shared" si="287"/>
        <v>100</v>
      </c>
      <c r="ON30" s="66">
        <f t="shared" si="287"/>
        <v>0</v>
      </c>
      <c r="OO30" s="64">
        <f t="shared" si="287"/>
        <v>2394</v>
      </c>
      <c r="OP30" s="67">
        <f t="shared" si="287"/>
        <v>100</v>
      </c>
      <c r="OQ30" s="68">
        <f t="shared" si="287"/>
        <v>1382</v>
      </c>
      <c r="OR30" s="57">
        <f t="shared" si="287"/>
        <v>100</v>
      </c>
      <c r="OS30" s="64">
        <f t="shared" si="287"/>
        <v>864</v>
      </c>
      <c r="OT30" s="65">
        <f t="shared" si="287"/>
        <v>100</v>
      </c>
      <c r="OU30" s="66">
        <f t="shared" si="287"/>
        <v>0</v>
      </c>
      <c r="OV30" s="64">
        <f t="shared" si="287"/>
        <v>2246</v>
      </c>
      <c r="OW30" s="65">
        <f t="shared" si="287"/>
        <v>99.999999999999986</v>
      </c>
      <c r="OX30" s="68">
        <f t="shared" si="287"/>
        <v>1288</v>
      </c>
      <c r="OY30" s="57">
        <f t="shared" si="287"/>
        <v>99.999999999999986</v>
      </c>
      <c r="OZ30" s="64">
        <f t="shared" si="287"/>
        <v>811</v>
      </c>
      <c r="PA30" s="65">
        <f t="shared" si="287"/>
        <v>100</v>
      </c>
      <c r="PB30" s="66">
        <f t="shared" si="287"/>
        <v>0</v>
      </c>
      <c r="PC30" s="64">
        <f t="shared" si="287"/>
        <v>2099</v>
      </c>
      <c r="PD30" s="67">
        <f t="shared" si="287"/>
        <v>100</v>
      </c>
      <c r="PE30" s="68"/>
      <c r="PF30" s="57"/>
      <c r="PG30" s="64"/>
      <c r="PH30" s="65"/>
      <c r="PI30" s="66"/>
      <c r="PJ30" s="64">
        <f>SUM(PJ9:PJ28)</f>
        <v>1866</v>
      </c>
      <c r="PK30" s="67">
        <f>SUM(PK9:PK28)</f>
        <v>99.999999999999986</v>
      </c>
      <c r="PL30" s="68"/>
      <c r="PM30" s="57"/>
      <c r="PN30" s="64"/>
      <c r="PO30" s="65"/>
      <c r="PP30" s="66"/>
      <c r="PQ30" s="64">
        <f>SUM(PQ9:PQ28)</f>
        <v>1765</v>
      </c>
      <c r="PR30" s="67">
        <f>SUM(PR9:PR28)</f>
        <v>100</v>
      </c>
      <c r="PS30" s="68"/>
      <c r="PT30" s="57"/>
      <c r="PU30" s="64"/>
      <c r="PV30" s="65"/>
      <c r="PW30" s="66"/>
      <c r="PX30" s="64">
        <f>SUM(PX9:PX28)</f>
        <v>1651</v>
      </c>
      <c r="PY30" s="67">
        <f>SUM(PY9:PY28)</f>
        <v>100</v>
      </c>
      <c r="PZ30" s="68"/>
      <c r="QA30" s="57"/>
      <c r="QB30" s="64"/>
      <c r="QC30" s="65"/>
      <c r="QD30" s="66"/>
      <c r="QE30" s="64">
        <f>SUM(QE9:QE28)</f>
        <v>1339</v>
      </c>
      <c r="QF30" s="67">
        <f>SUM(QF9:QF28)</f>
        <v>99.999999999999986</v>
      </c>
      <c r="QG30" s="68"/>
      <c r="QH30" s="57"/>
      <c r="QI30" s="64"/>
      <c r="QJ30" s="65"/>
      <c r="QK30" s="66"/>
      <c r="QL30" s="64">
        <f>SUM(QL9:QL28)</f>
        <v>1173</v>
      </c>
      <c r="QM30" s="67">
        <f>SUM(QM9:QM28)</f>
        <v>100.00000000000001</v>
      </c>
      <c r="QN30" s="68"/>
      <c r="QO30" s="57"/>
      <c r="QP30" s="64"/>
      <c r="QQ30" s="65"/>
      <c r="QR30" s="66"/>
      <c r="QS30" s="64">
        <f>SUM(QS9:QS28)</f>
        <v>1039</v>
      </c>
      <c r="QT30" s="67">
        <f>SUM(QT9:QT28)</f>
        <v>100</v>
      </c>
      <c r="QU30" s="68"/>
      <c r="QV30" s="57"/>
      <c r="QW30" s="64"/>
      <c r="QX30" s="65"/>
      <c r="QY30" s="66"/>
      <c r="QZ30" s="64">
        <f>SUM(QZ9:QZ28)</f>
        <v>864</v>
      </c>
      <c r="RA30" s="67">
        <f>SUM(RA9:RA28)</f>
        <v>100.00000000000001</v>
      </c>
      <c r="RB30" s="68"/>
      <c r="RC30" s="57"/>
      <c r="RD30" s="64"/>
      <c r="RE30" s="65"/>
      <c r="RF30" s="66"/>
      <c r="RG30" s="64">
        <f>SUM(RG9:RG28)</f>
        <v>771</v>
      </c>
      <c r="RH30" s="67">
        <f>SUM(RH9:RH28)</f>
        <v>100.00000000000001</v>
      </c>
      <c r="RI30" s="68"/>
      <c r="RJ30" s="57"/>
      <c r="RK30" s="64"/>
      <c r="RL30" s="65"/>
      <c r="RM30" s="66"/>
      <c r="RN30" s="64">
        <f>SUM(RN9:RN28)</f>
        <v>639</v>
      </c>
      <c r="RO30" s="67">
        <f>SUM(RO9:RO28)</f>
        <v>99.999999999999986</v>
      </c>
      <c r="RP30" s="68"/>
      <c r="RQ30" s="57"/>
      <c r="RR30" s="64"/>
      <c r="RS30" s="65"/>
      <c r="RT30" s="66"/>
      <c r="RU30" s="64">
        <f>SUM(RU9:RU28)</f>
        <v>433</v>
      </c>
      <c r="RV30" s="67">
        <f>SUM(RV9:RV28)</f>
        <v>100</v>
      </c>
      <c r="RW30" s="68"/>
      <c r="RX30" s="57"/>
      <c r="RY30" s="64"/>
      <c r="RZ30" s="65"/>
      <c r="SA30" s="66"/>
      <c r="SB30" s="64">
        <f>SUM(SB9:SB28)</f>
        <v>355</v>
      </c>
      <c r="SC30" s="67">
        <f>SUM(SC9:SC28)</f>
        <v>99.999999999999986</v>
      </c>
      <c r="SD30" s="68"/>
      <c r="SE30" s="57"/>
      <c r="SF30" s="64"/>
      <c r="SG30" s="65"/>
      <c r="SH30" s="66"/>
      <c r="SI30" s="64">
        <f>SUM(SI9:SI28)</f>
        <v>275</v>
      </c>
      <c r="SJ30" s="67">
        <f>SUM(SJ9:SJ28)</f>
        <v>100</v>
      </c>
      <c r="SK30" s="68"/>
      <c r="SL30" s="57"/>
      <c r="SM30" s="64"/>
      <c r="SN30" s="65"/>
      <c r="SO30" s="66"/>
      <c r="SP30" s="64">
        <f>SUM(SP9:SP28)</f>
        <v>212</v>
      </c>
      <c r="SQ30" s="67">
        <f>SUM(SQ9:SQ28)</f>
        <v>99.999999999999986</v>
      </c>
    </row>
    <row r="31" spans="1:511" x14ac:dyDescent="0.3">
      <c r="A31" s="69"/>
      <c r="B31" s="38"/>
      <c r="C31" s="38"/>
      <c r="D31" s="38"/>
      <c r="E31" s="38"/>
      <c r="F31" s="38"/>
      <c r="G31" s="38"/>
      <c r="H31" s="49"/>
      <c r="I31" s="34"/>
      <c r="J31" s="34"/>
      <c r="K31" s="34"/>
      <c r="L31" s="51"/>
      <c r="M31" s="34"/>
      <c r="N31" s="70"/>
      <c r="O31" s="49"/>
      <c r="P31" s="34"/>
      <c r="Q31" s="34"/>
      <c r="R31" s="34"/>
      <c r="S31" s="51"/>
      <c r="T31" s="34"/>
      <c r="U31" s="70"/>
      <c r="V31" s="49"/>
      <c r="W31" s="34"/>
      <c r="X31" s="34"/>
      <c r="Y31" s="34"/>
      <c r="Z31" s="51"/>
      <c r="AA31" s="34"/>
      <c r="AB31" s="70"/>
      <c r="AC31" s="49"/>
      <c r="AD31" s="34"/>
      <c r="AE31" s="34"/>
      <c r="AF31" s="34"/>
      <c r="AG31" s="51"/>
      <c r="AH31" s="34"/>
      <c r="AI31" s="70"/>
      <c r="AJ31" s="49"/>
      <c r="AK31" s="34"/>
      <c r="AL31" s="34"/>
      <c r="AM31" s="34"/>
      <c r="AN31" s="51"/>
      <c r="AO31" s="34"/>
      <c r="AP31" s="70"/>
      <c r="AQ31" s="49"/>
      <c r="AR31" s="34"/>
      <c r="AS31" s="34"/>
      <c r="AT31" s="34"/>
      <c r="AU31" s="51"/>
      <c r="AV31" s="34"/>
      <c r="AW31" s="70"/>
      <c r="AX31" s="49"/>
      <c r="AY31" s="34"/>
      <c r="AZ31" s="34"/>
      <c r="BA31" s="34"/>
      <c r="BB31" s="51"/>
      <c r="BC31" s="34"/>
      <c r="BD31" s="70"/>
      <c r="BE31" s="49"/>
      <c r="BF31" s="34"/>
      <c r="BG31" s="34"/>
      <c r="BH31" s="34"/>
      <c r="BI31" s="51"/>
      <c r="BJ31" s="34"/>
      <c r="BK31" s="70"/>
      <c r="BL31" s="49"/>
      <c r="BM31" s="34"/>
      <c r="BN31" s="34"/>
      <c r="BO31" s="34"/>
      <c r="BP31" s="51"/>
      <c r="BQ31" s="34"/>
      <c r="BR31" s="70"/>
      <c r="BS31" s="49"/>
      <c r="BT31" s="34"/>
      <c r="BU31" s="34"/>
      <c r="BV31" s="34"/>
      <c r="BW31" s="51"/>
      <c r="BX31" s="34"/>
      <c r="BY31" s="70"/>
      <c r="BZ31" s="49"/>
      <c r="CA31" s="34"/>
      <c r="CB31" s="34"/>
      <c r="CC31" s="34"/>
      <c r="CD31" s="51"/>
      <c r="CE31" s="34"/>
      <c r="CF31" s="70"/>
      <c r="CG31" s="49"/>
      <c r="CH31" s="34"/>
      <c r="CI31" s="34"/>
      <c r="CJ31" s="34"/>
      <c r="CK31" s="51"/>
      <c r="CL31" s="34"/>
      <c r="CM31" s="70"/>
      <c r="CN31" s="49"/>
      <c r="CO31" s="34"/>
      <c r="CP31" s="34"/>
      <c r="CQ31" s="34"/>
      <c r="CR31" s="51"/>
      <c r="CS31" s="34"/>
      <c r="CT31" s="70"/>
      <c r="CU31" s="49"/>
      <c r="CV31" s="34"/>
      <c r="CW31" s="34"/>
      <c r="CX31" s="34"/>
      <c r="CY31" s="51"/>
      <c r="CZ31" s="34"/>
      <c r="DA31" s="70"/>
      <c r="DB31" s="49"/>
      <c r="DC31" s="34"/>
      <c r="DD31" s="34"/>
      <c r="DE31" s="34"/>
      <c r="DF31" s="51"/>
      <c r="DG31" s="34"/>
      <c r="DH31" s="70"/>
      <c r="DI31" s="49"/>
      <c r="DJ31" s="34"/>
      <c r="DK31" s="34"/>
      <c r="DL31" s="34"/>
      <c r="DM31" s="51"/>
      <c r="DN31" s="34"/>
      <c r="DO31" s="70"/>
      <c r="DP31" s="49"/>
      <c r="DQ31" s="34"/>
      <c r="DR31" s="34"/>
      <c r="DS31" s="34"/>
      <c r="DT31" s="51"/>
      <c r="DU31" s="34"/>
      <c r="DV31" s="70"/>
      <c r="DW31" s="49"/>
      <c r="DX31" s="34"/>
      <c r="DY31" s="34"/>
      <c r="DZ31" s="34"/>
      <c r="EA31" s="51"/>
      <c r="EB31" s="34"/>
      <c r="EC31" s="70"/>
      <c r="ED31" s="49"/>
      <c r="EE31" s="34"/>
      <c r="EF31" s="34"/>
      <c r="EG31" s="34"/>
      <c r="EH31" s="51"/>
      <c r="EI31" s="34"/>
      <c r="EJ31" s="70"/>
      <c r="EK31" s="49"/>
      <c r="EL31" s="34"/>
      <c r="EM31" s="34"/>
      <c r="EN31" s="34"/>
      <c r="EO31" s="51"/>
      <c r="EP31" s="34"/>
      <c r="EQ31" s="70"/>
      <c r="ER31" s="49"/>
      <c r="ES31" s="34"/>
      <c r="ET31" s="34"/>
      <c r="EU31" s="34"/>
      <c r="EV31" s="51"/>
      <c r="EW31" s="34"/>
      <c r="EX31" s="70"/>
      <c r="EY31" s="49"/>
      <c r="EZ31" s="34"/>
      <c r="FA31" s="34"/>
      <c r="FB31" s="34"/>
      <c r="FC31" s="51"/>
      <c r="FD31" s="34"/>
      <c r="FE31" s="70"/>
      <c r="FF31" s="49"/>
      <c r="FG31" s="34"/>
      <c r="FH31" s="34"/>
      <c r="FI31" s="34"/>
      <c r="FJ31" s="51"/>
      <c r="FK31" s="34"/>
      <c r="FL31" s="70"/>
      <c r="FM31" s="49"/>
      <c r="FN31" s="34"/>
      <c r="FO31" s="34"/>
      <c r="FP31" s="34"/>
      <c r="FQ31" s="51"/>
      <c r="FR31" s="34"/>
      <c r="FS31" s="70"/>
      <c r="FT31" s="49"/>
      <c r="FU31" s="34"/>
      <c r="FV31" s="34"/>
      <c r="FW31" s="34"/>
      <c r="FX31" s="51"/>
      <c r="FY31" s="34"/>
      <c r="FZ31" s="70"/>
      <c r="GA31" s="49"/>
      <c r="GB31" s="34"/>
      <c r="GC31" s="34"/>
      <c r="GD31" s="34"/>
      <c r="GE31" s="51"/>
      <c r="GF31" s="34"/>
      <c r="GG31" s="70"/>
      <c r="GH31" s="49"/>
      <c r="GI31" s="34"/>
      <c r="GJ31" s="34"/>
      <c r="GK31" s="34"/>
      <c r="GL31" s="51"/>
      <c r="GM31" s="34"/>
      <c r="GN31" s="70"/>
      <c r="GO31" s="49"/>
      <c r="GP31" s="34"/>
      <c r="GQ31" s="34"/>
      <c r="GR31" s="34"/>
      <c r="GS31" s="51"/>
      <c r="GT31" s="34"/>
      <c r="GU31" s="70"/>
      <c r="GV31" s="49"/>
      <c r="GW31" s="34"/>
      <c r="GX31" s="34"/>
      <c r="GY31" s="34"/>
      <c r="GZ31" s="51"/>
      <c r="HA31" s="34"/>
      <c r="HB31" s="70"/>
      <c r="HC31" s="49"/>
      <c r="HD31" s="34"/>
      <c r="HE31" s="34"/>
      <c r="HF31" s="34"/>
      <c r="HG31" s="51"/>
      <c r="HH31" s="34"/>
      <c r="HI31" s="70"/>
      <c r="HJ31" s="49"/>
      <c r="HK31" s="34"/>
      <c r="HL31" s="34"/>
      <c r="HM31" s="34"/>
      <c r="HN31" s="51"/>
      <c r="HO31" s="34"/>
      <c r="HP31" s="70"/>
      <c r="HQ31" s="49"/>
      <c r="HR31" s="34"/>
      <c r="HS31" s="34"/>
      <c r="HT31" s="34"/>
      <c r="HU31" s="51"/>
      <c r="HV31" s="34"/>
      <c r="HW31" s="70"/>
      <c r="HX31" s="49"/>
      <c r="HY31" s="34"/>
      <c r="HZ31" s="34"/>
      <c r="IA31" s="34"/>
      <c r="IB31" s="51"/>
      <c r="IC31" s="34"/>
      <c r="ID31" s="70"/>
      <c r="IE31" s="49"/>
      <c r="IF31" s="34"/>
      <c r="IG31" s="34"/>
      <c r="IH31" s="34"/>
      <c r="II31" s="51"/>
      <c r="IJ31" s="34"/>
      <c r="IK31" s="70"/>
      <c r="IL31" s="49"/>
      <c r="IM31" s="34"/>
      <c r="IN31" s="34"/>
      <c r="IO31" s="34"/>
      <c r="IP31" s="51"/>
      <c r="IQ31" s="34"/>
      <c r="IR31" s="70"/>
      <c r="IS31" s="49"/>
      <c r="IT31" s="34"/>
      <c r="IU31" s="34"/>
      <c r="IV31" s="34"/>
      <c r="IW31" s="51"/>
      <c r="IX31" s="34"/>
      <c r="IY31" s="70"/>
      <c r="IZ31" s="49"/>
      <c r="JA31" s="34"/>
      <c r="JB31" s="34"/>
      <c r="JC31" s="34"/>
      <c r="JD31" s="51"/>
      <c r="JE31" s="34"/>
      <c r="JF31" s="70"/>
      <c r="JG31" s="49"/>
      <c r="JH31" s="34"/>
      <c r="JI31" s="34"/>
      <c r="JJ31" s="34"/>
      <c r="JK31" s="51"/>
      <c r="JL31" s="34"/>
      <c r="JM31" s="70"/>
      <c r="JN31" s="49"/>
      <c r="JO31" s="34"/>
      <c r="JP31" s="34"/>
      <c r="JQ31" s="34"/>
      <c r="JR31" s="51"/>
      <c r="JS31" s="34"/>
      <c r="JT31" s="70"/>
      <c r="JU31" s="49"/>
      <c r="JV31" s="34"/>
      <c r="JW31" s="34"/>
      <c r="JX31" s="34"/>
      <c r="JY31" s="51"/>
      <c r="JZ31" s="34"/>
      <c r="KA31" s="70"/>
      <c r="KB31" s="49"/>
      <c r="KC31" s="34"/>
      <c r="KD31" s="34"/>
      <c r="KE31" s="34"/>
      <c r="KF31" s="51"/>
      <c r="KG31" s="34"/>
      <c r="KH31" s="70"/>
      <c r="KI31" s="49"/>
      <c r="KJ31" s="34"/>
      <c r="KK31" s="34"/>
      <c r="KL31" s="34"/>
      <c r="KM31" s="51"/>
      <c r="KN31" s="34"/>
      <c r="KO31" s="70"/>
      <c r="KP31" s="49"/>
      <c r="KQ31" s="34"/>
      <c r="KR31" s="38"/>
      <c r="KS31" s="38"/>
      <c r="KT31" s="53"/>
      <c r="KU31" s="38"/>
      <c r="KV31" s="71"/>
      <c r="KW31" s="55"/>
      <c r="KX31" s="38"/>
      <c r="KY31" s="38"/>
      <c r="KZ31" s="38"/>
      <c r="LA31" s="53"/>
      <c r="LB31" s="38"/>
      <c r="LC31" s="71"/>
      <c r="LD31" s="55"/>
      <c r="LE31" s="38"/>
      <c r="LF31" s="38"/>
      <c r="LG31" s="38"/>
      <c r="LH31" s="53"/>
      <c r="LI31" s="38"/>
      <c r="LJ31" s="71"/>
      <c r="LK31" s="55"/>
      <c r="LL31" s="38"/>
      <c r="LM31" s="38"/>
      <c r="LN31" s="38"/>
      <c r="LO31" s="53"/>
      <c r="LP31" s="38"/>
      <c r="LQ31" s="71"/>
      <c r="LR31" s="55"/>
      <c r="LS31" s="38"/>
      <c r="LT31" s="38"/>
      <c r="LU31" s="38"/>
      <c r="LV31" s="53"/>
      <c r="LW31" s="38"/>
      <c r="LX31" s="71"/>
      <c r="LY31" s="55"/>
      <c r="LZ31" s="38"/>
      <c r="MA31" s="38"/>
      <c r="MB31" s="38"/>
      <c r="MC31" s="53"/>
      <c r="MD31" s="38"/>
      <c r="ME31" s="71"/>
      <c r="MF31" s="55"/>
      <c r="MG31" s="38"/>
      <c r="MH31" s="38"/>
      <c r="MI31" s="38"/>
      <c r="MJ31" s="53"/>
      <c r="MK31" s="38"/>
      <c r="ML31" s="71"/>
      <c r="MM31" s="55"/>
      <c r="MN31" s="38"/>
      <c r="MO31" s="38"/>
      <c r="MP31" s="38"/>
      <c r="MQ31" s="53"/>
      <c r="MR31" s="38"/>
      <c r="MS31" s="71"/>
      <c r="MT31" s="55"/>
      <c r="MU31" s="38"/>
      <c r="MV31" s="38"/>
      <c r="MW31" s="38"/>
      <c r="MX31" s="53"/>
      <c r="MY31" s="38"/>
      <c r="MZ31" s="71"/>
      <c r="NA31" s="55"/>
      <c r="NB31" s="38"/>
      <c r="NC31" s="38"/>
      <c r="ND31" s="38"/>
      <c r="NE31" s="53"/>
      <c r="NF31" s="38"/>
      <c r="NG31" s="71"/>
      <c r="NH31" s="55"/>
      <c r="NI31" s="38"/>
      <c r="NJ31" s="38"/>
      <c r="NK31" s="38"/>
      <c r="NL31" s="53"/>
      <c r="NM31" s="38"/>
      <c r="NN31" s="71"/>
      <c r="NO31" s="55"/>
      <c r="NP31" s="38"/>
      <c r="NQ31" s="38"/>
      <c r="NR31" s="38"/>
      <c r="NS31" s="53"/>
      <c r="NT31" s="38"/>
      <c r="NU31" s="71"/>
      <c r="NV31" s="55"/>
      <c r="NW31" s="38"/>
      <c r="NX31" s="38"/>
      <c r="NY31" s="38"/>
      <c r="NZ31" s="53"/>
      <c r="OA31" s="38"/>
      <c r="OB31" s="71"/>
      <c r="OC31" s="55"/>
      <c r="OD31" s="38"/>
      <c r="OE31" s="38"/>
      <c r="OF31" s="38"/>
      <c r="OG31" s="53"/>
      <c r="OH31" s="38"/>
      <c r="OI31" s="71"/>
      <c r="OJ31" s="55"/>
      <c r="OK31" s="38"/>
      <c r="OL31" s="38"/>
      <c r="OM31" s="38"/>
      <c r="ON31" s="53"/>
      <c r="OO31" s="38"/>
      <c r="OP31" s="71"/>
      <c r="OQ31" s="55"/>
      <c r="OR31" s="38"/>
      <c r="OS31" s="38"/>
      <c r="OT31" s="38"/>
      <c r="OU31" s="53"/>
      <c r="OV31" s="38"/>
      <c r="OW31" s="38"/>
      <c r="OX31" s="55"/>
      <c r="OY31" s="38"/>
      <c r="OZ31" s="38"/>
      <c r="PA31" s="38"/>
      <c r="PB31" s="53"/>
      <c r="PC31" s="38"/>
      <c r="PD31" s="71"/>
      <c r="PE31" s="55"/>
      <c r="PF31" s="38"/>
      <c r="PG31" s="38"/>
      <c r="PH31" s="38"/>
      <c r="PI31" s="53"/>
      <c r="PJ31" s="38"/>
      <c r="PK31" s="71"/>
      <c r="PL31" s="55"/>
      <c r="PM31" s="38"/>
      <c r="PN31" s="38"/>
      <c r="PO31" s="38"/>
      <c r="PP31" s="53"/>
      <c r="PQ31" s="38"/>
      <c r="PR31" s="71"/>
      <c r="PS31" s="55"/>
      <c r="PT31" s="38"/>
      <c r="PU31" s="38"/>
      <c r="PV31" s="38"/>
      <c r="PW31" s="53"/>
      <c r="PX31" s="38"/>
      <c r="PY31" s="71"/>
      <c r="PZ31" s="55"/>
      <c r="QA31" s="38"/>
      <c r="QB31" s="38"/>
      <c r="QC31" s="38"/>
      <c r="QD31" s="53"/>
      <c r="QE31" s="38"/>
      <c r="QF31" s="71"/>
      <c r="QG31" s="55"/>
      <c r="QH31" s="38"/>
      <c r="QI31" s="38"/>
      <c r="QJ31" s="38"/>
      <c r="QK31" s="53"/>
      <c r="QL31" s="38"/>
      <c r="QM31" s="71"/>
      <c r="QN31" s="55"/>
      <c r="QO31" s="38"/>
      <c r="QP31" s="38"/>
      <c r="QQ31" s="38"/>
      <c r="QR31" s="53"/>
      <c r="QS31" s="38"/>
      <c r="QT31" s="71"/>
      <c r="QU31" s="55"/>
      <c r="QV31" s="38"/>
      <c r="QW31" s="38"/>
      <c r="QX31" s="38"/>
      <c r="QY31" s="53"/>
      <c r="QZ31" s="38"/>
      <c r="RA31" s="71"/>
      <c r="RB31" s="55"/>
      <c r="RC31" s="38"/>
      <c r="RD31" s="38"/>
      <c r="RE31" s="38"/>
      <c r="RF31" s="53"/>
      <c r="RG31" s="38"/>
      <c r="RH31" s="71"/>
      <c r="RI31" s="55"/>
      <c r="RJ31" s="38"/>
      <c r="RK31" s="38"/>
      <c r="RL31" s="38"/>
      <c r="RM31" s="53"/>
      <c r="RN31" s="38"/>
      <c r="RO31" s="71"/>
      <c r="RP31" s="55"/>
      <c r="RQ31" s="38"/>
      <c r="RR31" s="38"/>
      <c r="RS31" s="38"/>
      <c r="RT31" s="53"/>
      <c r="RU31" s="38"/>
      <c r="RV31" s="71"/>
      <c r="RW31" s="55"/>
      <c r="RX31" s="38"/>
      <c r="RY31" s="38"/>
      <c r="RZ31" s="38"/>
      <c r="SA31" s="53"/>
      <c r="SB31" s="38"/>
      <c r="SC31" s="71"/>
      <c r="SD31" s="55"/>
      <c r="SE31" s="38"/>
      <c r="SF31" s="38"/>
      <c r="SG31" s="38"/>
      <c r="SH31" s="53"/>
      <c r="SI31" s="38"/>
      <c r="SJ31" s="71"/>
      <c r="SK31" s="55"/>
      <c r="SL31" s="38"/>
      <c r="SM31" s="38"/>
      <c r="SN31" s="38"/>
      <c r="SO31" s="53"/>
      <c r="SP31" s="38"/>
      <c r="SQ31" s="71"/>
    </row>
    <row r="32" spans="1:511" x14ac:dyDescent="0.3">
      <c r="A32" s="72" t="s">
        <v>57</v>
      </c>
      <c r="B32" s="73"/>
      <c r="C32" s="73"/>
      <c r="D32" s="73"/>
      <c r="E32" s="73"/>
      <c r="F32" s="73"/>
      <c r="G32" s="73"/>
      <c r="H32" s="74">
        <v>0</v>
      </c>
      <c r="I32" s="75"/>
      <c r="J32" s="75">
        <v>0</v>
      </c>
      <c r="K32" s="75"/>
      <c r="L32" s="76"/>
      <c r="M32" s="75">
        <v>0</v>
      </c>
      <c r="N32" s="77"/>
      <c r="O32" s="74">
        <v>0</v>
      </c>
      <c r="P32" s="75"/>
      <c r="Q32" s="75">
        <v>0</v>
      </c>
      <c r="R32" s="75"/>
      <c r="S32" s="76"/>
      <c r="T32" s="75">
        <v>0</v>
      </c>
      <c r="U32" s="77"/>
      <c r="V32" s="74">
        <v>0</v>
      </c>
      <c r="W32" s="75"/>
      <c r="X32" s="75">
        <v>0</v>
      </c>
      <c r="Y32" s="75"/>
      <c r="Z32" s="76"/>
      <c r="AA32" s="75">
        <v>0</v>
      </c>
      <c r="AB32" s="77"/>
      <c r="AC32" s="74">
        <v>0</v>
      </c>
      <c r="AD32" s="75"/>
      <c r="AE32" s="75">
        <v>0</v>
      </c>
      <c r="AF32" s="75"/>
      <c r="AG32" s="76"/>
      <c r="AH32" s="75">
        <v>0</v>
      </c>
      <c r="AI32" s="77"/>
      <c r="AJ32" s="74">
        <v>0</v>
      </c>
      <c r="AK32" s="75"/>
      <c r="AL32" s="75">
        <v>0</v>
      </c>
      <c r="AM32" s="75"/>
      <c r="AN32" s="76"/>
      <c r="AO32" s="75">
        <v>0</v>
      </c>
      <c r="AP32" s="77"/>
      <c r="AQ32" s="74">
        <v>0</v>
      </c>
      <c r="AR32" s="75"/>
      <c r="AS32" s="75">
        <v>0</v>
      </c>
      <c r="AT32" s="75"/>
      <c r="AU32" s="76"/>
      <c r="AV32" s="75">
        <v>0</v>
      </c>
      <c r="AW32" s="77"/>
      <c r="AX32" s="74">
        <v>0</v>
      </c>
      <c r="AY32" s="75"/>
      <c r="AZ32" s="75">
        <v>0</v>
      </c>
      <c r="BA32" s="75"/>
      <c r="BB32" s="76"/>
      <c r="BC32" s="75">
        <v>0</v>
      </c>
      <c r="BD32" s="77"/>
      <c r="BE32" s="74">
        <v>0</v>
      </c>
      <c r="BF32" s="75"/>
      <c r="BG32" s="75">
        <v>0</v>
      </c>
      <c r="BH32" s="75"/>
      <c r="BI32" s="76"/>
      <c r="BJ32" s="75">
        <v>0</v>
      </c>
      <c r="BK32" s="77"/>
      <c r="BL32" s="74">
        <v>0</v>
      </c>
      <c r="BM32" s="75"/>
      <c r="BN32" s="75">
        <v>0</v>
      </c>
      <c r="BO32" s="75"/>
      <c r="BP32" s="76"/>
      <c r="BQ32" s="75">
        <v>0</v>
      </c>
      <c r="BR32" s="77"/>
      <c r="BS32" s="74">
        <v>0</v>
      </c>
      <c r="BT32" s="75"/>
      <c r="BU32" s="75">
        <v>0</v>
      </c>
      <c r="BV32" s="75"/>
      <c r="BW32" s="76"/>
      <c r="BX32" s="75">
        <v>0</v>
      </c>
      <c r="BY32" s="77"/>
      <c r="BZ32" s="74">
        <v>0</v>
      </c>
      <c r="CA32" s="75"/>
      <c r="CB32" s="75">
        <v>0</v>
      </c>
      <c r="CC32" s="75"/>
      <c r="CD32" s="76"/>
      <c r="CE32" s="75">
        <v>0</v>
      </c>
      <c r="CF32" s="77"/>
      <c r="CG32" s="74">
        <v>0</v>
      </c>
      <c r="CH32" s="75"/>
      <c r="CI32" s="75">
        <v>0</v>
      </c>
      <c r="CJ32" s="75"/>
      <c r="CK32" s="76"/>
      <c r="CL32" s="75">
        <v>0</v>
      </c>
      <c r="CM32" s="77"/>
      <c r="CN32" s="74">
        <v>0</v>
      </c>
      <c r="CO32" s="75"/>
      <c r="CP32" s="75">
        <v>0</v>
      </c>
      <c r="CQ32" s="75"/>
      <c r="CR32" s="76"/>
      <c r="CS32" s="75">
        <v>0</v>
      </c>
      <c r="CT32" s="77"/>
      <c r="CU32" s="74">
        <v>0</v>
      </c>
      <c r="CV32" s="75"/>
      <c r="CW32" s="75">
        <v>0</v>
      </c>
      <c r="CX32" s="75"/>
      <c r="CY32" s="76"/>
      <c r="CZ32" s="75">
        <v>0</v>
      </c>
      <c r="DA32" s="77"/>
      <c r="DB32" s="74">
        <v>0</v>
      </c>
      <c r="DC32" s="75"/>
      <c r="DD32" s="75">
        <v>0</v>
      </c>
      <c r="DE32" s="75"/>
      <c r="DF32" s="76"/>
      <c r="DG32" s="75">
        <v>0</v>
      </c>
      <c r="DH32" s="77"/>
      <c r="DI32" s="74">
        <v>0</v>
      </c>
      <c r="DJ32" s="75"/>
      <c r="DK32" s="75">
        <v>0</v>
      </c>
      <c r="DL32" s="75"/>
      <c r="DM32" s="76"/>
      <c r="DN32" s="75">
        <v>0</v>
      </c>
      <c r="DO32" s="77"/>
      <c r="DP32" s="74">
        <v>0</v>
      </c>
      <c r="DQ32" s="75"/>
      <c r="DR32" s="75">
        <v>0</v>
      </c>
      <c r="DS32" s="75"/>
      <c r="DT32" s="76"/>
      <c r="DU32" s="75">
        <v>0</v>
      </c>
      <c r="DV32" s="77"/>
      <c r="DW32" s="74">
        <v>0</v>
      </c>
      <c r="DX32" s="75"/>
      <c r="DY32" s="75">
        <v>0</v>
      </c>
      <c r="DZ32" s="75"/>
      <c r="EA32" s="76"/>
      <c r="EB32" s="75">
        <v>0</v>
      </c>
      <c r="EC32" s="77"/>
      <c r="ED32" s="74">
        <v>0</v>
      </c>
      <c r="EE32" s="75"/>
      <c r="EF32" s="75">
        <v>0</v>
      </c>
      <c r="EG32" s="75"/>
      <c r="EH32" s="76"/>
      <c r="EI32" s="75">
        <v>0</v>
      </c>
      <c r="EJ32" s="77"/>
      <c r="EK32" s="74">
        <v>0</v>
      </c>
      <c r="EL32" s="75"/>
      <c r="EM32" s="75">
        <v>0</v>
      </c>
      <c r="EN32" s="75"/>
      <c r="EO32" s="76"/>
      <c r="EP32" s="75">
        <v>0</v>
      </c>
      <c r="EQ32" s="77"/>
      <c r="ER32" s="74">
        <v>0</v>
      </c>
      <c r="ES32" s="75"/>
      <c r="ET32" s="75">
        <v>0</v>
      </c>
      <c r="EU32" s="75"/>
      <c r="EV32" s="76"/>
      <c r="EW32" s="75">
        <v>0</v>
      </c>
      <c r="EX32" s="77"/>
      <c r="EY32" s="74">
        <v>0</v>
      </c>
      <c r="EZ32" s="75"/>
      <c r="FA32" s="75">
        <v>0</v>
      </c>
      <c r="FB32" s="75"/>
      <c r="FC32" s="76"/>
      <c r="FD32" s="75">
        <v>0</v>
      </c>
      <c r="FE32" s="77"/>
      <c r="FF32" s="74">
        <v>0</v>
      </c>
      <c r="FG32" s="75"/>
      <c r="FH32" s="75">
        <v>0</v>
      </c>
      <c r="FI32" s="75"/>
      <c r="FJ32" s="76"/>
      <c r="FK32" s="75">
        <v>0</v>
      </c>
      <c r="FL32" s="77"/>
      <c r="FM32" s="74">
        <v>0</v>
      </c>
      <c r="FN32" s="75"/>
      <c r="FO32" s="75">
        <v>0</v>
      </c>
      <c r="FP32" s="75"/>
      <c r="FQ32" s="76"/>
      <c r="FR32" s="75">
        <v>0</v>
      </c>
      <c r="FS32" s="77"/>
      <c r="FT32" s="74">
        <v>0</v>
      </c>
      <c r="FU32" s="75"/>
      <c r="FV32" s="75">
        <v>0</v>
      </c>
      <c r="FW32" s="75"/>
      <c r="FX32" s="76"/>
      <c r="FY32" s="75">
        <v>0</v>
      </c>
      <c r="FZ32" s="77"/>
      <c r="GA32" s="74">
        <v>0</v>
      </c>
      <c r="GB32" s="75"/>
      <c r="GC32" s="75">
        <v>0</v>
      </c>
      <c r="GD32" s="75"/>
      <c r="GE32" s="76"/>
      <c r="GF32" s="75">
        <v>0</v>
      </c>
      <c r="GG32" s="77"/>
      <c r="GH32" s="74">
        <v>0</v>
      </c>
      <c r="GI32" s="75"/>
      <c r="GJ32" s="75">
        <v>0</v>
      </c>
      <c r="GK32" s="75"/>
      <c r="GL32" s="76"/>
      <c r="GM32" s="75">
        <v>0</v>
      </c>
      <c r="GN32" s="77"/>
      <c r="GO32" s="74">
        <v>2</v>
      </c>
      <c r="GP32" s="75"/>
      <c r="GQ32" s="75">
        <v>3</v>
      </c>
      <c r="GR32" s="75"/>
      <c r="GS32" s="76"/>
      <c r="GT32" s="75">
        <v>1</v>
      </c>
      <c r="GU32" s="77"/>
      <c r="GV32" s="74">
        <v>1</v>
      </c>
      <c r="GW32" s="75"/>
      <c r="GX32" s="75">
        <v>0</v>
      </c>
      <c r="GY32" s="75"/>
      <c r="GZ32" s="76"/>
      <c r="HA32" s="75">
        <v>1</v>
      </c>
      <c r="HB32" s="77"/>
      <c r="HC32" s="74">
        <v>1</v>
      </c>
      <c r="HD32" s="75"/>
      <c r="HE32" s="75">
        <v>0</v>
      </c>
      <c r="HF32" s="75"/>
      <c r="HG32" s="76"/>
      <c r="HH32" s="75">
        <v>1</v>
      </c>
      <c r="HI32" s="77"/>
      <c r="HJ32" s="74">
        <v>1</v>
      </c>
      <c r="HK32" s="75"/>
      <c r="HL32" s="75">
        <v>0</v>
      </c>
      <c r="HM32" s="75"/>
      <c r="HN32" s="76"/>
      <c r="HO32" s="75">
        <v>1</v>
      </c>
      <c r="HP32" s="77"/>
      <c r="HQ32" s="74">
        <v>1</v>
      </c>
      <c r="HR32" s="75"/>
      <c r="HS32" s="75">
        <v>0</v>
      </c>
      <c r="HT32" s="75"/>
      <c r="HU32" s="76"/>
      <c r="HV32" s="75">
        <v>1</v>
      </c>
      <c r="HW32" s="77"/>
      <c r="HX32" s="74">
        <v>1</v>
      </c>
      <c r="HY32" s="75"/>
      <c r="HZ32" s="75">
        <v>0</v>
      </c>
      <c r="IA32" s="75"/>
      <c r="IB32" s="76"/>
      <c r="IC32" s="75">
        <v>1</v>
      </c>
      <c r="ID32" s="77"/>
      <c r="IE32" s="74">
        <v>1</v>
      </c>
      <c r="IF32" s="75"/>
      <c r="IG32" s="75">
        <v>0</v>
      </c>
      <c r="IH32" s="75"/>
      <c r="II32" s="76"/>
      <c r="IJ32" s="75">
        <v>1</v>
      </c>
      <c r="IK32" s="77"/>
      <c r="IL32" s="74">
        <v>1</v>
      </c>
      <c r="IM32" s="75"/>
      <c r="IN32" s="75">
        <v>0</v>
      </c>
      <c r="IO32" s="75"/>
      <c r="IP32" s="76"/>
      <c r="IQ32" s="75">
        <v>1</v>
      </c>
      <c r="IR32" s="77"/>
      <c r="IS32" s="74">
        <v>1</v>
      </c>
      <c r="IT32" s="75"/>
      <c r="IU32" s="75">
        <v>0</v>
      </c>
      <c r="IV32" s="75"/>
      <c r="IW32" s="76"/>
      <c r="IX32" s="75">
        <v>1</v>
      </c>
      <c r="IY32" s="77"/>
      <c r="IZ32" s="74">
        <v>1</v>
      </c>
      <c r="JA32" s="75"/>
      <c r="JB32" s="75">
        <v>0</v>
      </c>
      <c r="JC32" s="75"/>
      <c r="JD32" s="76"/>
      <c r="JE32" s="75">
        <v>1</v>
      </c>
      <c r="JF32" s="77"/>
      <c r="JG32" s="74">
        <v>1</v>
      </c>
      <c r="JH32" s="75"/>
      <c r="JI32" s="75">
        <v>0</v>
      </c>
      <c r="JJ32" s="75"/>
      <c r="JK32" s="76"/>
      <c r="JL32" s="75">
        <v>1</v>
      </c>
      <c r="JM32" s="77"/>
      <c r="JN32" s="74">
        <v>1</v>
      </c>
      <c r="JO32" s="75"/>
      <c r="JP32" s="75">
        <v>0</v>
      </c>
      <c r="JQ32" s="75"/>
      <c r="JR32" s="76"/>
      <c r="JS32" s="75">
        <v>1</v>
      </c>
      <c r="JT32" s="77"/>
      <c r="JU32" s="74">
        <v>1</v>
      </c>
      <c r="JV32" s="75"/>
      <c r="JW32" s="75">
        <v>0</v>
      </c>
      <c r="JX32" s="75"/>
      <c r="JY32" s="76"/>
      <c r="JZ32" s="75">
        <v>1</v>
      </c>
      <c r="KA32" s="77"/>
      <c r="KB32" s="74">
        <v>1</v>
      </c>
      <c r="KC32" s="75"/>
      <c r="KD32" s="75">
        <v>0</v>
      </c>
      <c r="KE32" s="75"/>
      <c r="KF32" s="76"/>
      <c r="KG32" s="75">
        <v>1</v>
      </c>
      <c r="KH32" s="77"/>
      <c r="KI32" s="74">
        <v>1</v>
      </c>
      <c r="KJ32" s="75"/>
      <c r="KK32" s="75">
        <v>0</v>
      </c>
      <c r="KL32" s="75"/>
      <c r="KM32" s="76"/>
      <c r="KN32" s="75">
        <v>1</v>
      </c>
      <c r="KO32" s="77"/>
      <c r="KP32" s="74">
        <v>1</v>
      </c>
      <c r="KQ32" s="75"/>
      <c r="KR32" s="73">
        <v>0</v>
      </c>
      <c r="KS32" s="73"/>
      <c r="KT32" s="78"/>
      <c r="KU32" s="73">
        <v>1</v>
      </c>
      <c r="KV32" s="79"/>
      <c r="KW32" s="80">
        <v>1</v>
      </c>
      <c r="KX32" s="73"/>
      <c r="KY32" s="73">
        <v>0</v>
      </c>
      <c r="KZ32" s="73"/>
      <c r="LA32" s="78"/>
      <c r="LB32" s="73">
        <v>1</v>
      </c>
      <c r="LC32" s="79"/>
      <c r="LD32" s="80">
        <v>1</v>
      </c>
      <c r="LE32" s="73"/>
      <c r="LF32" s="73">
        <v>0</v>
      </c>
      <c r="LG32" s="73"/>
      <c r="LH32" s="78"/>
      <c r="LI32" s="73">
        <v>1</v>
      </c>
      <c r="LJ32" s="79"/>
      <c r="LK32" s="80">
        <v>1</v>
      </c>
      <c r="LL32" s="73"/>
      <c r="LM32" s="73">
        <v>0</v>
      </c>
      <c r="LN32" s="73"/>
      <c r="LO32" s="78"/>
      <c r="LP32" s="73">
        <v>1</v>
      </c>
      <c r="LQ32" s="79"/>
      <c r="LR32" s="80">
        <v>1</v>
      </c>
      <c r="LS32" s="73"/>
      <c r="LT32" s="73">
        <v>0</v>
      </c>
      <c r="LU32" s="73"/>
      <c r="LV32" s="78"/>
      <c r="LW32" s="73">
        <v>1</v>
      </c>
      <c r="LX32" s="79"/>
      <c r="LY32" s="80">
        <v>1</v>
      </c>
      <c r="LZ32" s="73"/>
      <c r="MA32" s="73">
        <v>0</v>
      </c>
      <c r="MB32" s="73"/>
      <c r="MC32" s="78"/>
      <c r="MD32" s="73">
        <v>1</v>
      </c>
      <c r="ME32" s="79"/>
      <c r="MF32" s="80">
        <v>1</v>
      </c>
      <c r="MG32" s="73"/>
      <c r="MH32" s="73">
        <v>0</v>
      </c>
      <c r="MI32" s="73"/>
      <c r="MJ32" s="78"/>
      <c r="MK32" s="73">
        <v>1</v>
      </c>
      <c r="ML32" s="79"/>
      <c r="MM32" s="80">
        <v>1</v>
      </c>
      <c r="MN32" s="73"/>
      <c r="MO32" s="73">
        <v>0</v>
      </c>
      <c r="MP32" s="73"/>
      <c r="MQ32" s="78"/>
      <c r="MR32" s="73">
        <v>1</v>
      </c>
      <c r="MS32" s="79"/>
      <c r="MT32" s="80">
        <v>1</v>
      </c>
      <c r="MU32" s="73"/>
      <c r="MV32" s="73">
        <v>0</v>
      </c>
      <c r="MW32" s="73"/>
      <c r="MX32" s="78"/>
      <c r="MY32" s="73">
        <v>1</v>
      </c>
      <c r="MZ32" s="79"/>
      <c r="NA32" s="80">
        <v>1</v>
      </c>
      <c r="NB32" s="73"/>
      <c r="NC32" s="73">
        <v>0</v>
      </c>
      <c r="ND32" s="73"/>
      <c r="NE32" s="78"/>
      <c r="NF32" s="73">
        <v>1</v>
      </c>
      <c r="NG32" s="79"/>
      <c r="NH32" s="80">
        <v>1</v>
      </c>
      <c r="NI32" s="73"/>
      <c r="NJ32" s="73">
        <v>1</v>
      </c>
      <c r="NK32" s="73"/>
      <c r="NL32" s="78"/>
      <c r="NM32" s="73">
        <v>2</v>
      </c>
      <c r="NN32" s="79"/>
      <c r="NO32" s="80">
        <v>0</v>
      </c>
      <c r="NP32" s="73"/>
      <c r="NQ32" s="73">
        <v>0</v>
      </c>
      <c r="NR32" s="73"/>
      <c r="NS32" s="78"/>
      <c r="NT32" s="73">
        <v>2</v>
      </c>
      <c r="NU32" s="79"/>
      <c r="NV32" s="80">
        <v>1</v>
      </c>
      <c r="NW32" s="73"/>
      <c r="NX32" s="73">
        <v>1</v>
      </c>
      <c r="NY32" s="73"/>
      <c r="NZ32" s="78"/>
      <c r="OA32" s="73">
        <v>2</v>
      </c>
      <c r="OB32" s="79"/>
      <c r="OC32" s="80">
        <v>1</v>
      </c>
      <c r="OD32" s="73"/>
      <c r="OE32" s="73">
        <v>1</v>
      </c>
      <c r="OF32" s="73"/>
      <c r="OG32" s="78"/>
      <c r="OH32" s="73">
        <v>2</v>
      </c>
      <c r="OI32" s="79"/>
      <c r="OJ32" s="80">
        <v>1</v>
      </c>
      <c r="OK32" s="73"/>
      <c r="OL32" s="73">
        <v>1</v>
      </c>
      <c r="OM32" s="73"/>
      <c r="ON32" s="78"/>
      <c r="OO32" s="73">
        <v>2</v>
      </c>
      <c r="OP32" s="79"/>
      <c r="OQ32" s="80">
        <v>1</v>
      </c>
      <c r="OR32" s="73"/>
      <c r="OS32" s="73">
        <v>1</v>
      </c>
      <c r="OT32" s="73"/>
      <c r="OU32" s="78"/>
      <c r="OV32" s="73">
        <v>2</v>
      </c>
      <c r="OW32" s="73"/>
      <c r="OX32" s="80">
        <v>1</v>
      </c>
      <c r="OY32" s="73"/>
      <c r="OZ32" s="73">
        <v>1</v>
      </c>
      <c r="PA32" s="73"/>
      <c r="PB32" s="78"/>
      <c r="PC32" s="73">
        <v>2</v>
      </c>
      <c r="PD32" s="79"/>
      <c r="PE32" s="80"/>
      <c r="PF32" s="73"/>
      <c r="PG32" s="73"/>
      <c r="PH32" s="73"/>
      <c r="PI32" s="78"/>
      <c r="PJ32" s="73">
        <v>1</v>
      </c>
      <c r="PK32" s="79"/>
      <c r="PL32" s="80"/>
      <c r="PM32" s="73"/>
      <c r="PN32" s="73"/>
      <c r="PO32" s="73"/>
      <c r="PP32" s="78"/>
      <c r="PQ32" s="73">
        <v>1</v>
      </c>
      <c r="PR32" s="79"/>
      <c r="PS32" s="80"/>
      <c r="PT32" s="73"/>
      <c r="PU32" s="73"/>
      <c r="PV32" s="73"/>
      <c r="PW32" s="78"/>
      <c r="PX32" s="73">
        <v>0</v>
      </c>
      <c r="PY32" s="79"/>
      <c r="PZ32" s="80"/>
      <c r="QA32" s="73"/>
      <c r="QB32" s="73"/>
      <c r="QC32" s="73"/>
      <c r="QD32" s="78"/>
      <c r="QE32" s="73">
        <v>0</v>
      </c>
      <c r="QF32" s="79"/>
      <c r="QG32" s="80"/>
      <c r="QH32" s="73"/>
      <c r="QI32" s="73"/>
      <c r="QJ32" s="73"/>
      <c r="QK32" s="78"/>
      <c r="QL32" s="73">
        <v>0</v>
      </c>
      <c r="QM32" s="79"/>
      <c r="QN32" s="80"/>
      <c r="QO32" s="73"/>
      <c r="QP32" s="73"/>
      <c r="QQ32" s="73"/>
      <c r="QR32" s="78"/>
      <c r="QS32" s="73">
        <v>0</v>
      </c>
      <c r="QT32" s="79"/>
      <c r="QU32" s="80"/>
      <c r="QV32" s="73"/>
      <c r="QW32" s="73"/>
      <c r="QX32" s="73"/>
      <c r="QY32" s="78"/>
      <c r="QZ32" s="73">
        <v>0</v>
      </c>
      <c r="RA32" s="79"/>
      <c r="RB32" s="80"/>
      <c r="RC32" s="73"/>
      <c r="RD32" s="73"/>
      <c r="RE32" s="73"/>
      <c r="RF32" s="78"/>
      <c r="RG32" s="73">
        <v>0</v>
      </c>
      <c r="RH32" s="79"/>
      <c r="RI32" s="80"/>
      <c r="RJ32" s="73"/>
      <c r="RK32" s="73"/>
      <c r="RL32" s="73"/>
      <c r="RM32" s="78"/>
      <c r="RN32" s="73">
        <v>0</v>
      </c>
      <c r="RO32" s="79"/>
      <c r="RP32" s="80"/>
      <c r="RQ32" s="73"/>
      <c r="RR32" s="73"/>
      <c r="RS32" s="73"/>
      <c r="RT32" s="78"/>
      <c r="RU32" s="73">
        <v>1</v>
      </c>
      <c r="RV32" s="79"/>
      <c r="RW32" s="80"/>
      <c r="RX32" s="73"/>
      <c r="RY32" s="73"/>
      <c r="RZ32" s="73"/>
      <c r="SA32" s="78"/>
      <c r="SB32" s="73">
        <v>1</v>
      </c>
      <c r="SC32" s="79"/>
      <c r="SD32" s="80"/>
      <c r="SE32" s="73"/>
      <c r="SF32" s="73"/>
      <c r="SG32" s="73"/>
      <c r="SH32" s="78"/>
      <c r="SI32" s="73">
        <v>1</v>
      </c>
      <c r="SJ32" s="79"/>
      <c r="SK32" s="80"/>
      <c r="SL32" s="73"/>
      <c r="SM32" s="73"/>
      <c r="SN32" s="73"/>
      <c r="SO32" s="78"/>
      <c r="SP32" s="73">
        <v>1</v>
      </c>
      <c r="SQ32" s="79"/>
    </row>
    <row r="33" spans="1:511" x14ac:dyDescent="0.3">
      <c r="A33" s="20" t="s">
        <v>79</v>
      </c>
      <c r="B33" s="81">
        <f>B30+B32</f>
        <v>8581086</v>
      </c>
      <c r="C33" s="81"/>
      <c r="D33" s="81">
        <f>D30+D32</f>
        <v>8701077</v>
      </c>
      <c r="E33" s="81"/>
      <c r="F33" s="82">
        <f>F30+F32</f>
        <v>17282163</v>
      </c>
      <c r="G33" s="81"/>
      <c r="H33" s="83">
        <f>H30+H32</f>
        <v>3307</v>
      </c>
      <c r="I33" s="84"/>
      <c r="J33" s="84">
        <f>J30+J32</f>
        <v>2683</v>
      </c>
      <c r="K33" s="84"/>
      <c r="L33" s="85">
        <v>0</v>
      </c>
      <c r="M33" s="85">
        <f>M30+M32</f>
        <v>5990</v>
      </c>
      <c r="N33" s="86"/>
      <c r="O33" s="83">
        <f>O30+O32</f>
        <v>3297</v>
      </c>
      <c r="P33" s="84"/>
      <c r="Q33" s="84">
        <f>Q30+Q32</f>
        <v>2680</v>
      </c>
      <c r="R33" s="84"/>
      <c r="S33" s="85">
        <v>0</v>
      </c>
      <c r="T33" s="85">
        <f>T30+T32</f>
        <v>5977</v>
      </c>
      <c r="U33" s="86"/>
      <c r="V33" s="83">
        <f>V30+V32</f>
        <v>3291</v>
      </c>
      <c r="W33" s="84"/>
      <c r="X33" s="84">
        <f>X30+X32</f>
        <v>2676</v>
      </c>
      <c r="Y33" s="84"/>
      <c r="Z33" s="85">
        <v>0</v>
      </c>
      <c r="AA33" s="85">
        <f>AA30+AA32</f>
        <v>5967</v>
      </c>
      <c r="AB33" s="86"/>
      <c r="AC33" s="83">
        <f>AC30+AC32</f>
        <v>3289</v>
      </c>
      <c r="AD33" s="84"/>
      <c r="AE33" s="84">
        <f>AE30+AE32</f>
        <v>2673</v>
      </c>
      <c r="AF33" s="84"/>
      <c r="AG33" s="85">
        <v>0</v>
      </c>
      <c r="AH33" s="85">
        <f>AH30+AH32</f>
        <v>5962</v>
      </c>
      <c r="AI33" s="86"/>
      <c r="AJ33" s="83">
        <f>AJ30+AJ32</f>
        <v>3284</v>
      </c>
      <c r="AK33" s="84"/>
      <c r="AL33" s="84">
        <f>AL30+AL32</f>
        <v>2672</v>
      </c>
      <c r="AM33" s="84"/>
      <c r="AN33" s="85">
        <v>0</v>
      </c>
      <c r="AO33" s="85">
        <f>AO30+AO32</f>
        <v>5956</v>
      </c>
      <c r="AP33" s="86"/>
      <c r="AQ33" s="83">
        <f>AQ30+AQ32</f>
        <v>3280</v>
      </c>
      <c r="AR33" s="84"/>
      <c r="AS33" s="84">
        <f>AS30+AS32</f>
        <v>2671</v>
      </c>
      <c r="AT33" s="84"/>
      <c r="AU33" s="85">
        <v>0</v>
      </c>
      <c r="AV33" s="85">
        <f>AV30+AV32</f>
        <v>5951</v>
      </c>
      <c r="AW33" s="86"/>
      <c r="AX33" s="83">
        <f>AX30+AX32</f>
        <v>3273</v>
      </c>
      <c r="AY33" s="84"/>
      <c r="AZ33" s="84">
        <f>AZ30+AZ32</f>
        <v>2658</v>
      </c>
      <c r="BA33" s="84"/>
      <c r="BB33" s="85">
        <v>0</v>
      </c>
      <c r="BC33" s="85">
        <f>BC30+BC32</f>
        <v>5931</v>
      </c>
      <c r="BD33" s="86"/>
      <c r="BE33" s="83">
        <f>BE30+BE32</f>
        <v>3259</v>
      </c>
      <c r="BF33" s="84"/>
      <c r="BG33" s="84">
        <f>BG30+BG32</f>
        <v>2644</v>
      </c>
      <c r="BH33" s="84"/>
      <c r="BI33" s="85">
        <v>0</v>
      </c>
      <c r="BJ33" s="85">
        <f>BJ30+BJ32</f>
        <v>5903</v>
      </c>
      <c r="BK33" s="86"/>
      <c r="BL33" s="83">
        <f>BL30+BL32</f>
        <v>3246</v>
      </c>
      <c r="BM33" s="84"/>
      <c r="BN33" s="84">
        <f>BN30+BN32</f>
        <v>2625</v>
      </c>
      <c r="BO33" s="84"/>
      <c r="BP33" s="85">
        <v>0</v>
      </c>
      <c r="BQ33" s="85">
        <f>BQ30+BQ32</f>
        <v>5871</v>
      </c>
      <c r="BR33" s="86"/>
      <c r="BS33" s="83">
        <f>BS30+BS32</f>
        <v>3240</v>
      </c>
      <c r="BT33" s="84"/>
      <c r="BU33" s="84">
        <f>BU30+BU32</f>
        <v>2616</v>
      </c>
      <c r="BV33" s="84"/>
      <c r="BW33" s="85">
        <v>0</v>
      </c>
      <c r="BX33" s="85">
        <f>BX30+BX32</f>
        <v>5856</v>
      </c>
      <c r="BY33" s="86"/>
      <c r="BZ33" s="83">
        <f>BZ30+BZ32</f>
        <v>3226</v>
      </c>
      <c r="CA33" s="84"/>
      <c r="CB33" s="84">
        <f>CB30+CB32</f>
        <v>2604</v>
      </c>
      <c r="CC33" s="84"/>
      <c r="CD33" s="85">
        <v>0</v>
      </c>
      <c r="CE33" s="85">
        <f>CE30+CE32</f>
        <v>5830</v>
      </c>
      <c r="CF33" s="86"/>
      <c r="CG33" s="83">
        <f>CG30+CG32</f>
        <v>3221</v>
      </c>
      <c r="CH33" s="84"/>
      <c r="CI33" s="84">
        <f>CI30+CI32</f>
        <v>2601</v>
      </c>
      <c r="CJ33" s="84"/>
      <c r="CK33" s="85">
        <v>0</v>
      </c>
      <c r="CL33" s="85">
        <f>CL30+CL32</f>
        <v>5822</v>
      </c>
      <c r="CM33" s="86"/>
      <c r="CN33" s="83">
        <f>CN30+CN32</f>
        <v>3217</v>
      </c>
      <c r="CO33" s="84"/>
      <c r="CP33" s="84">
        <f>CP30+CP32</f>
        <v>2594</v>
      </c>
      <c r="CQ33" s="84"/>
      <c r="CR33" s="85">
        <v>0</v>
      </c>
      <c r="CS33" s="85">
        <f>CS30+CS32</f>
        <v>5811</v>
      </c>
      <c r="CT33" s="86"/>
      <c r="CU33" s="83">
        <f>CU30+CU32</f>
        <v>3203</v>
      </c>
      <c r="CV33" s="84"/>
      <c r="CW33" s="84">
        <f>CW30+CW32</f>
        <v>2585</v>
      </c>
      <c r="CX33" s="84"/>
      <c r="CY33" s="85">
        <v>0</v>
      </c>
      <c r="CZ33" s="85">
        <f>CZ30+CZ32</f>
        <v>5788</v>
      </c>
      <c r="DA33" s="86"/>
      <c r="DB33" s="83">
        <f>DB30+DB32</f>
        <v>3195</v>
      </c>
      <c r="DC33" s="84"/>
      <c r="DD33" s="84">
        <f>DD30+DD32</f>
        <v>2580</v>
      </c>
      <c r="DE33" s="84"/>
      <c r="DF33" s="85">
        <v>0</v>
      </c>
      <c r="DG33" s="85">
        <f>DG30+DG32</f>
        <v>5775</v>
      </c>
      <c r="DH33" s="86"/>
      <c r="DI33" s="83">
        <f>DI30+DI32</f>
        <v>3181</v>
      </c>
      <c r="DJ33" s="84"/>
      <c r="DK33" s="84">
        <f>DK30+DK32</f>
        <v>2567</v>
      </c>
      <c r="DL33" s="84"/>
      <c r="DM33" s="85">
        <v>0</v>
      </c>
      <c r="DN33" s="85">
        <f>DN30+DN32</f>
        <v>5748</v>
      </c>
      <c r="DO33" s="86"/>
      <c r="DP33" s="83">
        <f>DP30+DP32</f>
        <v>3167</v>
      </c>
      <c r="DQ33" s="84"/>
      <c r="DR33" s="84">
        <f>DR30+DR32</f>
        <v>2548</v>
      </c>
      <c r="DS33" s="84"/>
      <c r="DT33" s="85">
        <v>0</v>
      </c>
      <c r="DU33" s="85">
        <f>DU30+DU32</f>
        <v>5715</v>
      </c>
      <c r="DV33" s="86"/>
      <c r="DW33" s="83">
        <f>DW30+DW32</f>
        <v>3160</v>
      </c>
      <c r="DX33" s="84"/>
      <c r="DY33" s="84">
        <f>DY30+DY32</f>
        <v>2534</v>
      </c>
      <c r="DZ33" s="84"/>
      <c r="EA33" s="85">
        <v>0</v>
      </c>
      <c r="EB33" s="85">
        <f>EB30+EB32</f>
        <v>5694</v>
      </c>
      <c r="EC33" s="86"/>
      <c r="ED33" s="83">
        <f>ED30+ED32</f>
        <v>3154</v>
      </c>
      <c r="EE33" s="84"/>
      <c r="EF33" s="84">
        <f>EF30+EF32</f>
        <v>2526</v>
      </c>
      <c r="EG33" s="84"/>
      <c r="EH33" s="85">
        <v>0</v>
      </c>
      <c r="EI33" s="85">
        <f>EI30+EI32</f>
        <v>5680</v>
      </c>
      <c r="EJ33" s="86"/>
      <c r="EK33" s="83">
        <f>EK30+EK32</f>
        <v>3148</v>
      </c>
      <c r="EL33" s="84"/>
      <c r="EM33" s="84">
        <f>EM30+EM32</f>
        <v>2522</v>
      </c>
      <c r="EN33" s="84"/>
      <c r="EO33" s="85">
        <v>0</v>
      </c>
      <c r="EP33" s="85">
        <f>EP30+EP32</f>
        <v>5670</v>
      </c>
      <c r="EQ33" s="86"/>
      <c r="ER33" s="83">
        <f>ER30+ER32</f>
        <v>3132</v>
      </c>
      <c r="ES33" s="84"/>
      <c r="ET33" s="84">
        <f>ET30+ET32</f>
        <v>2511</v>
      </c>
      <c r="EU33" s="84"/>
      <c r="EV33" s="85">
        <v>0</v>
      </c>
      <c r="EW33" s="85">
        <f>EW30+EW32</f>
        <v>5643</v>
      </c>
      <c r="EX33" s="86"/>
      <c r="EY33" s="83">
        <f>EY30+EY32</f>
        <v>3110</v>
      </c>
      <c r="EZ33" s="84"/>
      <c r="FA33" s="84">
        <f>FA30+FA32</f>
        <v>2480</v>
      </c>
      <c r="FB33" s="84"/>
      <c r="FC33" s="85">
        <v>0</v>
      </c>
      <c r="FD33" s="85">
        <f>FD30+FD32</f>
        <v>5590</v>
      </c>
      <c r="FE33" s="86"/>
      <c r="FF33" s="83">
        <f>FF30+FF32</f>
        <v>3094</v>
      </c>
      <c r="FG33" s="84"/>
      <c r="FH33" s="84">
        <f>FH30+FH32</f>
        <v>2468</v>
      </c>
      <c r="FI33" s="84"/>
      <c r="FJ33" s="85">
        <v>0</v>
      </c>
      <c r="FK33" s="85">
        <f>FK30+FK32</f>
        <v>5562</v>
      </c>
      <c r="FL33" s="86"/>
      <c r="FM33" s="83">
        <f>FM30+FM32</f>
        <v>3070</v>
      </c>
      <c r="FN33" s="84"/>
      <c r="FO33" s="84">
        <f>FO30+FO32</f>
        <v>2440</v>
      </c>
      <c r="FP33" s="84"/>
      <c r="FQ33" s="85">
        <v>0</v>
      </c>
      <c r="FR33" s="85">
        <f>FR30+FR32</f>
        <v>5510</v>
      </c>
      <c r="FS33" s="86"/>
      <c r="FT33" s="83">
        <f>FT30+FT32</f>
        <v>3044</v>
      </c>
      <c r="FU33" s="84"/>
      <c r="FV33" s="84">
        <f>FV30+FV32</f>
        <v>2412</v>
      </c>
      <c r="FW33" s="84"/>
      <c r="FX33" s="85">
        <v>0</v>
      </c>
      <c r="FY33" s="85">
        <f>FY30+FY32</f>
        <v>5456</v>
      </c>
      <c r="FZ33" s="86"/>
      <c r="GA33" s="83">
        <f>GA30+GA32</f>
        <v>3040</v>
      </c>
      <c r="GB33" s="84"/>
      <c r="GC33" s="84">
        <f>GC30+GC32</f>
        <v>2400</v>
      </c>
      <c r="GD33" s="84"/>
      <c r="GE33" s="85">
        <v>0</v>
      </c>
      <c r="GF33" s="85">
        <f>GF30+GF32</f>
        <v>5440</v>
      </c>
      <c r="GG33" s="86"/>
      <c r="GH33" s="83">
        <f>GH30+GH32</f>
        <v>3032</v>
      </c>
      <c r="GI33" s="84"/>
      <c r="GJ33" s="84">
        <f>GJ30+GJ32</f>
        <v>2390</v>
      </c>
      <c r="GK33" s="84"/>
      <c r="GL33" s="85">
        <v>0</v>
      </c>
      <c r="GM33" s="85">
        <f>GM30+GM32</f>
        <v>5422</v>
      </c>
      <c r="GN33" s="86"/>
      <c r="GO33" s="83">
        <f>GO30+GO32</f>
        <v>3001</v>
      </c>
      <c r="GP33" s="84"/>
      <c r="GQ33" s="84">
        <f>GQ30+GQ32</f>
        <v>2358</v>
      </c>
      <c r="GR33" s="84"/>
      <c r="GS33" s="85">
        <v>0</v>
      </c>
      <c r="GT33" s="85">
        <f>GT30+GT32</f>
        <v>5359</v>
      </c>
      <c r="GU33" s="86"/>
      <c r="GV33" s="83">
        <f>GV30+GV32</f>
        <v>2973</v>
      </c>
      <c r="GW33" s="84"/>
      <c r="GX33" s="84">
        <f>GX30+GX32</f>
        <v>2315</v>
      </c>
      <c r="GY33" s="84"/>
      <c r="GZ33" s="85">
        <f>GZ30+GZ32</f>
        <v>0</v>
      </c>
      <c r="HA33" s="85">
        <f>HA30+HA32</f>
        <v>5288</v>
      </c>
      <c r="HB33" s="86"/>
      <c r="HC33" s="83">
        <f>HC30+HC32</f>
        <v>2930</v>
      </c>
      <c r="HD33" s="84"/>
      <c r="HE33" s="84">
        <f>HE30+HE32</f>
        <v>2274</v>
      </c>
      <c r="HF33" s="84"/>
      <c r="HG33" s="85">
        <f>HG30+HG32</f>
        <v>0</v>
      </c>
      <c r="HH33" s="85">
        <f>HH30+HH32</f>
        <v>5204</v>
      </c>
      <c r="HI33" s="86"/>
      <c r="HJ33" s="83">
        <f>HJ30+HJ32</f>
        <v>2912</v>
      </c>
      <c r="HK33" s="84"/>
      <c r="HL33" s="84">
        <f>HL30+HL32</f>
        <v>2256</v>
      </c>
      <c r="HM33" s="84"/>
      <c r="HN33" s="85">
        <f>HN30+HN32</f>
        <v>0</v>
      </c>
      <c r="HO33" s="85">
        <f>HO30+HO32</f>
        <v>5168</v>
      </c>
      <c r="HP33" s="86"/>
      <c r="HQ33" s="83">
        <f>HQ30+HQ32</f>
        <v>2871</v>
      </c>
      <c r="HR33" s="84"/>
      <c r="HS33" s="84">
        <f>HS30+HS32</f>
        <v>2211</v>
      </c>
      <c r="HT33" s="84"/>
      <c r="HU33" s="85">
        <f>HU30+HU32</f>
        <v>0</v>
      </c>
      <c r="HV33" s="85">
        <f>HV30+HV32</f>
        <v>5082</v>
      </c>
      <c r="HW33" s="86"/>
      <c r="HX33" s="83">
        <f>HX30+HX32</f>
        <v>2859</v>
      </c>
      <c r="HY33" s="84"/>
      <c r="HZ33" s="84">
        <f>HZ30+HZ32</f>
        <v>2197</v>
      </c>
      <c r="IA33" s="84"/>
      <c r="IB33" s="85">
        <f>IB30+IB32</f>
        <v>0</v>
      </c>
      <c r="IC33" s="85">
        <f>IC30+IC32</f>
        <v>5056</v>
      </c>
      <c r="ID33" s="86"/>
      <c r="IE33" s="83">
        <f>IE30+IE32</f>
        <v>2826</v>
      </c>
      <c r="IF33" s="84"/>
      <c r="IG33" s="84">
        <f>IG30+IG32</f>
        <v>2161</v>
      </c>
      <c r="IH33" s="84"/>
      <c r="II33" s="85">
        <f>II30+II32</f>
        <v>0</v>
      </c>
      <c r="IJ33" s="85">
        <f>IJ30+IJ32</f>
        <v>4987</v>
      </c>
      <c r="IK33" s="86"/>
      <c r="IL33" s="83">
        <f>IL30+IL32</f>
        <v>2780</v>
      </c>
      <c r="IM33" s="84"/>
      <c r="IN33" s="84">
        <f>IN30+IN32</f>
        <v>2113</v>
      </c>
      <c r="IO33" s="84"/>
      <c r="IP33" s="85">
        <f>IP30+IP32</f>
        <v>0</v>
      </c>
      <c r="IQ33" s="85">
        <f>IQ30+IQ32</f>
        <v>4893</v>
      </c>
      <c r="IR33" s="86"/>
      <c r="IS33" s="83">
        <f>IS30+IS32</f>
        <v>2724</v>
      </c>
      <c r="IT33" s="84"/>
      <c r="IU33" s="84">
        <f>IU30+IU32</f>
        <v>2071</v>
      </c>
      <c r="IV33" s="84"/>
      <c r="IW33" s="85">
        <f>IW30+IW32</f>
        <v>0</v>
      </c>
      <c r="IX33" s="85">
        <f>IX30+IX32</f>
        <v>4795</v>
      </c>
      <c r="IY33" s="86"/>
      <c r="IZ33" s="83">
        <f>IZ30+IZ32</f>
        <v>2691</v>
      </c>
      <c r="JA33" s="84"/>
      <c r="JB33" s="84">
        <f>JB30+JB32</f>
        <v>2020</v>
      </c>
      <c r="JC33" s="84"/>
      <c r="JD33" s="85">
        <f>JD30+JD32</f>
        <v>0</v>
      </c>
      <c r="JE33" s="85">
        <f>JE30+JE32</f>
        <v>4711</v>
      </c>
      <c r="JF33" s="86"/>
      <c r="JG33" s="83">
        <f>JG30+JG32</f>
        <v>2621</v>
      </c>
      <c r="JH33" s="84"/>
      <c r="JI33" s="84">
        <f>JI30+JI32</f>
        <v>1945</v>
      </c>
      <c r="JJ33" s="84"/>
      <c r="JK33" s="85">
        <f>JK30+JK32</f>
        <v>0</v>
      </c>
      <c r="JL33" s="85">
        <f>JL30+JL32</f>
        <v>4566</v>
      </c>
      <c r="JM33" s="86"/>
      <c r="JN33" s="83">
        <f>JN30+JN32</f>
        <v>2597</v>
      </c>
      <c r="JO33" s="84"/>
      <c r="JP33" s="84">
        <f>JP30+JP32</f>
        <v>1921</v>
      </c>
      <c r="JQ33" s="84"/>
      <c r="JR33" s="85">
        <f>JR30+JR32</f>
        <v>0</v>
      </c>
      <c r="JS33" s="85">
        <f>JS30+JS32</f>
        <v>4518</v>
      </c>
      <c r="JT33" s="86"/>
      <c r="JU33" s="83">
        <f>JU30+JU32</f>
        <v>2575</v>
      </c>
      <c r="JV33" s="84"/>
      <c r="JW33" s="84">
        <f>JW30+JW32</f>
        <v>1900</v>
      </c>
      <c r="JX33" s="84"/>
      <c r="JY33" s="85">
        <f>JY30+JY32</f>
        <v>0</v>
      </c>
      <c r="JZ33" s="85">
        <f>JZ30+JZ32</f>
        <v>4475</v>
      </c>
      <c r="KA33" s="86"/>
      <c r="KB33" s="83">
        <f>KB30+KB32</f>
        <v>2547</v>
      </c>
      <c r="KC33" s="84"/>
      <c r="KD33" s="84">
        <f>KD30+KD32</f>
        <v>1862</v>
      </c>
      <c r="KE33" s="84"/>
      <c r="KF33" s="85">
        <f>KF30+KF32</f>
        <v>0</v>
      </c>
      <c r="KG33" s="85">
        <f>KG30+KG32</f>
        <v>4409</v>
      </c>
      <c r="KH33" s="86"/>
      <c r="KI33" s="83">
        <f>KI30+KI32</f>
        <v>2483</v>
      </c>
      <c r="KJ33" s="84"/>
      <c r="KK33" s="84">
        <f>KK30+KK32</f>
        <v>1806</v>
      </c>
      <c r="KL33" s="84"/>
      <c r="KM33" s="85">
        <f>KM30+KM32</f>
        <v>0</v>
      </c>
      <c r="KN33" s="85">
        <f>KN30+KN32</f>
        <v>4289</v>
      </c>
      <c r="KO33" s="86"/>
      <c r="KP33" s="83">
        <f>KP30+KP32</f>
        <v>2417</v>
      </c>
      <c r="KQ33" s="84"/>
      <c r="KR33" s="81">
        <f>KR30+KR32</f>
        <v>1760</v>
      </c>
      <c r="KS33" s="81"/>
      <c r="KT33" s="82">
        <f>KT30+KT32</f>
        <v>0</v>
      </c>
      <c r="KU33" s="82">
        <f>KU30+KU32</f>
        <v>4177</v>
      </c>
      <c r="KV33" s="87"/>
      <c r="KW33" s="88">
        <f>KW30+KW32</f>
        <v>2364</v>
      </c>
      <c r="KX33" s="81"/>
      <c r="KY33" s="81">
        <f>KY30+KY32</f>
        <v>1690</v>
      </c>
      <c r="KZ33" s="81"/>
      <c r="LA33" s="82">
        <f>LA30+LA32</f>
        <v>0</v>
      </c>
      <c r="LB33" s="82">
        <f>LB30+LB32</f>
        <v>4054</v>
      </c>
      <c r="LC33" s="87"/>
      <c r="LD33" s="88">
        <f>LD30+LD32</f>
        <v>2300</v>
      </c>
      <c r="LE33" s="81"/>
      <c r="LF33" s="81">
        <f>LF30+LF32</f>
        <v>1616</v>
      </c>
      <c r="LG33" s="81"/>
      <c r="LH33" s="82">
        <f>LH30+LH32</f>
        <v>0</v>
      </c>
      <c r="LI33" s="82">
        <f>LI30+LI32</f>
        <v>3916</v>
      </c>
      <c r="LJ33" s="87"/>
      <c r="LK33" s="88">
        <f>LK30+LK32</f>
        <v>2208</v>
      </c>
      <c r="LL33" s="81"/>
      <c r="LM33" s="81">
        <f>LM30+LM32</f>
        <v>1543</v>
      </c>
      <c r="LN33" s="81"/>
      <c r="LO33" s="82">
        <f>LO30+LO32</f>
        <v>0</v>
      </c>
      <c r="LP33" s="82">
        <f>LP30+LP32</f>
        <v>3751</v>
      </c>
      <c r="LQ33" s="87"/>
      <c r="LR33" s="88">
        <f>LR30+LR32</f>
        <v>2170</v>
      </c>
      <c r="LS33" s="81"/>
      <c r="LT33" s="81">
        <f>LT30+LT32</f>
        <v>1514</v>
      </c>
      <c r="LU33" s="81"/>
      <c r="LV33" s="82">
        <f>LV30+LV32</f>
        <v>0</v>
      </c>
      <c r="LW33" s="82">
        <f>LW30+LW32</f>
        <v>3684</v>
      </c>
      <c r="LX33" s="87"/>
      <c r="LY33" s="88">
        <f>LY30+LY32</f>
        <v>2127</v>
      </c>
      <c r="LZ33" s="81"/>
      <c r="MA33" s="81">
        <f>MA30+MA32</f>
        <v>1474</v>
      </c>
      <c r="MB33" s="81"/>
      <c r="MC33" s="82">
        <f>MC30+MC32</f>
        <v>0</v>
      </c>
      <c r="MD33" s="82">
        <f>MD30+MD32</f>
        <v>3601</v>
      </c>
      <c r="ME33" s="87"/>
      <c r="MF33" s="88">
        <f>MF30+MF32</f>
        <v>2055</v>
      </c>
      <c r="MG33" s="81"/>
      <c r="MH33" s="81">
        <f>MH30+MH32</f>
        <v>1404</v>
      </c>
      <c r="MI33" s="81"/>
      <c r="MJ33" s="82">
        <f>MJ30+MJ32</f>
        <v>0</v>
      </c>
      <c r="MK33" s="82">
        <f>MK30+MK32</f>
        <v>3459</v>
      </c>
      <c r="ML33" s="87"/>
      <c r="MM33" s="88">
        <f>MM30+MM32</f>
        <v>1979</v>
      </c>
      <c r="MN33" s="81"/>
      <c r="MO33" s="81">
        <f>MO30+MO32</f>
        <v>1336</v>
      </c>
      <c r="MP33" s="81"/>
      <c r="MQ33" s="82">
        <f>MQ30+MQ32</f>
        <v>0</v>
      </c>
      <c r="MR33" s="82">
        <f>MR30+MR32</f>
        <v>3315</v>
      </c>
      <c r="MS33" s="87"/>
      <c r="MT33" s="88">
        <f>MT30+MT32</f>
        <v>1892</v>
      </c>
      <c r="MU33" s="81"/>
      <c r="MV33" s="81">
        <f>MV30+MV32</f>
        <v>1242</v>
      </c>
      <c r="MW33" s="81"/>
      <c r="MX33" s="82">
        <f>MX30+MX32</f>
        <v>0</v>
      </c>
      <c r="MY33" s="82">
        <f>MY30+MY32</f>
        <v>3134</v>
      </c>
      <c r="MZ33" s="87"/>
      <c r="NA33" s="88">
        <f>NA30+NA32</f>
        <v>1782</v>
      </c>
      <c r="NB33" s="81"/>
      <c r="NC33" s="81">
        <f>NC30+NC32</f>
        <v>1163</v>
      </c>
      <c r="ND33" s="81"/>
      <c r="NE33" s="82">
        <f>NE30+NE32</f>
        <v>0</v>
      </c>
      <c r="NF33" s="82">
        <f>NF30+NF32</f>
        <v>2945</v>
      </c>
      <c r="NG33" s="87"/>
      <c r="NH33" s="88">
        <f>NH30+NH32</f>
        <v>1703</v>
      </c>
      <c r="NI33" s="81"/>
      <c r="NJ33" s="81">
        <f>NJ30+NJ32</f>
        <v>1120</v>
      </c>
      <c r="NK33" s="81"/>
      <c r="NL33" s="82">
        <f>NL30+NL32</f>
        <v>0</v>
      </c>
      <c r="NM33" s="82">
        <f>NM30+NM32</f>
        <v>2823</v>
      </c>
      <c r="NN33" s="87"/>
      <c r="NO33" s="88">
        <f>NO30+NO32</f>
        <v>1650</v>
      </c>
      <c r="NP33" s="81"/>
      <c r="NQ33" s="81">
        <f>NQ30+NQ32</f>
        <v>1085</v>
      </c>
      <c r="NR33" s="81"/>
      <c r="NS33" s="82">
        <f>NS30+NS32</f>
        <v>0</v>
      </c>
      <c r="NT33" s="82">
        <f>NT30+NT32</f>
        <v>2737</v>
      </c>
      <c r="NU33" s="87"/>
      <c r="NV33" s="88">
        <f>NV30+NV32</f>
        <v>1598</v>
      </c>
      <c r="NW33" s="81"/>
      <c r="NX33" s="81">
        <f>NX30+NX32</f>
        <v>1045</v>
      </c>
      <c r="NY33" s="81"/>
      <c r="NZ33" s="82">
        <f>NZ30+NZ32</f>
        <v>0</v>
      </c>
      <c r="OA33" s="82">
        <f>OA30+OA32</f>
        <v>2643</v>
      </c>
      <c r="OB33" s="87"/>
      <c r="OC33" s="88">
        <f>OC30+OC32</f>
        <v>1529</v>
      </c>
      <c r="OD33" s="81"/>
      <c r="OE33" s="81">
        <f>OE30+OE32</f>
        <v>982</v>
      </c>
      <c r="OF33" s="81"/>
      <c r="OG33" s="82">
        <f>OG30+OG32</f>
        <v>0</v>
      </c>
      <c r="OH33" s="82">
        <f>OH30+OH32</f>
        <v>2511</v>
      </c>
      <c r="OI33" s="87"/>
      <c r="OJ33" s="88">
        <f>OJ30+OJ32</f>
        <v>1467</v>
      </c>
      <c r="OK33" s="81"/>
      <c r="OL33" s="81">
        <f>OL30+OL32</f>
        <v>929</v>
      </c>
      <c r="OM33" s="81"/>
      <c r="ON33" s="82">
        <f>ON30+ON32</f>
        <v>0</v>
      </c>
      <c r="OO33" s="82">
        <f>OO30+OO32</f>
        <v>2396</v>
      </c>
      <c r="OP33" s="87"/>
      <c r="OQ33" s="88">
        <f>OQ30+OQ32</f>
        <v>1383</v>
      </c>
      <c r="OR33" s="81"/>
      <c r="OS33" s="81">
        <f>OS30+OS32</f>
        <v>865</v>
      </c>
      <c r="OT33" s="81"/>
      <c r="OU33" s="82">
        <f>OU30+OU32</f>
        <v>0</v>
      </c>
      <c r="OV33" s="82">
        <f>OV30+OV32</f>
        <v>2248</v>
      </c>
      <c r="OW33" s="81"/>
      <c r="OX33" s="88">
        <f>OX30+OX32</f>
        <v>1289</v>
      </c>
      <c r="OY33" s="81"/>
      <c r="OZ33" s="81">
        <f>OZ30+OZ32</f>
        <v>812</v>
      </c>
      <c r="PA33" s="81"/>
      <c r="PB33" s="82">
        <f>PB30+PB32</f>
        <v>0</v>
      </c>
      <c r="PC33" s="82">
        <f>PC30+PC32</f>
        <v>2101</v>
      </c>
      <c r="PD33" s="87"/>
      <c r="PE33" s="88">
        <v>1156</v>
      </c>
      <c r="PF33" s="81"/>
      <c r="PG33" s="81">
        <v>711</v>
      </c>
      <c r="PH33" s="81"/>
      <c r="PI33" s="82"/>
      <c r="PJ33" s="82">
        <f>PJ30+PJ32</f>
        <v>1867</v>
      </c>
      <c r="PK33" s="87"/>
      <c r="PL33" s="88">
        <v>1085</v>
      </c>
      <c r="PM33" s="81"/>
      <c r="PN33" s="81">
        <v>681</v>
      </c>
      <c r="PO33" s="81"/>
      <c r="PP33" s="82"/>
      <c r="PQ33" s="82">
        <f>PQ30+PQ32</f>
        <v>1766</v>
      </c>
      <c r="PR33" s="87"/>
      <c r="PS33" s="88">
        <v>1010</v>
      </c>
      <c r="PT33" s="81"/>
      <c r="PU33" s="81">
        <v>641</v>
      </c>
      <c r="PV33" s="81"/>
      <c r="PW33" s="82"/>
      <c r="PX33" s="82">
        <f>PX30+PX32</f>
        <v>1651</v>
      </c>
      <c r="PY33" s="87"/>
      <c r="PZ33" s="88">
        <v>824</v>
      </c>
      <c r="QA33" s="81"/>
      <c r="QB33" s="81">
        <v>515</v>
      </c>
      <c r="QC33" s="81"/>
      <c r="QD33" s="82"/>
      <c r="QE33" s="82">
        <f>QE30+QE32</f>
        <v>1339</v>
      </c>
      <c r="QF33" s="87"/>
      <c r="QG33" s="88">
        <v>721</v>
      </c>
      <c r="QH33" s="81"/>
      <c r="QI33" s="81">
        <v>452</v>
      </c>
      <c r="QJ33" s="81"/>
      <c r="QK33" s="82"/>
      <c r="QL33" s="82">
        <f>QL30+QL32</f>
        <v>1173</v>
      </c>
      <c r="QM33" s="87"/>
      <c r="QN33" s="88">
        <v>637</v>
      </c>
      <c r="QO33" s="81"/>
      <c r="QP33" s="81">
        <v>399</v>
      </c>
      <c r="QQ33" s="81"/>
      <c r="QR33" s="82">
        <v>3</v>
      </c>
      <c r="QS33" s="82">
        <f>QS30+QS32</f>
        <v>1039</v>
      </c>
      <c r="QT33" s="87"/>
      <c r="QU33" s="88">
        <v>540</v>
      </c>
      <c r="QV33" s="81"/>
      <c r="QW33" s="81">
        <v>321</v>
      </c>
      <c r="QX33" s="81"/>
      <c r="QY33" s="82">
        <v>3</v>
      </c>
      <c r="QZ33" s="82">
        <f>QZ30+QZ32</f>
        <v>864</v>
      </c>
      <c r="RA33" s="87"/>
      <c r="RB33" s="88">
        <v>481</v>
      </c>
      <c r="RC33" s="81"/>
      <c r="RD33" s="81">
        <v>287</v>
      </c>
      <c r="RE33" s="81"/>
      <c r="RF33" s="82">
        <v>3</v>
      </c>
      <c r="RG33" s="82">
        <f>RG30+RG32</f>
        <v>771</v>
      </c>
      <c r="RH33" s="87"/>
      <c r="RI33" s="88">
        <v>404</v>
      </c>
      <c r="RJ33" s="81"/>
      <c r="RK33" s="81">
        <v>232</v>
      </c>
      <c r="RL33" s="81"/>
      <c r="RM33" s="82">
        <v>3</v>
      </c>
      <c r="RN33" s="82">
        <f>RN30+RN32</f>
        <v>639</v>
      </c>
      <c r="RO33" s="87"/>
      <c r="RP33" s="88">
        <v>279</v>
      </c>
      <c r="RQ33" s="81"/>
      <c r="RR33" s="81">
        <v>153</v>
      </c>
      <c r="RS33" s="81"/>
      <c r="RT33" s="82">
        <v>2</v>
      </c>
      <c r="RU33" s="82">
        <f>RU30+RU32</f>
        <v>434</v>
      </c>
      <c r="RV33" s="87"/>
      <c r="RW33" s="88">
        <v>226</v>
      </c>
      <c r="RX33" s="81"/>
      <c r="RY33" s="81">
        <v>128</v>
      </c>
      <c r="RZ33" s="81"/>
      <c r="SA33" s="82">
        <v>2</v>
      </c>
      <c r="SB33" s="82">
        <f>SB30+SB32</f>
        <v>356</v>
      </c>
      <c r="SC33" s="87"/>
      <c r="SD33" s="88">
        <v>178</v>
      </c>
      <c r="SE33" s="81"/>
      <c r="SF33" s="81">
        <v>97</v>
      </c>
      <c r="SG33" s="81"/>
      <c r="SH33" s="82">
        <v>1</v>
      </c>
      <c r="SI33" s="82">
        <f>SI30+SI32</f>
        <v>276</v>
      </c>
      <c r="SJ33" s="87"/>
      <c r="SK33" s="88">
        <v>133</v>
      </c>
      <c r="SL33" s="81"/>
      <c r="SM33" s="81">
        <v>79</v>
      </c>
      <c r="SN33" s="81"/>
      <c r="SO33" s="82">
        <v>1</v>
      </c>
      <c r="SP33" s="82">
        <f>SP30+SP32</f>
        <v>213</v>
      </c>
      <c r="SQ33" s="87"/>
    </row>
    <row r="35" spans="1:511" ht="15.5" x14ac:dyDescent="0.35">
      <c r="GT35" s="8"/>
    </row>
    <row r="36" spans="1:511" x14ac:dyDescent="0.3">
      <c r="A36" s="14" t="s">
        <v>80</v>
      </c>
      <c r="B36" s="89"/>
      <c r="C36" s="89"/>
    </row>
    <row r="37" spans="1:511" x14ac:dyDescent="0.3">
      <c r="A37" s="12" t="s">
        <v>81</v>
      </c>
      <c r="B37" s="90" t="s">
        <v>82</v>
      </c>
    </row>
    <row r="38" spans="1:511" x14ac:dyDescent="0.3">
      <c r="A38" s="89" t="s">
        <v>83</v>
      </c>
      <c r="B38" s="89"/>
      <c r="C38" s="89"/>
    </row>
    <row r="40" spans="1:511" x14ac:dyDescent="0.3">
      <c r="A40" s="12" t="s">
        <v>84</v>
      </c>
    </row>
    <row r="41" spans="1:511" x14ac:dyDescent="0.3">
      <c r="A41" s="12" t="s">
        <v>85</v>
      </c>
      <c r="B41" s="12" t="s">
        <v>86</v>
      </c>
    </row>
    <row r="42" spans="1:511" x14ac:dyDescent="0.3">
      <c r="A42" s="12" t="s">
        <v>87</v>
      </c>
      <c r="B42" s="12" t="s">
        <v>88</v>
      </c>
    </row>
    <row r="43" spans="1:511" x14ac:dyDescent="0.3">
      <c r="A43" s="12" t="s">
        <v>89</v>
      </c>
      <c r="B43" s="12" t="s">
        <v>90</v>
      </c>
    </row>
    <row r="44" spans="1:511" x14ac:dyDescent="0.3">
      <c r="A44" s="12" t="s">
        <v>91</v>
      </c>
      <c r="B44" s="12" t="s">
        <v>92</v>
      </c>
    </row>
    <row r="45" spans="1:511" x14ac:dyDescent="0.3">
      <c r="A45" s="12" t="s">
        <v>93</v>
      </c>
      <c r="B45" s="12" t="s">
        <v>94</v>
      </c>
    </row>
    <row r="46" spans="1:511" x14ac:dyDescent="0.3">
      <c r="A46" s="12" t="s">
        <v>95</v>
      </c>
      <c r="B46" s="12" t="s">
        <v>96</v>
      </c>
    </row>
    <row r="47" spans="1:511" x14ac:dyDescent="0.3">
      <c r="A47" s="12" t="s">
        <v>97</v>
      </c>
      <c r="B47" s="12" t="s">
        <v>98</v>
      </c>
    </row>
    <row r="48" spans="1:511" x14ac:dyDescent="0.3">
      <c r="A48" s="12" t="s">
        <v>99</v>
      </c>
      <c r="B48" s="12" t="s">
        <v>100</v>
      </c>
    </row>
    <row r="49" spans="1:2" x14ac:dyDescent="0.3">
      <c r="A49" s="12" t="s">
        <v>101</v>
      </c>
      <c r="B49" s="12" t="s">
        <v>102</v>
      </c>
    </row>
    <row r="50" spans="1:2" x14ac:dyDescent="0.3">
      <c r="A50" s="12" t="s">
        <v>103</v>
      </c>
      <c r="B50" s="12" t="s">
        <v>104</v>
      </c>
    </row>
    <row r="51" spans="1:2" x14ac:dyDescent="0.3">
      <c r="A51" s="12" t="s">
        <v>105</v>
      </c>
      <c r="B51" s="12" t="s">
        <v>106</v>
      </c>
    </row>
    <row r="52" spans="1:2" x14ac:dyDescent="0.3">
      <c r="A52" s="12" t="s">
        <v>107</v>
      </c>
      <c r="B52" s="12" t="s">
        <v>108</v>
      </c>
    </row>
    <row r="53" spans="1:2" x14ac:dyDescent="0.3">
      <c r="A53" s="12" t="s">
        <v>109</v>
      </c>
      <c r="B53" s="12" t="s">
        <v>110</v>
      </c>
    </row>
    <row r="54" spans="1:2" x14ac:dyDescent="0.3">
      <c r="A54" s="12" t="s">
        <v>111</v>
      </c>
      <c r="B54" s="12" t="s">
        <v>112</v>
      </c>
    </row>
    <row r="55" spans="1:2" x14ac:dyDescent="0.3">
      <c r="A55" s="12" t="s">
        <v>113</v>
      </c>
      <c r="B55" s="12" t="s">
        <v>114</v>
      </c>
    </row>
    <row r="56" spans="1:2" x14ac:dyDescent="0.3">
      <c r="A56" s="12" t="s">
        <v>115</v>
      </c>
      <c r="B56" s="12" t="s">
        <v>116</v>
      </c>
    </row>
    <row r="57" spans="1:2" x14ac:dyDescent="0.3">
      <c r="A57" s="12" t="s">
        <v>117</v>
      </c>
      <c r="B57" s="12" t="s">
        <v>118</v>
      </c>
    </row>
    <row r="58" spans="1:2" x14ac:dyDescent="0.3">
      <c r="A58" s="12" t="s">
        <v>119</v>
      </c>
      <c r="B58" s="12" t="s">
        <v>120</v>
      </c>
    </row>
    <row r="59" spans="1:2" x14ac:dyDescent="0.3">
      <c r="A59" s="12" t="s">
        <v>121</v>
      </c>
      <c r="B59" s="12" t="s">
        <v>122</v>
      </c>
    </row>
    <row r="60" spans="1:2" x14ac:dyDescent="0.3">
      <c r="A60" s="12" t="s">
        <v>123</v>
      </c>
      <c r="B60" s="12" t="s">
        <v>124</v>
      </c>
    </row>
    <row r="61" spans="1:2" x14ac:dyDescent="0.3">
      <c r="A61" s="12" t="s">
        <v>125</v>
      </c>
      <c r="B61" s="12" t="s">
        <v>126</v>
      </c>
    </row>
    <row r="62" spans="1:2" x14ac:dyDescent="0.3">
      <c r="A62" s="12" t="s">
        <v>127</v>
      </c>
      <c r="B62" s="12" t="s">
        <v>128</v>
      </c>
    </row>
    <row r="63" spans="1:2" x14ac:dyDescent="0.3">
      <c r="A63" s="12" t="s">
        <v>129</v>
      </c>
      <c r="B63" s="12" t="s">
        <v>130</v>
      </c>
    </row>
    <row r="64" spans="1:2" x14ac:dyDescent="0.3">
      <c r="A64" s="12" t="s">
        <v>131</v>
      </c>
      <c r="B64" s="12" t="s">
        <v>132</v>
      </c>
    </row>
    <row r="65" spans="1:2" x14ac:dyDescent="0.3">
      <c r="A65" s="12" t="s">
        <v>133</v>
      </c>
      <c r="B65" s="12" t="s">
        <v>134</v>
      </c>
    </row>
    <row r="66" spans="1:2" x14ac:dyDescent="0.3">
      <c r="A66" s="12" t="s">
        <v>135</v>
      </c>
      <c r="B66" s="12" t="s">
        <v>136</v>
      </c>
    </row>
    <row r="67" spans="1:2" x14ac:dyDescent="0.3">
      <c r="A67" s="12" t="s">
        <v>137</v>
      </c>
      <c r="B67" s="12" t="s">
        <v>138</v>
      </c>
    </row>
    <row r="68" spans="1:2" x14ac:dyDescent="0.3">
      <c r="A68" s="12" t="s">
        <v>139</v>
      </c>
      <c r="B68" s="12" t="s">
        <v>140</v>
      </c>
    </row>
    <row r="69" spans="1:2" x14ac:dyDescent="0.3">
      <c r="A69" s="12" t="s">
        <v>141</v>
      </c>
      <c r="B69" s="12" t="s">
        <v>142</v>
      </c>
    </row>
    <row r="70" spans="1:2" x14ac:dyDescent="0.3">
      <c r="A70" s="12" t="s">
        <v>143</v>
      </c>
      <c r="B70" s="12" t="s">
        <v>144</v>
      </c>
    </row>
    <row r="71" spans="1:2" x14ac:dyDescent="0.3">
      <c r="A71" s="12" t="s">
        <v>145</v>
      </c>
      <c r="B71" s="12" t="s">
        <v>146</v>
      </c>
    </row>
    <row r="72" spans="1:2" x14ac:dyDescent="0.3">
      <c r="A72" s="12" t="s">
        <v>147</v>
      </c>
      <c r="B72" s="12" t="s">
        <v>148</v>
      </c>
    </row>
    <row r="73" spans="1:2" x14ac:dyDescent="0.3">
      <c r="A73" s="12" t="s">
        <v>149</v>
      </c>
      <c r="B73" s="12" t="s">
        <v>150</v>
      </c>
    </row>
    <row r="74" spans="1:2" x14ac:dyDescent="0.3">
      <c r="A74" s="12" t="s">
        <v>151</v>
      </c>
      <c r="B74" s="12" t="s">
        <v>152</v>
      </c>
    </row>
    <row r="75" spans="1:2" x14ac:dyDescent="0.3">
      <c r="A75" s="12" t="s">
        <v>153</v>
      </c>
      <c r="B75" s="12" t="s">
        <v>154</v>
      </c>
    </row>
    <row r="76" spans="1:2" x14ac:dyDescent="0.3">
      <c r="A76" s="12" t="s">
        <v>155</v>
      </c>
      <c r="B76" s="12" t="s">
        <v>156</v>
      </c>
    </row>
    <row r="77" spans="1:2" x14ac:dyDescent="0.3">
      <c r="A77" s="12" t="s">
        <v>157</v>
      </c>
      <c r="B77" s="12" t="s">
        <v>158</v>
      </c>
    </row>
    <row r="78" spans="1:2" x14ac:dyDescent="0.3">
      <c r="A78" s="12" t="s">
        <v>159</v>
      </c>
      <c r="B78" s="12" t="s">
        <v>160</v>
      </c>
    </row>
    <row r="79" spans="1:2" x14ac:dyDescent="0.3">
      <c r="A79" s="12" t="s">
        <v>161</v>
      </c>
      <c r="B79" s="12" t="s">
        <v>162</v>
      </c>
    </row>
    <row r="80" spans="1:2" x14ac:dyDescent="0.3">
      <c r="A80" s="12" t="s">
        <v>163</v>
      </c>
      <c r="B80" s="12" t="s">
        <v>164</v>
      </c>
    </row>
    <row r="81" spans="1:2" x14ac:dyDescent="0.3">
      <c r="A81" s="12" t="s">
        <v>165</v>
      </c>
      <c r="B81" s="12" t="s">
        <v>166</v>
      </c>
    </row>
    <row r="82" spans="1:2" x14ac:dyDescent="0.3">
      <c r="A82" s="12" t="s">
        <v>167</v>
      </c>
      <c r="B82" s="12" t="s">
        <v>168</v>
      </c>
    </row>
    <row r="83" spans="1:2" x14ac:dyDescent="0.3">
      <c r="A83" s="12" t="s">
        <v>169</v>
      </c>
      <c r="B83" s="12" t="s">
        <v>170</v>
      </c>
    </row>
    <row r="84" spans="1:2" x14ac:dyDescent="0.3">
      <c r="A84" s="12" t="s">
        <v>171</v>
      </c>
      <c r="B84" s="12" t="s">
        <v>172</v>
      </c>
    </row>
    <row r="85" spans="1:2" x14ac:dyDescent="0.3">
      <c r="A85" s="12" t="s">
        <v>173</v>
      </c>
      <c r="B85" s="12" t="s">
        <v>174</v>
      </c>
    </row>
    <row r="86" spans="1:2" x14ac:dyDescent="0.3">
      <c r="A86" s="12" t="s">
        <v>175</v>
      </c>
      <c r="B86" s="12" t="s">
        <v>176</v>
      </c>
    </row>
    <row r="87" spans="1:2" x14ac:dyDescent="0.3">
      <c r="A87" s="12" t="s">
        <v>177</v>
      </c>
      <c r="B87" s="12" t="s">
        <v>178</v>
      </c>
    </row>
    <row r="88" spans="1:2" x14ac:dyDescent="0.3">
      <c r="A88" s="91" t="s">
        <v>179</v>
      </c>
      <c r="B88" s="12" t="s">
        <v>180</v>
      </c>
    </row>
    <row r="89" spans="1:2" x14ac:dyDescent="0.3">
      <c r="A89" s="91" t="s">
        <v>181</v>
      </c>
      <c r="B89" s="12" t="s">
        <v>182</v>
      </c>
    </row>
    <row r="90" spans="1:2" x14ac:dyDescent="0.3">
      <c r="A90" s="91" t="s">
        <v>183</v>
      </c>
      <c r="B90" s="12" t="s">
        <v>184</v>
      </c>
    </row>
    <row r="91" spans="1:2" x14ac:dyDescent="0.3">
      <c r="A91" s="92" t="s">
        <v>185</v>
      </c>
      <c r="B91" s="12" t="s">
        <v>186</v>
      </c>
    </row>
    <row r="92" spans="1:2" x14ac:dyDescent="0.3">
      <c r="A92" s="92" t="s">
        <v>187</v>
      </c>
      <c r="B92" s="12" t="s">
        <v>188</v>
      </c>
    </row>
    <row r="93" spans="1:2" x14ac:dyDescent="0.3">
      <c r="A93" s="92" t="s">
        <v>189</v>
      </c>
      <c r="B93" s="12" t="s">
        <v>190</v>
      </c>
    </row>
    <row r="94" spans="1:2" x14ac:dyDescent="0.3">
      <c r="A94" s="92" t="s">
        <v>191</v>
      </c>
      <c r="B94" s="12" t="s">
        <v>192</v>
      </c>
    </row>
    <row r="95" spans="1:2" x14ac:dyDescent="0.3">
      <c r="A95" s="92" t="s">
        <v>193</v>
      </c>
      <c r="B95" s="12" t="s">
        <v>194</v>
      </c>
    </row>
    <row r="96" spans="1:2" x14ac:dyDescent="0.3">
      <c r="A96" s="92" t="s">
        <v>195</v>
      </c>
      <c r="B96" s="12" t="s">
        <v>196</v>
      </c>
    </row>
    <row r="97" spans="1:371" x14ac:dyDescent="0.3">
      <c r="A97" s="92" t="s">
        <v>197</v>
      </c>
      <c r="B97" s="12" t="s">
        <v>198</v>
      </c>
    </row>
    <row r="98" spans="1:371" x14ac:dyDescent="0.3">
      <c r="A98" s="92" t="s">
        <v>199</v>
      </c>
      <c r="B98" s="12" t="s">
        <v>200</v>
      </c>
    </row>
    <row r="99" spans="1:371" x14ac:dyDescent="0.3">
      <c r="A99" s="92" t="s">
        <v>201</v>
      </c>
      <c r="B99" s="12" t="s">
        <v>202</v>
      </c>
    </row>
    <row r="100" spans="1:371" x14ac:dyDescent="0.3">
      <c r="A100" s="92" t="s">
        <v>203</v>
      </c>
      <c r="B100" s="12" t="s">
        <v>204</v>
      </c>
    </row>
    <row r="101" spans="1:371" x14ac:dyDescent="0.3">
      <c r="A101" s="92" t="s">
        <v>205</v>
      </c>
      <c r="B101" s="12" t="s">
        <v>206</v>
      </c>
    </row>
    <row r="102" spans="1:371" x14ac:dyDescent="0.3">
      <c r="A102" s="92" t="s">
        <v>207</v>
      </c>
      <c r="B102" s="12" t="s">
        <v>208</v>
      </c>
    </row>
    <row r="103" spans="1:371" x14ac:dyDescent="0.3">
      <c r="A103" s="92" t="s">
        <v>209</v>
      </c>
      <c r="B103" s="12" t="s">
        <v>210</v>
      </c>
    </row>
    <row r="104" spans="1:371" x14ac:dyDescent="0.3">
      <c r="A104" s="92" t="s">
        <v>211</v>
      </c>
      <c r="B104" s="12" t="s">
        <v>212</v>
      </c>
    </row>
    <row r="105" spans="1:371" x14ac:dyDescent="0.3">
      <c r="A105" s="92" t="s">
        <v>213</v>
      </c>
      <c r="B105" s="12" t="s">
        <v>214</v>
      </c>
    </row>
    <row r="106" spans="1:371" x14ac:dyDescent="0.3">
      <c r="A106" s="92" t="s">
        <v>215</v>
      </c>
      <c r="B106" s="12" t="s">
        <v>216</v>
      </c>
    </row>
    <row r="107" spans="1:371" x14ac:dyDescent="0.3">
      <c r="A107" s="92" t="s">
        <v>217</v>
      </c>
      <c r="B107" s="12" t="s">
        <v>218</v>
      </c>
      <c r="G107" s="92"/>
      <c r="H107" s="92"/>
      <c r="I107" s="92"/>
      <c r="J107" s="92"/>
      <c r="K107" s="92"/>
      <c r="L107" s="92"/>
      <c r="M107" s="92"/>
      <c r="N107" s="92"/>
      <c r="O107" s="92"/>
      <c r="P107" s="92"/>
      <c r="Q107" s="92"/>
      <c r="R107" s="92"/>
      <c r="S107" s="92"/>
      <c r="T107" s="92"/>
      <c r="U107" s="92"/>
      <c r="V107" s="92"/>
      <c r="W107" s="92"/>
      <c r="X107" s="92"/>
      <c r="Y107" s="92"/>
      <c r="Z107" s="92"/>
      <c r="AA107" s="92"/>
      <c r="AB107" s="92"/>
      <c r="AC107" s="92"/>
      <c r="AD107" s="92"/>
      <c r="AE107" s="92"/>
      <c r="AF107" s="92"/>
      <c r="AG107" s="92"/>
      <c r="AH107" s="92"/>
      <c r="AI107" s="92"/>
      <c r="AJ107" s="92"/>
      <c r="AK107" s="92"/>
      <c r="AL107" s="92"/>
      <c r="AM107" s="92"/>
      <c r="AN107" s="92"/>
      <c r="AO107" s="92"/>
      <c r="AP107" s="92"/>
      <c r="AQ107" s="92"/>
      <c r="AR107" s="92"/>
      <c r="AS107" s="92"/>
      <c r="AT107" s="92"/>
      <c r="AU107" s="92"/>
      <c r="AV107" s="92"/>
      <c r="AW107" s="92"/>
      <c r="AX107" s="92"/>
      <c r="AY107" s="92"/>
      <c r="AZ107" s="92"/>
      <c r="BA107" s="92"/>
      <c r="BB107" s="92"/>
      <c r="BC107" s="92"/>
      <c r="BD107" s="92"/>
      <c r="BE107" s="92"/>
      <c r="BF107" s="92"/>
      <c r="BG107" s="92"/>
      <c r="BH107" s="92"/>
      <c r="BI107" s="92"/>
      <c r="BJ107" s="92"/>
      <c r="BK107" s="92"/>
      <c r="BL107" s="92"/>
      <c r="BM107" s="92"/>
      <c r="BN107" s="92"/>
      <c r="BO107" s="92"/>
      <c r="BP107" s="92"/>
      <c r="BQ107" s="92"/>
      <c r="BR107" s="92"/>
      <c r="BS107" s="92"/>
      <c r="BT107" s="92"/>
      <c r="BU107" s="92"/>
      <c r="BV107" s="92"/>
      <c r="BW107" s="92"/>
      <c r="BX107" s="92"/>
      <c r="BY107" s="92"/>
      <c r="BZ107" s="92"/>
      <c r="CA107" s="92"/>
      <c r="CB107" s="92"/>
      <c r="CC107" s="92"/>
      <c r="CD107" s="92"/>
      <c r="CE107" s="92"/>
      <c r="CF107" s="92"/>
      <c r="CG107" s="92"/>
      <c r="CH107" s="92"/>
      <c r="CI107" s="92"/>
      <c r="CJ107" s="92"/>
      <c r="CK107" s="92"/>
      <c r="CL107" s="92"/>
      <c r="CM107" s="92"/>
      <c r="CN107" s="92"/>
      <c r="CO107" s="92"/>
      <c r="CP107" s="92"/>
      <c r="CQ107" s="92"/>
      <c r="CR107" s="92"/>
      <c r="CS107" s="92"/>
      <c r="CT107" s="92"/>
      <c r="CU107" s="92"/>
      <c r="CV107" s="92"/>
      <c r="CW107" s="92"/>
      <c r="CX107" s="92"/>
      <c r="CY107" s="92"/>
      <c r="CZ107" s="92"/>
      <c r="DA107" s="92"/>
      <c r="DB107" s="92"/>
      <c r="DC107" s="92"/>
      <c r="DD107" s="92"/>
      <c r="DE107" s="92"/>
      <c r="DF107" s="92"/>
      <c r="DG107" s="92"/>
      <c r="DH107" s="92"/>
      <c r="DI107" s="92"/>
      <c r="DJ107" s="92"/>
      <c r="DK107" s="92"/>
      <c r="DL107" s="92"/>
      <c r="DM107" s="92"/>
      <c r="DN107" s="92"/>
      <c r="DO107" s="92"/>
      <c r="DP107" s="92"/>
      <c r="DQ107" s="92"/>
      <c r="DR107" s="92"/>
      <c r="DS107" s="92"/>
      <c r="DT107" s="92"/>
      <c r="DU107" s="92"/>
      <c r="DV107" s="92"/>
      <c r="DW107" s="92"/>
      <c r="DX107" s="92"/>
      <c r="DY107" s="92"/>
      <c r="DZ107" s="92"/>
      <c r="EA107" s="92"/>
      <c r="EB107" s="92"/>
      <c r="EC107" s="92"/>
      <c r="ED107" s="92"/>
      <c r="EE107" s="92"/>
      <c r="EF107" s="92"/>
      <c r="EG107" s="92"/>
      <c r="EH107" s="92"/>
      <c r="EI107" s="92"/>
      <c r="EJ107" s="92"/>
      <c r="EK107" s="92"/>
      <c r="EL107" s="92"/>
      <c r="EM107" s="92"/>
      <c r="EN107" s="92"/>
      <c r="EO107" s="92"/>
      <c r="EP107" s="92"/>
      <c r="EQ107" s="92"/>
      <c r="ER107" s="92"/>
      <c r="ES107" s="92"/>
      <c r="ET107" s="92"/>
      <c r="EU107" s="92"/>
      <c r="EV107" s="92"/>
      <c r="EW107" s="92"/>
      <c r="EX107" s="92"/>
      <c r="EY107" s="92"/>
      <c r="EZ107" s="92"/>
      <c r="FA107" s="92"/>
      <c r="FB107" s="92"/>
      <c r="FC107" s="92"/>
      <c r="FD107" s="92"/>
      <c r="FE107" s="92"/>
      <c r="FF107" s="92"/>
      <c r="FG107" s="92"/>
      <c r="FH107" s="92"/>
      <c r="FI107" s="92"/>
      <c r="FJ107" s="92"/>
      <c r="FK107" s="92"/>
      <c r="FL107" s="92"/>
      <c r="FM107" s="92"/>
      <c r="FN107" s="92"/>
      <c r="FO107" s="92"/>
      <c r="FP107" s="92"/>
      <c r="FQ107" s="92"/>
      <c r="FR107" s="92"/>
      <c r="FS107" s="92"/>
      <c r="FT107" s="92"/>
      <c r="FU107" s="92"/>
      <c r="FV107" s="92"/>
      <c r="FW107" s="92"/>
      <c r="FX107" s="92"/>
      <c r="FY107" s="92"/>
      <c r="FZ107" s="92"/>
      <c r="GA107" s="92"/>
      <c r="GB107" s="92"/>
      <c r="GC107" s="92"/>
      <c r="GD107" s="92"/>
      <c r="GE107" s="92"/>
      <c r="GF107" s="92"/>
      <c r="GG107" s="92"/>
      <c r="GH107" s="92"/>
      <c r="GI107" s="92"/>
      <c r="GJ107" s="92"/>
      <c r="GK107" s="92"/>
      <c r="GL107" s="92"/>
      <c r="GM107" s="92"/>
      <c r="GN107" s="92"/>
      <c r="GO107" s="92"/>
      <c r="GP107" s="92"/>
      <c r="GQ107" s="92"/>
      <c r="GR107" s="92"/>
      <c r="GS107" s="92"/>
      <c r="GT107" s="92"/>
      <c r="GU107" s="92"/>
      <c r="GV107" s="92"/>
      <c r="GW107" s="92"/>
      <c r="GX107" s="92"/>
      <c r="GY107" s="92"/>
      <c r="GZ107" s="92"/>
      <c r="HA107" s="92"/>
      <c r="HB107" s="92"/>
      <c r="HC107" s="92"/>
      <c r="HD107" s="92"/>
      <c r="HE107" s="92"/>
      <c r="HF107" s="92"/>
      <c r="HG107" s="92"/>
      <c r="HH107" s="92"/>
      <c r="HI107" s="92"/>
      <c r="HJ107" s="92"/>
      <c r="HK107" s="92"/>
      <c r="HL107" s="92"/>
      <c r="HM107" s="92"/>
      <c r="HN107" s="92"/>
      <c r="HO107" s="92"/>
      <c r="HP107" s="92"/>
      <c r="HQ107" s="92"/>
      <c r="HR107" s="92"/>
      <c r="HS107" s="92"/>
      <c r="HT107" s="92"/>
      <c r="HU107" s="92"/>
      <c r="HV107" s="92"/>
      <c r="HW107" s="92"/>
      <c r="HX107" s="92"/>
      <c r="HY107" s="92"/>
      <c r="HZ107" s="92"/>
      <c r="IA107" s="92"/>
      <c r="IB107" s="92"/>
      <c r="IC107" s="92"/>
      <c r="ID107" s="92"/>
      <c r="IE107" s="92"/>
      <c r="IF107" s="92"/>
      <c r="IG107" s="92"/>
      <c r="IH107" s="92"/>
      <c r="II107" s="92"/>
      <c r="IJ107" s="92"/>
      <c r="IK107" s="92"/>
      <c r="IL107" s="92"/>
      <c r="IM107" s="92"/>
      <c r="IN107" s="92"/>
      <c r="IO107" s="92"/>
      <c r="IP107" s="92"/>
      <c r="IQ107" s="92"/>
      <c r="IR107" s="92"/>
      <c r="IS107" s="92"/>
      <c r="IT107" s="92"/>
      <c r="IU107" s="92"/>
      <c r="IV107" s="92"/>
      <c r="IW107" s="92"/>
      <c r="IX107" s="92"/>
      <c r="IY107" s="92"/>
      <c r="IZ107" s="92"/>
      <c r="JA107" s="92"/>
      <c r="JB107" s="92"/>
      <c r="JC107" s="92"/>
      <c r="JD107" s="92"/>
      <c r="JE107" s="92"/>
      <c r="JF107" s="92"/>
      <c r="JG107" s="92"/>
      <c r="JH107" s="92"/>
      <c r="JI107" s="92"/>
      <c r="JJ107" s="92"/>
      <c r="JK107" s="92"/>
      <c r="JL107" s="92"/>
      <c r="JM107" s="92"/>
      <c r="JN107" s="92"/>
      <c r="JO107" s="92"/>
      <c r="JP107" s="92"/>
      <c r="JQ107" s="92"/>
      <c r="JR107" s="92"/>
      <c r="JS107" s="92"/>
      <c r="JT107" s="92"/>
      <c r="JU107" s="92"/>
      <c r="JV107" s="92"/>
      <c r="JW107" s="92"/>
      <c r="JX107" s="92"/>
      <c r="JY107" s="92"/>
      <c r="JZ107" s="92"/>
      <c r="KA107" s="92"/>
      <c r="KB107" s="92"/>
      <c r="KC107" s="92"/>
      <c r="KD107" s="92"/>
      <c r="KE107" s="92"/>
      <c r="KF107" s="92"/>
      <c r="KG107" s="92"/>
      <c r="KH107" s="92"/>
      <c r="KI107" s="92"/>
      <c r="KJ107" s="92"/>
      <c r="KK107" s="92"/>
      <c r="KL107" s="92"/>
      <c r="KM107" s="92"/>
      <c r="KN107" s="92"/>
      <c r="KO107" s="92"/>
      <c r="KP107" s="92"/>
      <c r="KQ107" s="92"/>
      <c r="KR107" s="92"/>
      <c r="KS107" s="92"/>
      <c r="KT107" s="92"/>
      <c r="KU107" s="92"/>
      <c r="KV107" s="92"/>
      <c r="KW107" s="92"/>
      <c r="KX107" s="92"/>
      <c r="KY107" s="92"/>
      <c r="KZ107" s="92"/>
      <c r="LA107" s="92"/>
      <c r="LB107" s="92"/>
      <c r="LC107" s="92"/>
      <c r="LD107" s="92"/>
      <c r="LE107" s="92"/>
      <c r="LF107" s="92"/>
      <c r="LG107" s="92"/>
      <c r="LH107" s="92"/>
      <c r="LI107" s="92"/>
      <c r="LJ107" s="92"/>
      <c r="LK107" s="92"/>
      <c r="LL107" s="92"/>
      <c r="LM107" s="92"/>
      <c r="LN107" s="92"/>
      <c r="LO107" s="92"/>
      <c r="LP107" s="92"/>
      <c r="LQ107" s="92"/>
      <c r="LR107" s="92"/>
      <c r="LS107" s="92"/>
      <c r="LT107" s="92"/>
      <c r="LU107" s="92"/>
      <c r="LV107" s="92"/>
      <c r="LW107" s="92"/>
      <c r="LX107" s="92"/>
      <c r="LY107" s="92"/>
      <c r="LZ107" s="92"/>
      <c r="MA107" s="92"/>
      <c r="MB107" s="92"/>
      <c r="MC107" s="92"/>
      <c r="MD107" s="92"/>
      <c r="ME107" s="92"/>
      <c r="MF107" s="92"/>
      <c r="MG107" s="92"/>
      <c r="MH107" s="92"/>
      <c r="MI107" s="92"/>
      <c r="MJ107" s="92"/>
      <c r="MK107" s="92"/>
      <c r="ML107" s="92"/>
      <c r="MM107" s="92"/>
      <c r="MN107" s="92"/>
      <c r="MO107" s="92"/>
      <c r="MP107" s="92"/>
      <c r="MQ107" s="92"/>
      <c r="MR107" s="92"/>
      <c r="MS107" s="92"/>
      <c r="MT107" s="92"/>
      <c r="MU107" s="92"/>
      <c r="MV107" s="92"/>
      <c r="MW107" s="92"/>
      <c r="MX107" s="92"/>
      <c r="MY107" s="92"/>
      <c r="MZ107" s="92"/>
      <c r="NA107" s="92"/>
      <c r="NB107" s="92"/>
      <c r="NC107" s="92"/>
      <c r="ND107" s="92"/>
      <c r="NE107" s="92"/>
      <c r="NF107" s="92"/>
      <c r="NG107" s="92"/>
    </row>
    <row r="108" spans="1:371" x14ac:dyDescent="0.3">
      <c r="A108" s="92" t="s">
        <v>219</v>
      </c>
      <c r="B108" s="12" t="s">
        <v>220</v>
      </c>
    </row>
    <row r="109" spans="1:371" x14ac:dyDescent="0.3">
      <c r="A109" s="92" t="s">
        <v>221</v>
      </c>
      <c r="B109" s="12" t="s">
        <v>222</v>
      </c>
    </row>
    <row r="110" spans="1:371" x14ac:dyDescent="0.3">
      <c r="A110" s="92" t="s">
        <v>223</v>
      </c>
      <c r="B110" s="12" t="s">
        <v>224</v>
      </c>
    </row>
    <row r="111" spans="1:371" x14ac:dyDescent="0.3">
      <c r="A111" s="92" t="s">
        <v>225</v>
      </c>
      <c r="B111" s="12" t="s">
        <v>226</v>
      </c>
    </row>
    <row r="112" spans="1:371" x14ac:dyDescent="0.3">
      <c r="A112" s="92" t="s">
        <v>227</v>
      </c>
      <c r="B112" s="12" t="s">
        <v>228</v>
      </c>
    </row>
  </sheetData>
  <mergeCells count="74">
    <mergeCell ref="RW7:SC7"/>
    <mergeCell ref="SD7:SJ7"/>
    <mergeCell ref="SK7:SQ7"/>
    <mergeCell ref="QN7:QT7"/>
    <mergeCell ref="QU7:RA7"/>
    <mergeCell ref="RB7:RH7"/>
    <mergeCell ref="RI7:RO7"/>
    <mergeCell ref="RP7:RV7"/>
    <mergeCell ref="PE7:PK7"/>
    <mergeCell ref="PL7:PR7"/>
    <mergeCell ref="PS7:PY7"/>
    <mergeCell ref="PZ7:QF7"/>
    <mergeCell ref="QG7:QM7"/>
    <mergeCell ref="NV7:OB7"/>
    <mergeCell ref="OC7:OI7"/>
    <mergeCell ref="OJ7:OP7"/>
    <mergeCell ref="OQ7:OW7"/>
    <mergeCell ref="OX7:PD7"/>
    <mergeCell ref="MM7:MS7"/>
    <mergeCell ref="MT7:MZ7"/>
    <mergeCell ref="NA7:NG7"/>
    <mergeCell ref="NH7:NN7"/>
    <mergeCell ref="NO7:NU7"/>
    <mergeCell ref="LD7:LJ7"/>
    <mergeCell ref="LK7:LQ7"/>
    <mergeCell ref="LR7:LX7"/>
    <mergeCell ref="LY7:ME7"/>
    <mergeCell ref="MF7:ML7"/>
    <mergeCell ref="JU7:KA7"/>
    <mergeCell ref="KB7:KH7"/>
    <mergeCell ref="KI7:KO7"/>
    <mergeCell ref="KP7:KV7"/>
    <mergeCell ref="KW7:LC7"/>
    <mergeCell ref="IL7:IR7"/>
    <mergeCell ref="IS7:IY7"/>
    <mergeCell ref="IZ7:JF7"/>
    <mergeCell ref="JG7:JM7"/>
    <mergeCell ref="JN7:JT7"/>
    <mergeCell ref="HC7:HI7"/>
    <mergeCell ref="HJ7:HP7"/>
    <mergeCell ref="HQ7:HW7"/>
    <mergeCell ref="HX7:ID7"/>
    <mergeCell ref="IE7:IK7"/>
    <mergeCell ref="FT7:FZ7"/>
    <mergeCell ref="GA7:GG7"/>
    <mergeCell ref="GH7:GN7"/>
    <mergeCell ref="GO7:GU7"/>
    <mergeCell ref="GV7:HB7"/>
    <mergeCell ref="EK7:EQ7"/>
    <mergeCell ref="ER7:EX7"/>
    <mergeCell ref="EY7:FE7"/>
    <mergeCell ref="FF7:FL7"/>
    <mergeCell ref="FM7:FS7"/>
    <mergeCell ref="DB7:DH7"/>
    <mergeCell ref="DI7:DO7"/>
    <mergeCell ref="DP7:DV7"/>
    <mergeCell ref="DW7:EC7"/>
    <mergeCell ref="ED7:EJ7"/>
    <mergeCell ref="H6:SQ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B37" r:id="rId1" location="/CBS/en/"/>
  </hyperlinks>
  <pageMargins left="0.78749999999999998" right="0.78749999999999998" top="1.05277777777778" bottom="1.05277777777778" header="0.78749999999999998" footer="0.78749999999999998"/>
  <pageSetup firstPageNumber="0" orientation="portrait" horizontalDpi="300" verticalDpi="300" r:id="rId2"/>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11"/>
  <sheetViews>
    <sheetView zoomScale="120" zoomScaleNormal="120" workbookViewId="0">
      <pane xSplit="1" ySplit="5" topLeftCell="B6" activePane="bottomRight" state="frozen"/>
      <selection pane="topRight" activeCell="B1" sqref="B1"/>
      <selection pane="bottomLeft" activeCell="A6" sqref="A6"/>
      <selection pane="bottomRight" activeCell="E7" sqref="E7"/>
    </sheetView>
  </sheetViews>
  <sheetFormatPr baseColWidth="10" defaultColWidth="8.7265625" defaultRowHeight="13" x14ac:dyDescent="0.3"/>
  <cols>
    <col min="1" max="1" width="11.1796875" style="12" customWidth="1"/>
    <col min="2" max="3" width="8.81640625" style="12" customWidth="1"/>
    <col min="4" max="4" width="10.81640625" style="12" customWidth="1"/>
    <col min="5" max="5" width="17.1796875" style="12" customWidth="1"/>
    <col min="6" max="6" width="14.453125" style="12" customWidth="1"/>
    <col min="7" max="7" width="27.81640625" style="12" customWidth="1"/>
    <col min="8" max="987" width="8.81640625" style="12" customWidth="1"/>
    <col min="988" max="1025" width="8.81640625" customWidth="1"/>
  </cols>
  <sheetData>
    <row r="1" spans="1:1024" s="8" customFormat="1" ht="15.5" x14ac:dyDescent="0.35">
      <c r="A1" s="10" t="s">
        <v>229</v>
      </c>
      <c r="AKZ1" s="93"/>
      <c r="ALA1" s="93"/>
      <c r="ALB1" s="93"/>
      <c r="ALC1" s="93"/>
      <c r="ALD1" s="93"/>
      <c r="ALE1" s="93"/>
      <c r="ALF1" s="93"/>
      <c r="ALG1" s="93"/>
      <c r="ALH1" s="93"/>
      <c r="ALI1" s="93"/>
      <c r="ALJ1" s="93"/>
      <c r="ALK1" s="93"/>
      <c r="ALL1" s="93"/>
      <c r="ALM1" s="93"/>
      <c r="ALN1" s="93"/>
      <c r="ALO1" s="93"/>
      <c r="ALP1" s="93"/>
      <c r="ALQ1" s="93"/>
      <c r="ALR1" s="93"/>
      <c r="ALS1" s="93"/>
      <c r="ALT1" s="93"/>
      <c r="ALU1" s="93"/>
      <c r="ALV1" s="93"/>
      <c r="ALW1" s="93"/>
      <c r="ALX1" s="93"/>
      <c r="ALY1" s="93"/>
      <c r="ALZ1" s="93"/>
      <c r="AMA1" s="93"/>
      <c r="AMB1" s="93"/>
      <c r="AMC1" s="93"/>
      <c r="AMD1" s="93"/>
      <c r="AME1" s="93"/>
      <c r="AMF1" s="93"/>
      <c r="AMG1" s="93"/>
      <c r="AMH1" s="93"/>
      <c r="AMI1" s="93"/>
      <c r="AMJ1" s="93"/>
    </row>
    <row r="2" spans="1:1024" s="8" customFormat="1" ht="63.5" customHeight="1" x14ac:dyDescent="0.35">
      <c r="A2" s="94" t="s">
        <v>8</v>
      </c>
      <c r="B2" s="2" t="s">
        <v>9</v>
      </c>
      <c r="C2" s="2"/>
      <c r="D2" s="2"/>
      <c r="E2" s="2"/>
      <c r="F2" s="2"/>
      <c r="G2" s="2"/>
      <c r="H2" s="2"/>
      <c r="I2" s="2"/>
      <c r="J2" s="2"/>
      <c r="K2" s="2"/>
      <c r="L2" s="2"/>
      <c r="M2" s="2"/>
    </row>
    <row r="3" spans="1:1024" x14ac:dyDescent="0.3">
      <c r="A3" s="14" t="s">
        <v>14</v>
      </c>
    </row>
    <row r="4" spans="1:1024" x14ac:dyDescent="0.3">
      <c r="A4" s="14"/>
    </row>
    <row r="6" spans="1:1024" s="99" customFormat="1" ht="65" customHeight="1" x14ac:dyDescent="0.25">
      <c r="A6" s="95" t="s">
        <v>230</v>
      </c>
      <c r="B6" s="96" t="s">
        <v>231</v>
      </c>
      <c r="C6" s="97" t="s">
        <v>232</v>
      </c>
      <c r="D6" s="97" t="s">
        <v>233</v>
      </c>
      <c r="E6" s="97" t="s">
        <v>234</v>
      </c>
      <c r="F6" s="97" t="s">
        <v>235</v>
      </c>
      <c r="G6" s="98" t="s">
        <v>236</v>
      </c>
    </row>
    <row r="7" spans="1:1024" s="99" customFormat="1" ht="12.25" customHeight="1" x14ac:dyDescent="0.3">
      <c r="A7" s="100">
        <v>43986</v>
      </c>
      <c r="B7" s="101" t="s">
        <v>237</v>
      </c>
      <c r="C7" s="12">
        <v>0</v>
      </c>
      <c r="D7" s="102">
        <f t="shared" ref="D7:D38" si="0">D8+C7</f>
        <v>5983</v>
      </c>
      <c r="E7" s="103">
        <f>RIVM_Data!M33</f>
        <v>5990</v>
      </c>
      <c r="F7" s="29">
        <v>7</v>
      </c>
      <c r="G7" s="104">
        <f t="shared" ref="G7:G46" si="1">D7-E7+F7</f>
        <v>0</v>
      </c>
    </row>
    <row r="8" spans="1:1024" s="99" customFormat="1" ht="12.25" customHeight="1" x14ac:dyDescent="0.3">
      <c r="A8" s="100">
        <v>43985</v>
      </c>
      <c r="B8" s="101" t="s">
        <v>237</v>
      </c>
      <c r="C8" s="12">
        <v>3</v>
      </c>
      <c r="D8" s="102">
        <f t="shared" si="0"/>
        <v>5983</v>
      </c>
      <c r="E8" s="103">
        <f>RIVM_Data!T33</f>
        <v>5977</v>
      </c>
      <c r="F8" s="29">
        <v>7</v>
      </c>
      <c r="G8" s="104">
        <f t="shared" si="1"/>
        <v>13</v>
      </c>
    </row>
    <row r="9" spans="1:1024" s="99" customFormat="1" ht="12.25" customHeight="1" x14ac:dyDescent="0.3">
      <c r="A9" s="100">
        <v>43984</v>
      </c>
      <c r="B9" s="101" t="s">
        <v>237</v>
      </c>
      <c r="C9" s="12">
        <v>5</v>
      </c>
      <c r="D9" s="102">
        <f t="shared" si="0"/>
        <v>5980</v>
      </c>
      <c r="E9" s="103">
        <f>RIVM_Data!AA33</f>
        <v>5967</v>
      </c>
      <c r="F9" s="29">
        <v>7</v>
      </c>
      <c r="G9" s="104">
        <f t="shared" si="1"/>
        <v>20</v>
      </c>
    </row>
    <row r="10" spans="1:1024" s="99" customFormat="1" ht="12.25" customHeight="1" x14ac:dyDescent="0.3">
      <c r="A10" s="100">
        <v>43983</v>
      </c>
      <c r="B10" s="101" t="s">
        <v>237</v>
      </c>
      <c r="C10" s="12">
        <v>6</v>
      </c>
      <c r="D10" s="102">
        <f t="shared" si="0"/>
        <v>5975</v>
      </c>
      <c r="E10" s="103">
        <f>RIVM_Data!AH33</f>
        <v>5962</v>
      </c>
      <c r="F10" s="29">
        <v>7</v>
      </c>
      <c r="G10" s="104">
        <f t="shared" si="1"/>
        <v>20</v>
      </c>
    </row>
    <row r="11" spans="1:1024" s="99" customFormat="1" ht="12.25" customHeight="1" x14ac:dyDescent="0.3">
      <c r="A11" s="100">
        <v>43982</v>
      </c>
      <c r="B11" s="101" t="s">
        <v>237</v>
      </c>
      <c r="C11" s="12">
        <v>8</v>
      </c>
      <c r="D11" s="102">
        <f t="shared" si="0"/>
        <v>5969</v>
      </c>
      <c r="E11" s="103">
        <f>RIVM_Data!AO33</f>
        <v>5956</v>
      </c>
      <c r="F11" s="29">
        <v>7</v>
      </c>
      <c r="G11" s="104">
        <f t="shared" si="1"/>
        <v>20</v>
      </c>
    </row>
    <row r="12" spans="1:1024" s="99" customFormat="1" ht="12.25" customHeight="1" x14ac:dyDescent="0.3">
      <c r="A12" s="100">
        <v>43981</v>
      </c>
      <c r="B12" s="101" t="s">
        <v>237</v>
      </c>
      <c r="C12" s="12">
        <v>9</v>
      </c>
      <c r="D12" s="102">
        <f t="shared" si="0"/>
        <v>5961</v>
      </c>
      <c r="E12" s="103">
        <f>RIVM_Data!AV33</f>
        <v>5951</v>
      </c>
      <c r="F12" s="29">
        <v>7</v>
      </c>
      <c r="G12" s="104">
        <f t="shared" si="1"/>
        <v>17</v>
      </c>
    </row>
    <row r="13" spans="1:1024" s="99" customFormat="1" ht="12.25" customHeight="1" x14ac:dyDescent="0.3">
      <c r="A13" s="100">
        <v>43980</v>
      </c>
      <c r="B13" s="101" t="s">
        <v>237</v>
      </c>
      <c r="C13" s="12">
        <v>11</v>
      </c>
      <c r="D13" s="102">
        <f t="shared" si="0"/>
        <v>5952</v>
      </c>
      <c r="E13" s="103">
        <f>RIVM_Data!BC33</f>
        <v>5931</v>
      </c>
      <c r="F13" s="29">
        <v>7</v>
      </c>
      <c r="G13" s="104">
        <f t="shared" si="1"/>
        <v>28</v>
      </c>
    </row>
    <row r="14" spans="1:1024" s="99" customFormat="1" ht="12.25" customHeight="1" x14ac:dyDescent="0.3">
      <c r="A14" s="100">
        <v>43979</v>
      </c>
      <c r="B14" s="101" t="s">
        <v>237</v>
      </c>
      <c r="C14" s="12">
        <v>5</v>
      </c>
      <c r="D14" s="102">
        <f t="shared" si="0"/>
        <v>5941</v>
      </c>
      <c r="E14" s="103">
        <f>RIVM_Data!BJ33</f>
        <v>5903</v>
      </c>
      <c r="F14" s="29">
        <v>8</v>
      </c>
      <c r="G14" s="104">
        <f t="shared" si="1"/>
        <v>46</v>
      </c>
    </row>
    <row r="15" spans="1:1024" s="99" customFormat="1" ht="12.25" customHeight="1" x14ac:dyDescent="0.3">
      <c r="A15" s="100">
        <v>43978</v>
      </c>
      <c r="B15" s="101" t="s">
        <v>237</v>
      </c>
      <c r="C15" s="12">
        <v>15</v>
      </c>
      <c r="D15" s="102">
        <f t="shared" si="0"/>
        <v>5936</v>
      </c>
      <c r="E15" s="103">
        <f>RIVM_Data!BQ33</f>
        <v>5871</v>
      </c>
      <c r="F15" s="29">
        <v>8</v>
      </c>
      <c r="G15" s="104">
        <f t="shared" si="1"/>
        <v>73</v>
      </c>
    </row>
    <row r="16" spans="1:1024" s="99" customFormat="1" ht="12.25" customHeight="1" x14ac:dyDescent="0.3">
      <c r="A16" s="100">
        <v>43977</v>
      </c>
      <c r="B16" s="101" t="s">
        <v>237</v>
      </c>
      <c r="C16" s="12">
        <v>19</v>
      </c>
      <c r="D16" s="102">
        <f t="shared" si="0"/>
        <v>5921</v>
      </c>
      <c r="E16" s="103">
        <f>RIVM_Data!BX33</f>
        <v>5856</v>
      </c>
      <c r="F16" s="29">
        <v>8</v>
      </c>
      <c r="G16" s="104">
        <f t="shared" si="1"/>
        <v>73</v>
      </c>
    </row>
    <row r="17" spans="1:7" s="99" customFormat="1" ht="12.25" customHeight="1" x14ac:dyDescent="0.3">
      <c r="A17" s="100">
        <v>43976</v>
      </c>
      <c r="B17" s="101" t="s">
        <v>237</v>
      </c>
      <c r="C17" s="12">
        <v>15</v>
      </c>
      <c r="D17" s="102">
        <f t="shared" si="0"/>
        <v>5902</v>
      </c>
      <c r="E17" s="103">
        <f>RIVM_Data!CE33</f>
        <v>5830</v>
      </c>
      <c r="F17" s="29">
        <v>8</v>
      </c>
      <c r="G17" s="104">
        <f t="shared" si="1"/>
        <v>80</v>
      </c>
    </row>
    <row r="18" spans="1:7" s="99" customFormat="1" ht="12.25" customHeight="1" x14ac:dyDescent="0.3">
      <c r="A18" s="100">
        <v>43975</v>
      </c>
      <c r="B18" s="101" t="s">
        <v>237</v>
      </c>
      <c r="C18" s="12">
        <v>11</v>
      </c>
      <c r="D18" s="102">
        <f t="shared" si="0"/>
        <v>5887</v>
      </c>
      <c r="E18" s="103">
        <f>RIVM_Data!CL33</f>
        <v>5822</v>
      </c>
      <c r="F18" s="29">
        <v>8</v>
      </c>
      <c r="G18" s="104">
        <f t="shared" si="1"/>
        <v>73</v>
      </c>
    </row>
    <row r="19" spans="1:7" s="99" customFormat="1" ht="12.25" customHeight="1" x14ac:dyDescent="0.3">
      <c r="A19" s="100">
        <v>43974</v>
      </c>
      <c r="B19" s="101" t="s">
        <v>237</v>
      </c>
      <c r="C19" s="12">
        <v>16</v>
      </c>
      <c r="D19" s="102">
        <f t="shared" si="0"/>
        <v>5876</v>
      </c>
      <c r="E19" s="103">
        <f>RIVM_Data!CS33</f>
        <v>5811</v>
      </c>
      <c r="F19" s="29">
        <v>8</v>
      </c>
      <c r="G19" s="104">
        <f t="shared" si="1"/>
        <v>73</v>
      </c>
    </row>
    <row r="20" spans="1:7" s="99" customFormat="1" ht="12.25" customHeight="1" x14ac:dyDescent="0.3">
      <c r="A20" s="100">
        <v>43973</v>
      </c>
      <c r="B20" s="101" t="s">
        <v>237</v>
      </c>
      <c r="C20" s="12">
        <v>20</v>
      </c>
      <c r="D20" s="102">
        <f t="shared" si="0"/>
        <v>5860</v>
      </c>
      <c r="E20" s="103">
        <f>RIVM_Data!CZ33</f>
        <v>5788</v>
      </c>
      <c r="F20" s="29">
        <v>8</v>
      </c>
      <c r="G20" s="104">
        <f t="shared" si="1"/>
        <v>80</v>
      </c>
    </row>
    <row r="21" spans="1:7" s="99" customFormat="1" ht="12.25" customHeight="1" x14ac:dyDescent="0.3">
      <c r="A21" s="100">
        <v>43972</v>
      </c>
      <c r="B21" s="101" t="s">
        <v>237</v>
      </c>
      <c r="C21" s="12">
        <v>11</v>
      </c>
      <c r="D21" s="102">
        <f t="shared" si="0"/>
        <v>5840</v>
      </c>
      <c r="E21" s="103">
        <f>RIVM_Data!DG33</f>
        <v>5775</v>
      </c>
      <c r="F21" s="29">
        <v>8</v>
      </c>
      <c r="G21" s="104">
        <f t="shared" si="1"/>
        <v>73</v>
      </c>
    </row>
    <row r="22" spans="1:7" s="99" customFormat="1" ht="12.25" customHeight="1" x14ac:dyDescent="0.3">
      <c r="A22" s="100">
        <v>43971</v>
      </c>
      <c r="B22" s="101" t="s">
        <v>237</v>
      </c>
      <c r="C22" s="12">
        <v>22</v>
      </c>
      <c r="D22" s="102">
        <f t="shared" si="0"/>
        <v>5829</v>
      </c>
      <c r="E22" s="103">
        <f>RIVM_Data!DN33</f>
        <v>5748</v>
      </c>
      <c r="F22" s="29">
        <v>8</v>
      </c>
      <c r="G22" s="104">
        <f t="shared" si="1"/>
        <v>89</v>
      </c>
    </row>
    <row r="23" spans="1:7" s="99" customFormat="1" ht="12.25" customHeight="1" x14ac:dyDescent="0.3">
      <c r="A23" s="100">
        <v>43970</v>
      </c>
      <c r="B23" s="101" t="s">
        <v>237</v>
      </c>
      <c r="C23" s="12">
        <v>19</v>
      </c>
      <c r="D23" s="102">
        <f t="shared" si="0"/>
        <v>5807</v>
      </c>
      <c r="E23" s="103">
        <f>RIVM_Data!DU33</f>
        <v>5715</v>
      </c>
      <c r="F23" s="29">
        <v>8</v>
      </c>
      <c r="G23" s="104">
        <f t="shared" si="1"/>
        <v>100</v>
      </c>
    </row>
    <row r="24" spans="1:7" s="99" customFormat="1" ht="12.25" customHeight="1" x14ac:dyDescent="0.3">
      <c r="A24" s="100">
        <v>43969</v>
      </c>
      <c r="B24" s="101" t="s">
        <v>237</v>
      </c>
      <c r="C24" s="12">
        <v>14</v>
      </c>
      <c r="D24" s="102">
        <f t="shared" si="0"/>
        <v>5788</v>
      </c>
      <c r="E24" s="103">
        <f>RIVM_Data!EB33</f>
        <v>5694</v>
      </c>
      <c r="F24" s="29">
        <v>8</v>
      </c>
      <c r="G24" s="104">
        <f t="shared" si="1"/>
        <v>102</v>
      </c>
    </row>
    <row r="25" spans="1:7" s="99" customFormat="1" ht="12.25" customHeight="1" x14ac:dyDescent="0.3">
      <c r="A25" s="100">
        <v>43968</v>
      </c>
      <c r="B25" s="101" t="s">
        <v>237</v>
      </c>
      <c r="C25" s="12">
        <v>16</v>
      </c>
      <c r="D25" s="102">
        <f t="shared" si="0"/>
        <v>5774</v>
      </c>
      <c r="E25" s="103">
        <f>RIVM_Data!EI33</f>
        <v>5680</v>
      </c>
      <c r="F25" s="29">
        <v>9</v>
      </c>
      <c r="G25" s="104">
        <f t="shared" si="1"/>
        <v>103</v>
      </c>
    </row>
    <row r="26" spans="1:7" s="99" customFormat="1" ht="12.25" customHeight="1" x14ac:dyDescent="0.3">
      <c r="A26" s="100">
        <v>43967</v>
      </c>
      <c r="B26" s="101" t="s">
        <v>237</v>
      </c>
      <c r="C26" s="12">
        <v>20</v>
      </c>
      <c r="D26" s="102">
        <f t="shared" si="0"/>
        <v>5758</v>
      </c>
      <c r="E26" s="103">
        <f>RIVM_Data!EP33</f>
        <v>5670</v>
      </c>
      <c r="F26" s="29">
        <v>10</v>
      </c>
      <c r="G26" s="104">
        <f t="shared" si="1"/>
        <v>98</v>
      </c>
    </row>
    <row r="27" spans="1:7" s="99" customFormat="1" ht="12.25" customHeight="1" x14ac:dyDescent="0.3">
      <c r="A27" s="100">
        <v>43966</v>
      </c>
      <c r="B27" s="101" t="s">
        <v>237</v>
      </c>
      <c r="C27" s="12">
        <v>23</v>
      </c>
      <c r="D27" s="102">
        <f t="shared" si="0"/>
        <v>5738</v>
      </c>
      <c r="E27" s="103">
        <f>RIVM_Data!EW33</f>
        <v>5643</v>
      </c>
      <c r="F27" s="29">
        <v>9</v>
      </c>
      <c r="G27" s="104">
        <f t="shared" si="1"/>
        <v>104</v>
      </c>
    </row>
    <row r="28" spans="1:7" s="99" customFormat="1" ht="12.25" customHeight="1" x14ac:dyDescent="0.3">
      <c r="A28" s="100">
        <v>43965</v>
      </c>
      <c r="B28" s="101" t="s">
        <v>237</v>
      </c>
      <c r="C28" s="12">
        <v>21</v>
      </c>
      <c r="D28" s="102">
        <f t="shared" si="0"/>
        <v>5715</v>
      </c>
      <c r="E28" s="103">
        <f>RIVM_Data!FD33</f>
        <v>5590</v>
      </c>
      <c r="F28" s="29">
        <v>9</v>
      </c>
      <c r="G28" s="104">
        <f t="shared" si="1"/>
        <v>134</v>
      </c>
    </row>
    <row r="29" spans="1:7" s="99" customFormat="1" ht="12.25" customHeight="1" x14ac:dyDescent="0.3">
      <c r="A29" s="100">
        <v>43964</v>
      </c>
      <c r="B29" s="101" t="s">
        <v>237</v>
      </c>
      <c r="C29" s="12">
        <v>26</v>
      </c>
      <c r="D29" s="102">
        <f t="shared" si="0"/>
        <v>5694</v>
      </c>
      <c r="E29" s="103">
        <f>RIVM_Data!FK33</f>
        <v>5562</v>
      </c>
      <c r="F29" s="29">
        <v>8</v>
      </c>
      <c r="G29" s="104">
        <f t="shared" si="1"/>
        <v>140</v>
      </c>
    </row>
    <row r="30" spans="1:7" s="99" customFormat="1" ht="12.25" customHeight="1" x14ac:dyDescent="0.3">
      <c r="A30" s="100">
        <v>43963</v>
      </c>
      <c r="B30" s="101" t="s">
        <v>237</v>
      </c>
      <c r="C30" s="12">
        <v>33</v>
      </c>
      <c r="D30" s="102">
        <f t="shared" si="0"/>
        <v>5668</v>
      </c>
      <c r="E30" s="103">
        <f>RIVM_Data!FR33</f>
        <v>5510</v>
      </c>
      <c r="F30" s="29">
        <v>8</v>
      </c>
      <c r="G30" s="104">
        <f t="shared" si="1"/>
        <v>166</v>
      </c>
    </row>
    <row r="31" spans="1:7" s="99" customFormat="1" ht="12.25" customHeight="1" x14ac:dyDescent="0.3">
      <c r="A31" s="100">
        <v>43962</v>
      </c>
      <c r="B31" s="101" t="s">
        <v>237</v>
      </c>
      <c r="C31" s="12">
        <v>33</v>
      </c>
      <c r="D31" s="102">
        <f t="shared" si="0"/>
        <v>5635</v>
      </c>
      <c r="E31" s="103">
        <f>RIVM_Data!FY33</f>
        <v>5456</v>
      </c>
      <c r="F31" s="29">
        <v>8</v>
      </c>
      <c r="G31" s="104">
        <f t="shared" si="1"/>
        <v>187</v>
      </c>
    </row>
    <row r="32" spans="1:7" s="99" customFormat="1" ht="12.25" customHeight="1" x14ac:dyDescent="0.3">
      <c r="A32" s="100">
        <v>43961</v>
      </c>
      <c r="B32" s="101" t="s">
        <v>237</v>
      </c>
      <c r="C32" s="12">
        <v>25</v>
      </c>
      <c r="D32" s="102">
        <f t="shared" si="0"/>
        <v>5602</v>
      </c>
      <c r="E32" s="103">
        <f>RIVM_Data!GF33</f>
        <v>5440</v>
      </c>
      <c r="F32" s="29">
        <v>8</v>
      </c>
      <c r="G32" s="104">
        <f t="shared" si="1"/>
        <v>170</v>
      </c>
    </row>
    <row r="33" spans="1:9" s="99" customFormat="1" ht="12.25" customHeight="1" x14ac:dyDescent="0.3">
      <c r="A33" s="100">
        <v>43960</v>
      </c>
      <c r="B33" s="101" t="s">
        <v>237</v>
      </c>
      <c r="C33" s="12">
        <v>39</v>
      </c>
      <c r="D33" s="102">
        <f t="shared" si="0"/>
        <v>5577</v>
      </c>
      <c r="E33" s="103">
        <f>RIVM_Data!GM33</f>
        <v>5422</v>
      </c>
      <c r="F33" s="29">
        <v>8</v>
      </c>
      <c r="G33" s="104">
        <f t="shared" si="1"/>
        <v>163</v>
      </c>
    </row>
    <row r="34" spans="1:9" s="99" customFormat="1" ht="12.25" customHeight="1" x14ac:dyDescent="0.3">
      <c r="A34" s="100">
        <v>43959</v>
      </c>
      <c r="B34" s="101" t="s">
        <v>237</v>
      </c>
      <c r="C34" s="12">
        <v>40</v>
      </c>
      <c r="D34" s="102">
        <f t="shared" si="0"/>
        <v>5538</v>
      </c>
      <c r="E34" s="103">
        <f>RIVM_Data!GT33</f>
        <v>5359</v>
      </c>
      <c r="F34" s="29">
        <v>12</v>
      </c>
      <c r="G34" s="104">
        <f t="shared" si="1"/>
        <v>191</v>
      </c>
    </row>
    <row r="35" spans="1:9" s="99" customFormat="1" ht="12.25" customHeight="1" x14ac:dyDescent="0.3">
      <c r="A35" s="100">
        <v>43958</v>
      </c>
      <c r="B35" s="101" t="s">
        <v>237</v>
      </c>
      <c r="C35" s="12">
        <v>44</v>
      </c>
      <c r="D35" s="102">
        <f t="shared" si="0"/>
        <v>5498</v>
      </c>
      <c r="E35" s="103">
        <f>RIVM_Data!HA33</f>
        <v>5288</v>
      </c>
      <c r="F35" s="29">
        <v>8</v>
      </c>
      <c r="G35" s="104">
        <f t="shared" si="1"/>
        <v>218</v>
      </c>
    </row>
    <row r="36" spans="1:9" s="99" customFormat="1" ht="12.25" customHeight="1" x14ac:dyDescent="0.3">
      <c r="A36" s="100">
        <v>43957</v>
      </c>
      <c r="B36" s="101" t="s">
        <v>237</v>
      </c>
      <c r="C36" s="12">
        <v>53</v>
      </c>
      <c r="D36" s="102">
        <f t="shared" si="0"/>
        <v>5454</v>
      </c>
      <c r="E36" s="103">
        <f>RIVM_Data!HH33</f>
        <v>5204</v>
      </c>
      <c r="F36" s="29">
        <v>7</v>
      </c>
      <c r="G36" s="104">
        <f t="shared" si="1"/>
        <v>257</v>
      </c>
    </row>
    <row r="37" spans="1:9" s="99" customFormat="1" ht="12.25" customHeight="1" x14ac:dyDescent="0.3">
      <c r="A37" s="100">
        <v>43956</v>
      </c>
      <c r="B37" s="101" t="s">
        <v>237</v>
      </c>
      <c r="C37" s="12">
        <v>35</v>
      </c>
      <c r="D37" s="102">
        <f t="shared" si="0"/>
        <v>5401</v>
      </c>
      <c r="E37" s="103">
        <f>RIVM_Data!HO33</f>
        <v>5168</v>
      </c>
      <c r="F37" s="29">
        <v>9</v>
      </c>
      <c r="G37" s="104">
        <f t="shared" si="1"/>
        <v>242</v>
      </c>
    </row>
    <row r="38" spans="1:9" s="99" customFormat="1" ht="12.25" customHeight="1" x14ac:dyDescent="0.3">
      <c r="A38" s="100">
        <v>43955</v>
      </c>
      <c r="B38" s="101" t="s">
        <v>237</v>
      </c>
      <c r="C38" s="12">
        <v>57</v>
      </c>
      <c r="D38" s="102">
        <f t="shared" si="0"/>
        <v>5366</v>
      </c>
      <c r="E38" s="103">
        <f>RIVM_Data!HV33</f>
        <v>5082</v>
      </c>
      <c r="F38" s="29">
        <v>8</v>
      </c>
      <c r="G38" s="104">
        <f t="shared" si="1"/>
        <v>292</v>
      </c>
    </row>
    <row r="39" spans="1:9" s="99" customFormat="1" ht="12.25" customHeight="1" x14ac:dyDescent="0.3">
      <c r="A39" s="100">
        <v>43954</v>
      </c>
      <c r="B39" s="101" t="s">
        <v>237</v>
      </c>
      <c r="C39" s="12">
        <v>45</v>
      </c>
      <c r="D39" s="102">
        <f t="shared" ref="D39:D70" si="2">D40+C39</f>
        <v>5309</v>
      </c>
      <c r="E39" s="103">
        <f>RIVM_Data!IC33</f>
        <v>5056</v>
      </c>
      <c r="F39" s="29">
        <v>9</v>
      </c>
      <c r="G39" s="104">
        <f t="shared" si="1"/>
        <v>262</v>
      </c>
    </row>
    <row r="40" spans="1:9" s="99" customFormat="1" ht="12.25" customHeight="1" x14ac:dyDescent="0.3">
      <c r="A40" s="100">
        <v>43953</v>
      </c>
      <c r="B40" s="101" t="s">
        <v>237</v>
      </c>
      <c r="C40" s="12">
        <v>55</v>
      </c>
      <c r="D40" s="102">
        <f t="shared" si="2"/>
        <v>5264</v>
      </c>
      <c r="E40" s="103">
        <f>RIVM_Data!IJ33</f>
        <v>4987</v>
      </c>
      <c r="F40" s="29">
        <v>9</v>
      </c>
      <c r="G40" s="104">
        <f t="shared" si="1"/>
        <v>286</v>
      </c>
    </row>
    <row r="41" spans="1:9" s="99" customFormat="1" ht="12.25" customHeight="1" x14ac:dyDescent="0.3">
      <c r="A41" s="100">
        <v>43952</v>
      </c>
      <c r="B41" s="101" t="s">
        <v>237</v>
      </c>
      <c r="C41" s="12">
        <v>53</v>
      </c>
      <c r="D41" s="102">
        <f t="shared" si="2"/>
        <v>5209</v>
      </c>
      <c r="E41" s="103">
        <f>RIVM_Data!IQ33</f>
        <v>4893</v>
      </c>
      <c r="F41" s="29">
        <v>9</v>
      </c>
      <c r="G41" s="104">
        <f t="shared" si="1"/>
        <v>325</v>
      </c>
    </row>
    <row r="42" spans="1:9" s="99" customFormat="1" ht="12.25" customHeight="1" x14ac:dyDescent="0.3">
      <c r="A42" s="100">
        <v>43951</v>
      </c>
      <c r="B42" s="101" t="s">
        <v>237</v>
      </c>
      <c r="C42" s="12">
        <v>67</v>
      </c>
      <c r="D42" s="102">
        <f t="shared" si="2"/>
        <v>5156</v>
      </c>
      <c r="E42" s="103">
        <f>RIVM_Data!IX33</f>
        <v>4795</v>
      </c>
      <c r="F42" s="29">
        <v>9</v>
      </c>
      <c r="G42" s="104">
        <f t="shared" si="1"/>
        <v>370</v>
      </c>
    </row>
    <row r="43" spans="1:9" s="99" customFormat="1" ht="12.25" customHeight="1" x14ac:dyDescent="0.3">
      <c r="A43" s="100">
        <v>43950</v>
      </c>
      <c r="B43" s="101" t="s">
        <v>237</v>
      </c>
      <c r="C43" s="12">
        <v>57</v>
      </c>
      <c r="D43" s="102">
        <f t="shared" si="2"/>
        <v>5089</v>
      </c>
      <c r="E43" s="103">
        <f>RIVM_Data!JE33</f>
        <v>4711</v>
      </c>
      <c r="F43" s="29">
        <v>10</v>
      </c>
      <c r="G43" s="104">
        <f t="shared" si="1"/>
        <v>388</v>
      </c>
    </row>
    <row r="44" spans="1:9" s="99" customFormat="1" ht="12.25" customHeight="1" x14ac:dyDescent="0.3">
      <c r="A44" s="100">
        <v>43949</v>
      </c>
      <c r="B44" s="101" t="s">
        <v>237</v>
      </c>
      <c r="C44" s="12">
        <v>70</v>
      </c>
      <c r="D44" s="102">
        <f t="shared" si="2"/>
        <v>5032</v>
      </c>
      <c r="E44" s="103">
        <f>RIVM_Data!JL33</f>
        <v>4566</v>
      </c>
      <c r="F44" s="29">
        <v>10</v>
      </c>
      <c r="G44" s="104">
        <f t="shared" si="1"/>
        <v>476</v>
      </c>
    </row>
    <row r="45" spans="1:9" s="99" customFormat="1" ht="12.25" customHeight="1" x14ac:dyDescent="0.3">
      <c r="A45" s="100">
        <v>43948</v>
      </c>
      <c r="B45" s="101" t="s">
        <v>237</v>
      </c>
      <c r="C45" s="12">
        <v>75</v>
      </c>
      <c r="D45" s="102">
        <f t="shared" si="2"/>
        <v>4962</v>
      </c>
      <c r="E45" s="103">
        <f>RIVM_Data!JS33</f>
        <v>4518</v>
      </c>
      <c r="F45" s="29">
        <v>10</v>
      </c>
      <c r="G45" s="104">
        <f t="shared" si="1"/>
        <v>454</v>
      </c>
    </row>
    <row r="46" spans="1:9" s="99" customFormat="1" ht="12.25" customHeight="1" x14ac:dyDescent="0.3">
      <c r="A46" s="100">
        <v>43947</v>
      </c>
      <c r="B46" s="101" t="s">
        <v>237</v>
      </c>
      <c r="C46" s="12">
        <v>78</v>
      </c>
      <c r="D46" s="102">
        <f t="shared" si="2"/>
        <v>4887</v>
      </c>
      <c r="E46" s="103">
        <f>RIVM_Data!JZ30</f>
        <v>4474</v>
      </c>
      <c r="F46" s="29">
        <v>10</v>
      </c>
      <c r="G46" s="104">
        <f t="shared" si="1"/>
        <v>423</v>
      </c>
    </row>
    <row r="47" spans="1:9" s="99" customFormat="1" ht="12.25" customHeight="1" x14ac:dyDescent="0.3">
      <c r="A47" s="100">
        <v>43946</v>
      </c>
      <c r="B47" s="101" t="s">
        <v>237</v>
      </c>
      <c r="C47" s="12">
        <v>81</v>
      </c>
      <c r="D47" s="102">
        <f t="shared" si="2"/>
        <v>4809</v>
      </c>
      <c r="E47" s="103"/>
      <c r="F47" s="29"/>
      <c r="G47" s="104"/>
      <c r="H47" s="105"/>
      <c r="I47" s="105"/>
    </row>
    <row r="48" spans="1:9" s="99" customFormat="1" ht="12.25" customHeight="1" x14ac:dyDescent="0.3">
      <c r="A48" s="100">
        <v>43945</v>
      </c>
      <c r="B48" s="101" t="s">
        <v>237</v>
      </c>
      <c r="C48" s="12">
        <v>92</v>
      </c>
      <c r="D48" s="102">
        <f t="shared" si="2"/>
        <v>4728</v>
      </c>
      <c r="E48" s="103">
        <f>RIVM_Data!KN33</f>
        <v>4289</v>
      </c>
      <c r="F48" s="29">
        <v>12</v>
      </c>
      <c r="G48" s="104">
        <f t="shared" ref="G48:G53" si="3">D48-E48+F48</f>
        <v>451</v>
      </c>
      <c r="H48" s="106">
        <f>RIVM_Data!KG33</f>
        <v>4409</v>
      </c>
      <c r="I48" s="105">
        <f>D48-H48</f>
        <v>319</v>
      </c>
    </row>
    <row r="49" spans="1:10" s="99" customFormat="1" ht="12.25" customHeight="1" x14ac:dyDescent="0.3">
      <c r="A49" s="100">
        <v>43944</v>
      </c>
      <c r="B49" s="101" t="s">
        <v>237</v>
      </c>
      <c r="C49" s="12">
        <v>104</v>
      </c>
      <c r="D49" s="102">
        <f t="shared" si="2"/>
        <v>4636</v>
      </c>
      <c r="E49" s="103">
        <f>RIVM_Data!KU33</f>
        <v>4177</v>
      </c>
      <c r="F49" s="29">
        <v>12</v>
      </c>
      <c r="G49" s="104">
        <f t="shared" si="3"/>
        <v>471</v>
      </c>
      <c r="H49" s="105"/>
      <c r="I49" s="105"/>
    </row>
    <row r="50" spans="1:10" s="99" customFormat="1" ht="12.25" customHeight="1" x14ac:dyDescent="0.3">
      <c r="A50" s="100">
        <v>43943</v>
      </c>
      <c r="B50" s="101" t="s">
        <v>237</v>
      </c>
      <c r="C50" s="12">
        <v>117</v>
      </c>
      <c r="D50" s="102">
        <f t="shared" si="2"/>
        <v>4532</v>
      </c>
      <c r="E50" s="103">
        <f>RIVM_Data!LB33</f>
        <v>4054</v>
      </c>
      <c r="F50" s="29">
        <v>16</v>
      </c>
      <c r="G50" s="104">
        <f t="shared" si="3"/>
        <v>494</v>
      </c>
      <c r="H50" s="105"/>
      <c r="I50" s="105"/>
    </row>
    <row r="51" spans="1:10" s="99" customFormat="1" ht="12.25" customHeight="1" x14ac:dyDescent="0.3">
      <c r="A51" s="100">
        <v>43942</v>
      </c>
      <c r="B51" s="101" t="s">
        <v>237</v>
      </c>
      <c r="C51" s="12">
        <v>128</v>
      </c>
      <c r="D51" s="102">
        <f t="shared" si="2"/>
        <v>4415</v>
      </c>
      <c r="E51" s="107">
        <f>RIVM_Data!LI33</f>
        <v>3916</v>
      </c>
      <c r="F51" s="108">
        <v>15</v>
      </c>
      <c r="G51" s="104">
        <f t="shared" si="3"/>
        <v>514</v>
      </c>
      <c r="H51" s="105"/>
      <c r="I51" s="105"/>
    </row>
    <row r="52" spans="1:10" s="99" customFormat="1" ht="12.25" customHeight="1" x14ac:dyDescent="0.3">
      <c r="A52" s="100">
        <v>43941</v>
      </c>
      <c r="B52" s="101" t="s">
        <v>237</v>
      </c>
      <c r="C52" s="12">
        <v>95</v>
      </c>
      <c r="D52" s="102">
        <f t="shared" si="2"/>
        <v>4287</v>
      </c>
      <c r="E52" s="107">
        <f>RIVM_Data!LP33</f>
        <v>3751</v>
      </c>
      <c r="F52" s="109">
        <v>14</v>
      </c>
      <c r="G52" s="104">
        <f t="shared" si="3"/>
        <v>550</v>
      </c>
      <c r="H52" s="105"/>
      <c r="I52" s="105"/>
    </row>
    <row r="53" spans="1:10" s="99" customFormat="1" ht="12.25" customHeight="1" x14ac:dyDescent="0.3">
      <c r="A53" s="100">
        <v>43940</v>
      </c>
      <c r="B53" s="101" t="s">
        <v>237</v>
      </c>
      <c r="C53" s="12">
        <v>114</v>
      </c>
      <c r="D53" s="102">
        <f t="shared" si="2"/>
        <v>4192</v>
      </c>
      <c r="E53" s="107">
        <f>RIVM_Data!LW33</f>
        <v>3684</v>
      </c>
      <c r="F53" s="109">
        <v>13</v>
      </c>
      <c r="G53" s="104">
        <f t="shared" si="3"/>
        <v>521</v>
      </c>
      <c r="H53" s="105"/>
      <c r="I53" s="105"/>
    </row>
    <row r="54" spans="1:10" s="99" customFormat="1" ht="12.25" customHeight="1" x14ac:dyDescent="0.3">
      <c r="A54" s="100">
        <v>43939</v>
      </c>
      <c r="B54" s="101" t="s">
        <v>237</v>
      </c>
      <c r="C54" s="12">
        <v>117</v>
      </c>
      <c r="D54" s="102">
        <f t="shared" si="2"/>
        <v>4078</v>
      </c>
      <c r="E54" s="107"/>
      <c r="F54" s="109"/>
      <c r="G54" s="110"/>
      <c r="H54" s="105"/>
      <c r="I54" s="105"/>
    </row>
    <row r="55" spans="1:10" ht="12.25" customHeight="1" x14ac:dyDescent="0.3">
      <c r="A55" s="100">
        <v>43938</v>
      </c>
      <c r="B55" s="101" t="s">
        <v>237</v>
      </c>
      <c r="C55" s="12">
        <v>129</v>
      </c>
      <c r="D55" s="102">
        <f t="shared" si="2"/>
        <v>3961</v>
      </c>
      <c r="E55" s="107">
        <f>RIVM_Data!MK33</f>
        <v>3459</v>
      </c>
      <c r="F55" s="107">
        <v>12</v>
      </c>
      <c r="G55" s="104">
        <f>D55-E55+F55</f>
        <v>514</v>
      </c>
      <c r="H55" s="111">
        <f>RIVM_Data!MD33</f>
        <v>3601</v>
      </c>
      <c r="I55" s="105">
        <f>D55-H55</f>
        <v>360</v>
      </c>
      <c r="J55" s="112"/>
    </row>
    <row r="56" spans="1:10" ht="12.25" customHeight="1" x14ac:dyDescent="0.3">
      <c r="A56" s="100">
        <v>43937</v>
      </c>
      <c r="B56" s="101" t="s">
        <v>237</v>
      </c>
      <c r="C56" s="12">
        <v>137</v>
      </c>
      <c r="D56" s="102">
        <f t="shared" si="2"/>
        <v>3832</v>
      </c>
      <c r="E56" s="107">
        <f>RIVM_Data!MR33</f>
        <v>3315</v>
      </c>
      <c r="F56" s="107">
        <v>11</v>
      </c>
      <c r="G56" s="104">
        <f>D56-E56+F56</f>
        <v>528</v>
      </c>
      <c r="H56" s="113"/>
      <c r="I56" s="114"/>
      <c r="J56" s="29"/>
    </row>
    <row r="57" spans="1:10" ht="12.25" customHeight="1" x14ac:dyDescent="0.3">
      <c r="A57" s="100">
        <v>43936</v>
      </c>
      <c r="B57" s="101" t="s">
        <v>237</v>
      </c>
      <c r="C57" s="12">
        <v>124</v>
      </c>
      <c r="D57" s="102">
        <f t="shared" si="2"/>
        <v>3695</v>
      </c>
      <c r="E57" s="115"/>
      <c r="F57" s="115"/>
      <c r="G57" s="116"/>
      <c r="H57" s="113"/>
      <c r="I57" s="117"/>
    </row>
    <row r="58" spans="1:10" ht="12.25" customHeight="1" x14ac:dyDescent="0.3">
      <c r="A58" s="100">
        <v>43935</v>
      </c>
      <c r="B58" s="101" t="s">
        <v>237</v>
      </c>
      <c r="C58" s="12">
        <v>130</v>
      </c>
      <c r="D58" s="102">
        <f t="shared" si="2"/>
        <v>3571</v>
      </c>
      <c r="E58" s="107">
        <f>RIVM_Data!NF33</f>
        <v>2945</v>
      </c>
      <c r="F58" s="107">
        <v>12</v>
      </c>
      <c r="G58" s="116">
        <f t="shared" ref="G58:G68" si="4">D58-E58+F58</f>
        <v>638</v>
      </c>
      <c r="H58" s="111">
        <f>RIVM_Data!MY33</f>
        <v>3134</v>
      </c>
      <c r="I58" s="105">
        <f>D58-H58</f>
        <v>437</v>
      </c>
    </row>
    <row r="59" spans="1:10" ht="12.25" customHeight="1" x14ac:dyDescent="0.3">
      <c r="A59" s="100">
        <v>43934</v>
      </c>
      <c r="B59" s="101" t="s">
        <v>237</v>
      </c>
      <c r="C59" s="12">
        <v>129</v>
      </c>
      <c r="D59" s="102">
        <f t="shared" si="2"/>
        <v>3441</v>
      </c>
      <c r="E59" s="107">
        <f>RIVM_Data!NM33</f>
        <v>2823</v>
      </c>
      <c r="F59" s="107">
        <v>9</v>
      </c>
      <c r="G59" s="116">
        <f t="shared" si="4"/>
        <v>627</v>
      </c>
      <c r="H59" s="118"/>
    </row>
    <row r="60" spans="1:10" ht="12.25" customHeight="1" x14ac:dyDescent="0.3">
      <c r="A60" s="100">
        <v>43933</v>
      </c>
      <c r="B60" s="101" t="s">
        <v>237</v>
      </c>
      <c r="C60" s="119">
        <v>144</v>
      </c>
      <c r="D60" s="102">
        <f t="shared" si="2"/>
        <v>3312</v>
      </c>
      <c r="E60" s="107">
        <f>RIVM_Data!NT33</f>
        <v>2737</v>
      </c>
      <c r="F60" s="107">
        <v>11</v>
      </c>
      <c r="G60" s="116">
        <f t="shared" si="4"/>
        <v>586</v>
      </c>
      <c r="H60" s="118"/>
    </row>
    <row r="61" spans="1:10" ht="12.25" customHeight="1" x14ac:dyDescent="0.3">
      <c r="A61" s="100">
        <v>43932</v>
      </c>
      <c r="B61" s="101" t="s">
        <v>237</v>
      </c>
      <c r="C61" s="119">
        <v>140</v>
      </c>
      <c r="D61" s="102">
        <f t="shared" si="2"/>
        <v>3168</v>
      </c>
      <c r="E61" s="107">
        <f>RIVM_Data!OA33</f>
        <v>2643</v>
      </c>
      <c r="F61" s="107">
        <v>11</v>
      </c>
      <c r="G61" s="116">
        <f t="shared" si="4"/>
        <v>536</v>
      </c>
      <c r="H61" s="118"/>
    </row>
    <row r="62" spans="1:10" ht="12.25" customHeight="1" x14ac:dyDescent="0.3">
      <c r="A62" s="100">
        <v>43931</v>
      </c>
      <c r="B62" s="101" t="s">
        <v>237</v>
      </c>
      <c r="C62" s="119">
        <v>157</v>
      </c>
      <c r="D62" s="102">
        <f t="shared" si="2"/>
        <v>3028</v>
      </c>
      <c r="E62" s="107">
        <f>RIVM_Data!OH33</f>
        <v>2511</v>
      </c>
      <c r="F62" s="107">
        <v>8</v>
      </c>
      <c r="G62" s="116">
        <f t="shared" si="4"/>
        <v>525</v>
      </c>
      <c r="H62" s="118"/>
    </row>
    <row r="63" spans="1:10" ht="12.25" customHeight="1" x14ac:dyDescent="0.3">
      <c r="A63" s="100">
        <v>43930</v>
      </c>
      <c r="B63" s="101" t="s">
        <v>237</v>
      </c>
      <c r="C63" s="119">
        <v>118</v>
      </c>
      <c r="D63" s="102">
        <f t="shared" si="2"/>
        <v>2871</v>
      </c>
      <c r="E63" s="107">
        <f>RIVM_Data!OO33</f>
        <v>2396</v>
      </c>
      <c r="F63" s="107">
        <v>7</v>
      </c>
      <c r="G63" s="116">
        <f t="shared" si="4"/>
        <v>482</v>
      </c>
      <c r="H63" s="118"/>
    </row>
    <row r="64" spans="1:10" ht="12.25" customHeight="1" x14ac:dyDescent="0.3">
      <c r="A64" s="100">
        <v>43929</v>
      </c>
      <c r="B64" s="101" t="s">
        <v>237</v>
      </c>
      <c r="C64" s="119">
        <v>150</v>
      </c>
      <c r="D64" s="102">
        <f t="shared" si="2"/>
        <v>2753</v>
      </c>
      <c r="E64" s="107">
        <f>RIVM_Data!OV33</f>
        <v>2248</v>
      </c>
      <c r="F64" s="107">
        <v>7</v>
      </c>
      <c r="G64" s="116">
        <f t="shared" si="4"/>
        <v>512</v>
      </c>
      <c r="H64" s="118"/>
    </row>
    <row r="65" spans="1:10" ht="12.25" customHeight="1" x14ac:dyDescent="0.3">
      <c r="A65" s="100">
        <v>43928</v>
      </c>
      <c r="B65" s="101" t="s">
        <v>237</v>
      </c>
      <c r="C65" s="119">
        <v>151</v>
      </c>
      <c r="D65" s="102">
        <f t="shared" si="2"/>
        <v>2603</v>
      </c>
      <c r="E65" s="107">
        <f>RIVM_Data!PC33</f>
        <v>2101</v>
      </c>
      <c r="F65" s="107">
        <v>5</v>
      </c>
      <c r="G65" s="116">
        <f t="shared" si="4"/>
        <v>507</v>
      </c>
      <c r="H65" s="118"/>
    </row>
    <row r="66" spans="1:10" ht="12.25" customHeight="1" x14ac:dyDescent="0.3">
      <c r="A66" s="100">
        <v>43927</v>
      </c>
      <c r="B66" s="101" t="s">
        <v>237</v>
      </c>
      <c r="C66" s="119">
        <v>166</v>
      </c>
      <c r="D66" s="102">
        <f t="shared" si="2"/>
        <v>2452</v>
      </c>
      <c r="E66" s="107">
        <f>RIVM_Data!PJ33</f>
        <v>1867</v>
      </c>
      <c r="F66" s="107">
        <v>3</v>
      </c>
      <c r="G66" s="116">
        <f t="shared" si="4"/>
        <v>588</v>
      </c>
      <c r="H66" s="119"/>
    </row>
    <row r="67" spans="1:10" ht="12.25" customHeight="1" x14ac:dyDescent="0.3">
      <c r="A67" s="100">
        <v>43926</v>
      </c>
      <c r="B67" s="101" t="s">
        <v>237</v>
      </c>
      <c r="C67" s="119">
        <v>162</v>
      </c>
      <c r="D67" s="102">
        <f t="shared" si="2"/>
        <v>2286</v>
      </c>
      <c r="E67" s="107">
        <f>RIVM_Data!PQ33</f>
        <v>1766</v>
      </c>
      <c r="F67" s="107">
        <v>3</v>
      </c>
      <c r="G67" s="116">
        <f t="shared" si="4"/>
        <v>523</v>
      </c>
      <c r="H67" s="119"/>
    </row>
    <row r="68" spans="1:10" ht="12.25" customHeight="1" x14ac:dyDescent="0.3">
      <c r="A68" s="100">
        <v>43925</v>
      </c>
      <c r="B68" s="101" t="s">
        <v>237</v>
      </c>
      <c r="C68" s="119">
        <v>169</v>
      </c>
      <c r="D68" s="102">
        <f t="shared" si="2"/>
        <v>2124</v>
      </c>
      <c r="E68" s="107">
        <f>RIVM_Data!PX33</f>
        <v>1651</v>
      </c>
      <c r="F68" s="107">
        <v>2</v>
      </c>
      <c r="G68" s="116">
        <f t="shared" si="4"/>
        <v>475</v>
      </c>
      <c r="H68" s="119"/>
    </row>
    <row r="69" spans="1:10" ht="12.25" customHeight="1" x14ac:dyDescent="0.3">
      <c r="A69" s="100">
        <v>43924</v>
      </c>
      <c r="B69" s="101" t="s">
        <v>237</v>
      </c>
      <c r="C69" s="119">
        <v>172</v>
      </c>
      <c r="D69" s="102">
        <f t="shared" si="2"/>
        <v>1955</v>
      </c>
      <c r="E69" s="115"/>
      <c r="F69" s="115"/>
      <c r="G69" s="116"/>
      <c r="H69" s="119"/>
    </row>
    <row r="70" spans="1:10" ht="12.25" customHeight="1" x14ac:dyDescent="0.3">
      <c r="A70" s="100">
        <v>43923</v>
      </c>
      <c r="B70" s="101" t="s">
        <v>237</v>
      </c>
      <c r="C70" s="119">
        <v>173</v>
      </c>
      <c r="D70" s="102">
        <f t="shared" si="2"/>
        <v>1783</v>
      </c>
      <c r="E70" s="107">
        <f>RIVM_Data!QE33</f>
        <v>1339</v>
      </c>
      <c r="F70" s="107">
        <v>2</v>
      </c>
      <c r="G70" s="116">
        <f t="shared" ref="G70:G75" si="5">D70-E70+F70</f>
        <v>446</v>
      </c>
      <c r="H70" s="119"/>
    </row>
    <row r="71" spans="1:10" ht="12.25" customHeight="1" x14ac:dyDescent="0.3">
      <c r="A71" s="100">
        <v>43922</v>
      </c>
      <c r="B71" s="101" t="s">
        <v>237</v>
      </c>
      <c r="C71" s="119">
        <v>162</v>
      </c>
      <c r="D71" s="102">
        <f t="shared" ref="D71:D102" si="6">D72+C71</f>
        <v>1610</v>
      </c>
      <c r="E71" s="107">
        <f>RIVM_Data!QL33</f>
        <v>1173</v>
      </c>
      <c r="F71" s="107">
        <v>4</v>
      </c>
      <c r="G71" s="116">
        <f t="shared" si="5"/>
        <v>441</v>
      </c>
      <c r="H71" s="119"/>
    </row>
    <row r="72" spans="1:10" ht="12.25" customHeight="1" x14ac:dyDescent="0.3">
      <c r="A72" s="100">
        <v>43921</v>
      </c>
      <c r="B72" s="101" t="s">
        <v>237</v>
      </c>
      <c r="C72" s="119">
        <v>175</v>
      </c>
      <c r="D72" s="102">
        <f t="shared" si="6"/>
        <v>1448</v>
      </c>
      <c r="E72" s="107">
        <f>RIVM_Data!QS33</f>
        <v>1039</v>
      </c>
      <c r="F72" s="107">
        <v>1</v>
      </c>
      <c r="G72" s="116">
        <f t="shared" si="5"/>
        <v>410</v>
      </c>
      <c r="H72" s="119"/>
    </row>
    <row r="73" spans="1:10" ht="12.25" customHeight="1" x14ac:dyDescent="0.3">
      <c r="A73" s="100">
        <v>43920</v>
      </c>
      <c r="B73" s="101" t="s">
        <v>237</v>
      </c>
      <c r="C73" s="119">
        <v>153</v>
      </c>
      <c r="D73" s="102">
        <f t="shared" si="6"/>
        <v>1273</v>
      </c>
      <c r="E73" s="107">
        <f>RIVM_Data!QZ33</f>
        <v>864</v>
      </c>
      <c r="F73" s="107">
        <v>0</v>
      </c>
      <c r="G73" s="116">
        <f t="shared" si="5"/>
        <v>409</v>
      </c>
      <c r="I73" s="120"/>
    </row>
    <row r="74" spans="1:10" ht="12.25" customHeight="1" x14ac:dyDescent="0.3">
      <c r="A74" s="100">
        <v>43919</v>
      </c>
      <c r="B74" s="101" t="s">
        <v>237</v>
      </c>
      <c r="C74" s="119">
        <v>123</v>
      </c>
      <c r="D74" s="102">
        <f t="shared" si="6"/>
        <v>1120</v>
      </c>
      <c r="E74" s="107">
        <f>RIVM_Data!RG33</f>
        <v>771</v>
      </c>
      <c r="F74" s="107">
        <v>0</v>
      </c>
      <c r="G74" s="116">
        <f t="shared" si="5"/>
        <v>349</v>
      </c>
      <c r="H74" s="120"/>
    </row>
    <row r="75" spans="1:10" ht="12.25" customHeight="1" x14ac:dyDescent="0.3">
      <c r="A75" s="100">
        <v>43918</v>
      </c>
      <c r="B75" s="101" t="s">
        <v>237</v>
      </c>
      <c r="C75" s="119">
        <v>153</v>
      </c>
      <c r="D75" s="102">
        <f t="shared" si="6"/>
        <v>997</v>
      </c>
      <c r="E75" s="107">
        <f>RIVM_Data!RN33</f>
        <v>639</v>
      </c>
      <c r="F75" s="107">
        <v>0</v>
      </c>
      <c r="G75" s="116">
        <f t="shared" si="5"/>
        <v>358</v>
      </c>
      <c r="H75" s="120"/>
    </row>
    <row r="76" spans="1:10" ht="12.25" customHeight="1" x14ac:dyDescent="0.3">
      <c r="A76" s="100">
        <v>43917</v>
      </c>
      <c r="B76" s="101" t="s">
        <v>237</v>
      </c>
      <c r="C76" s="119">
        <v>113</v>
      </c>
      <c r="D76" s="102">
        <f t="shared" si="6"/>
        <v>844</v>
      </c>
      <c r="E76" s="115"/>
      <c r="F76" s="115"/>
      <c r="G76" s="116"/>
      <c r="H76" s="120"/>
    </row>
    <row r="77" spans="1:10" ht="12.25" customHeight="1" x14ac:dyDescent="0.3">
      <c r="A77" s="100">
        <v>43916</v>
      </c>
      <c r="B77" s="101" t="s">
        <v>237</v>
      </c>
      <c r="C77" s="119">
        <v>124</v>
      </c>
      <c r="D77" s="102">
        <f t="shared" si="6"/>
        <v>731</v>
      </c>
      <c r="E77" s="107">
        <f>RIVM_Data!RU33</f>
        <v>434</v>
      </c>
      <c r="F77" s="107">
        <v>4</v>
      </c>
      <c r="G77" s="116">
        <f>D77-E77+F77</f>
        <v>301</v>
      </c>
      <c r="H77" s="120"/>
    </row>
    <row r="78" spans="1:10" ht="12.25" customHeight="1" x14ac:dyDescent="0.3">
      <c r="A78" s="100">
        <v>43915</v>
      </c>
      <c r="B78" s="101" t="s">
        <v>237</v>
      </c>
      <c r="C78" s="119">
        <v>114</v>
      </c>
      <c r="D78" s="102">
        <f t="shared" si="6"/>
        <v>607</v>
      </c>
      <c r="E78" s="107">
        <f>RIVM_Data!SB33</f>
        <v>356</v>
      </c>
      <c r="F78" s="107">
        <v>0</v>
      </c>
      <c r="G78" s="116">
        <f>D78-E78+F78</f>
        <v>251</v>
      </c>
      <c r="H78" s="120"/>
    </row>
    <row r="79" spans="1:10" ht="12.25" customHeight="1" x14ac:dyDescent="0.3">
      <c r="A79" s="100">
        <v>43914</v>
      </c>
      <c r="B79" s="101" t="s">
        <v>237</v>
      </c>
      <c r="C79" s="119">
        <v>77</v>
      </c>
      <c r="D79" s="102">
        <f t="shared" si="6"/>
        <v>493</v>
      </c>
      <c r="E79" s="107">
        <f>RIVM_Data!SI33</f>
        <v>276</v>
      </c>
      <c r="F79" s="107">
        <v>0</v>
      </c>
      <c r="G79" s="116">
        <f>D79-E79+F79</f>
        <v>217</v>
      </c>
      <c r="H79" s="120"/>
      <c r="J79" s="120"/>
    </row>
    <row r="80" spans="1:10" ht="12.25" customHeight="1" x14ac:dyDescent="0.3">
      <c r="A80" s="100">
        <v>43913</v>
      </c>
      <c r="B80" s="101" t="s">
        <v>237</v>
      </c>
      <c r="C80" s="119">
        <v>86</v>
      </c>
      <c r="D80" s="102">
        <f t="shared" si="6"/>
        <v>416</v>
      </c>
      <c r="E80" s="107">
        <f>RIVM_Data!SP33</f>
        <v>213</v>
      </c>
      <c r="F80" s="107">
        <v>0</v>
      </c>
      <c r="G80" s="116">
        <f>D80-E80+F80</f>
        <v>203</v>
      </c>
      <c r="H80" s="120"/>
      <c r="I80" s="120"/>
    </row>
    <row r="81" spans="1:9" ht="12.25" customHeight="1" x14ac:dyDescent="0.3">
      <c r="A81" s="100">
        <v>43912</v>
      </c>
      <c r="B81" s="101" t="s">
        <v>237</v>
      </c>
      <c r="C81" s="119">
        <v>61</v>
      </c>
      <c r="D81" s="102">
        <f t="shared" si="6"/>
        <v>330</v>
      </c>
      <c r="E81" s="102"/>
      <c r="F81" s="102"/>
      <c r="G81" s="116"/>
      <c r="H81" s="120"/>
      <c r="I81" s="120"/>
    </row>
    <row r="82" spans="1:9" ht="12.25" customHeight="1" x14ac:dyDescent="0.3">
      <c r="A82" s="100">
        <v>43911</v>
      </c>
      <c r="B82" s="101" t="s">
        <v>237</v>
      </c>
      <c r="C82" s="119">
        <v>63</v>
      </c>
      <c r="D82" s="102">
        <f t="shared" si="6"/>
        <v>269</v>
      </c>
      <c r="E82" s="102"/>
      <c r="F82" s="102"/>
      <c r="G82" s="116"/>
      <c r="H82" s="120"/>
      <c r="I82" s="120"/>
    </row>
    <row r="83" spans="1:9" ht="12.25" customHeight="1" x14ac:dyDescent="0.3">
      <c r="A83" s="100">
        <v>43910</v>
      </c>
      <c r="B83" s="101" t="s">
        <v>237</v>
      </c>
      <c r="C83" s="119">
        <v>56</v>
      </c>
      <c r="D83" s="102">
        <f t="shared" si="6"/>
        <v>206</v>
      </c>
      <c r="E83" s="102"/>
      <c r="F83" s="102"/>
      <c r="G83" s="116"/>
      <c r="H83" s="120"/>
      <c r="I83" s="120"/>
    </row>
    <row r="84" spans="1:9" ht="12.25" customHeight="1" x14ac:dyDescent="0.3">
      <c r="A84" s="100">
        <v>43909</v>
      </c>
      <c r="B84" s="101" t="s">
        <v>237</v>
      </c>
      <c r="C84" s="119">
        <v>44</v>
      </c>
      <c r="D84" s="102">
        <f t="shared" si="6"/>
        <v>150</v>
      </c>
      <c r="E84" s="102"/>
      <c r="F84" s="102"/>
      <c r="G84" s="116"/>
      <c r="H84" s="120"/>
      <c r="I84" s="120"/>
    </row>
    <row r="85" spans="1:9" ht="12.25" customHeight="1" x14ac:dyDescent="0.3">
      <c r="A85" s="100">
        <v>43908</v>
      </c>
      <c r="B85" s="101" t="s">
        <v>237</v>
      </c>
      <c r="C85" s="119">
        <v>19</v>
      </c>
      <c r="D85" s="102">
        <f t="shared" si="6"/>
        <v>106</v>
      </c>
      <c r="E85" s="102"/>
      <c r="F85" s="102"/>
      <c r="G85" s="116"/>
      <c r="H85" s="120"/>
      <c r="I85" s="120"/>
    </row>
    <row r="86" spans="1:9" ht="12.25" customHeight="1" x14ac:dyDescent="0.3">
      <c r="A86" s="100">
        <v>43907</v>
      </c>
      <c r="B86" s="101" t="s">
        <v>237</v>
      </c>
      <c r="C86" s="119">
        <v>23</v>
      </c>
      <c r="D86" s="102">
        <f t="shared" si="6"/>
        <v>87</v>
      </c>
      <c r="E86" s="102"/>
      <c r="F86" s="102"/>
      <c r="G86" s="116"/>
      <c r="H86" s="120"/>
      <c r="I86" s="120"/>
    </row>
    <row r="87" spans="1:9" ht="12.25" customHeight="1" x14ac:dyDescent="0.3">
      <c r="A87" s="100">
        <v>43906</v>
      </c>
      <c r="B87" s="101" t="s">
        <v>237</v>
      </c>
      <c r="C87" s="121">
        <v>24</v>
      </c>
      <c r="D87" s="102">
        <f t="shared" si="6"/>
        <v>64</v>
      </c>
      <c r="E87" s="102"/>
      <c r="F87" s="102"/>
      <c r="G87" s="116"/>
      <c r="H87" s="120"/>
      <c r="I87" s="120"/>
    </row>
    <row r="88" spans="1:9" ht="12.25" customHeight="1" x14ac:dyDescent="0.3">
      <c r="A88" s="100">
        <v>43905</v>
      </c>
      <c r="B88" s="101" t="s">
        <v>237</v>
      </c>
      <c r="C88" s="121">
        <v>14</v>
      </c>
      <c r="D88" s="102">
        <f t="shared" si="6"/>
        <v>40</v>
      </c>
      <c r="E88" s="102"/>
      <c r="F88" s="102"/>
      <c r="G88" s="116"/>
      <c r="H88" s="120"/>
      <c r="I88" s="120"/>
    </row>
    <row r="89" spans="1:9" ht="12.25" customHeight="1" x14ac:dyDescent="0.3">
      <c r="A89" s="100">
        <v>43904</v>
      </c>
      <c r="B89" s="101" t="s">
        <v>237</v>
      </c>
      <c r="C89" s="121">
        <v>10</v>
      </c>
      <c r="D89" s="102">
        <f t="shared" si="6"/>
        <v>26</v>
      </c>
      <c r="E89" s="102"/>
      <c r="F89" s="102"/>
      <c r="G89" s="116"/>
      <c r="H89" s="120"/>
      <c r="I89" s="120"/>
    </row>
    <row r="90" spans="1:9" ht="12.25" customHeight="1" x14ac:dyDescent="0.3">
      <c r="A90" s="100">
        <v>43903</v>
      </c>
      <c r="B90" s="101" t="s">
        <v>237</v>
      </c>
      <c r="C90" s="121">
        <v>6</v>
      </c>
      <c r="D90" s="102">
        <f t="shared" si="6"/>
        <v>16</v>
      </c>
      <c r="E90" s="102"/>
      <c r="F90" s="102"/>
      <c r="G90" s="116"/>
      <c r="H90" s="120"/>
      <c r="I90" s="120"/>
    </row>
    <row r="91" spans="1:9" ht="12.25" customHeight="1" x14ac:dyDescent="0.3">
      <c r="A91" s="100">
        <v>43902</v>
      </c>
      <c r="B91" s="101" t="s">
        <v>237</v>
      </c>
      <c r="C91" s="121">
        <v>3</v>
      </c>
      <c r="D91" s="102">
        <f t="shared" si="6"/>
        <v>10</v>
      </c>
      <c r="E91" s="102"/>
      <c r="F91" s="102"/>
      <c r="G91" s="116"/>
      <c r="H91" s="120"/>
      <c r="I91" s="120"/>
    </row>
    <row r="92" spans="1:9" ht="12.25" customHeight="1" x14ac:dyDescent="0.3">
      <c r="A92" s="100">
        <v>43901</v>
      </c>
      <c r="B92" s="101" t="s">
        <v>237</v>
      </c>
      <c r="C92" s="121">
        <v>2</v>
      </c>
      <c r="D92" s="102">
        <f t="shared" si="6"/>
        <v>7</v>
      </c>
      <c r="E92" s="102"/>
      <c r="F92" s="102"/>
      <c r="G92" s="116"/>
      <c r="H92" s="120"/>
      <c r="I92" s="120"/>
    </row>
    <row r="93" spans="1:9" ht="12.25" customHeight="1" x14ac:dyDescent="0.3">
      <c r="A93" s="100">
        <v>43900</v>
      </c>
      <c r="B93" s="101" t="s">
        <v>237</v>
      </c>
      <c r="C93" s="121">
        <v>1</v>
      </c>
      <c r="D93" s="102">
        <f t="shared" si="6"/>
        <v>5</v>
      </c>
      <c r="E93" s="102"/>
      <c r="F93" s="102"/>
      <c r="G93" s="116"/>
      <c r="H93" s="120"/>
      <c r="I93" s="120"/>
    </row>
    <row r="94" spans="1:9" ht="12.25" customHeight="1" x14ac:dyDescent="0.3">
      <c r="A94" s="100">
        <v>43899</v>
      </c>
      <c r="B94" s="101" t="s">
        <v>237</v>
      </c>
      <c r="C94" s="121">
        <v>0</v>
      </c>
      <c r="D94" s="102">
        <f t="shared" si="6"/>
        <v>4</v>
      </c>
      <c r="E94" s="102"/>
      <c r="F94" s="102"/>
      <c r="G94" s="116"/>
      <c r="H94" s="120"/>
      <c r="I94" s="120"/>
    </row>
    <row r="95" spans="1:9" ht="12.25" customHeight="1" x14ac:dyDescent="0.3">
      <c r="A95" s="100">
        <v>43898</v>
      </c>
      <c r="B95" s="101" t="s">
        <v>237</v>
      </c>
      <c r="C95" s="121">
        <v>2</v>
      </c>
      <c r="D95" s="102">
        <f t="shared" si="6"/>
        <v>4</v>
      </c>
      <c r="E95" s="102"/>
      <c r="F95" s="102"/>
      <c r="G95" s="116"/>
      <c r="H95" s="120"/>
      <c r="I95" s="120"/>
    </row>
    <row r="96" spans="1:9" ht="12.25" customHeight="1" x14ac:dyDescent="0.3">
      <c r="A96" s="100">
        <v>43897</v>
      </c>
      <c r="B96" s="101" t="s">
        <v>237</v>
      </c>
      <c r="C96" s="121">
        <v>1</v>
      </c>
      <c r="D96" s="102">
        <f t="shared" si="6"/>
        <v>2</v>
      </c>
      <c r="E96" s="102"/>
      <c r="F96" s="102"/>
      <c r="G96" s="116"/>
      <c r="H96" s="120"/>
      <c r="I96" s="120"/>
    </row>
    <row r="97" spans="1:9" ht="12.25" customHeight="1" x14ac:dyDescent="0.3">
      <c r="A97" s="100">
        <v>43896</v>
      </c>
      <c r="B97" s="101" t="s">
        <v>237</v>
      </c>
      <c r="C97" s="121">
        <v>1</v>
      </c>
      <c r="D97" s="102">
        <f t="shared" si="6"/>
        <v>1</v>
      </c>
      <c r="E97" s="102"/>
      <c r="F97" s="102"/>
      <c r="G97" s="116"/>
      <c r="H97" s="120"/>
      <c r="I97" s="120"/>
    </row>
    <row r="98" spans="1:9" ht="12.25" customHeight="1" x14ac:dyDescent="0.3">
      <c r="A98" s="100">
        <v>43895</v>
      </c>
      <c r="B98" s="101" t="s">
        <v>237</v>
      </c>
      <c r="C98" s="121">
        <v>0</v>
      </c>
      <c r="D98" s="102">
        <f t="shared" si="6"/>
        <v>0</v>
      </c>
      <c r="E98" s="102"/>
      <c r="F98" s="102"/>
      <c r="G98" s="116"/>
      <c r="H98" s="120"/>
      <c r="I98" s="120"/>
    </row>
    <row r="99" spans="1:9" ht="12.25" customHeight="1" x14ac:dyDescent="0.3">
      <c r="A99" s="100">
        <v>43894</v>
      </c>
      <c r="B99" s="101" t="s">
        <v>237</v>
      </c>
      <c r="C99" s="121">
        <v>0</v>
      </c>
      <c r="D99" s="102">
        <f t="shared" si="6"/>
        <v>0</v>
      </c>
      <c r="E99" s="102"/>
      <c r="F99" s="102"/>
      <c r="G99" s="116"/>
      <c r="H99" s="120"/>
      <c r="I99" s="120"/>
    </row>
    <row r="100" spans="1:9" ht="12.25" customHeight="1" x14ac:dyDescent="0.3">
      <c r="A100" s="100">
        <v>43893</v>
      </c>
      <c r="B100" s="101" t="s">
        <v>237</v>
      </c>
      <c r="C100" s="121">
        <v>0</v>
      </c>
      <c r="D100" s="102">
        <f t="shared" si="6"/>
        <v>0</v>
      </c>
      <c r="E100" s="102"/>
      <c r="F100" s="102"/>
      <c r="G100" s="116"/>
      <c r="H100" s="120"/>
      <c r="I100" s="120"/>
    </row>
    <row r="101" spans="1:9" ht="12.25" customHeight="1" x14ac:dyDescent="0.3">
      <c r="A101" s="100">
        <v>43892</v>
      </c>
      <c r="B101" s="101" t="s">
        <v>237</v>
      </c>
      <c r="C101" s="121">
        <v>0</v>
      </c>
      <c r="D101" s="102">
        <f t="shared" si="6"/>
        <v>0</v>
      </c>
      <c r="E101" s="102"/>
      <c r="F101" s="102"/>
      <c r="G101" s="116"/>
      <c r="H101" s="120"/>
      <c r="I101" s="120"/>
    </row>
    <row r="102" spans="1:9" ht="12.25" customHeight="1" x14ac:dyDescent="0.3">
      <c r="A102" s="100">
        <v>43891</v>
      </c>
      <c r="B102" s="101" t="s">
        <v>237</v>
      </c>
      <c r="C102" s="121">
        <v>0</v>
      </c>
      <c r="D102" s="102">
        <f t="shared" si="6"/>
        <v>0</v>
      </c>
      <c r="E102" s="102"/>
      <c r="F102" s="102"/>
      <c r="G102" s="122"/>
      <c r="H102" s="120"/>
      <c r="I102" s="120"/>
    </row>
    <row r="103" spans="1:9" ht="12.25" customHeight="1" x14ac:dyDescent="0.3">
      <c r="A103" s="100">
        <v>43890</v>
      </c>
      <c r="B103" s="101" t="s">
        <v>237</v>
      </c>
      <c r="C103" s="121">
        <v>0</v>
      </c>
      <c r="D103" s="102">
        <f t="shared" ref="D103:D134" si="7">D104+C103</f>
        <v>0</v>
      </c>
      <c r="E103" s="102"/>
      <c r="F103" s="102"/>
      <c r="G103" s="122"/>
      <c r="H103" s="120"/>
      <c r="I103" s="120"/>
    </row>
    <row r="104" spans="1:9" ht="12.25" customHeight="1" x14ac:dyDescent="0.3">
      <c r="A104" s="100">
        <v>43889</v>
      </c>
      <c r="B104" s="101" t="s">
        <v>237</v>
      </c>
      <c r="C104" s="121">
        <v>0</v>
      </c>
      <c r="D104" s="102">
        <f t="shared" si="7"/>
        <v>0</v>
      </c>
      <c r="E104" s="102"/>
      <c r="F104" s="102"/>
      <c r="G104" s="122"/>
      <c r="I104" s="120"/>
    </row>
    <row r="105" spans="1:9" ht="12.25" customHeight="1" x14ac:dyDescent="0.3">
      <c r="A105" s="123">
        <v>43888</v>
      </c>
      <c r="B105" s="124" t="s">
        <v>237</v>
      </c>
      <c r="C105" s="125">
        <v>0</v>
      </c>
      <c r="D105" s="126">
        <f>C105</f>
        <v>0</v>
      </c>
      <c r="E105" s="126"/>
      <c r="F105" s="126"/>
      <c r="G105" s="127"/>
      <c r="I105" s="120"/>
    </row>
    <row r="106" spans="1:9" x14ac:dyDescent="0.3">
      <c r="A106" s="128"/>
      <c r="B106" s="129"/>
      <c r="D106" s="130"/>
      <c r="E106" s="128"/>
      <c r="F106" s="128"/>
      <c r="G106" s="129"/>
      <c r="H106" s="130"/>
      <c r="I106" s="120"/>
    </row>
    <row r="107" spans="1:9" x14ac:dyDescent="0.3">
      <c r="A107" s="128"/>
      <c r="B107" s="129"/>
      <c r="D107" s="130"/>
      <c r="E107" s="128"/>
      <c r="F107" s="128"/>
      <c r="G107" s="129"/>
      <c r="H107" s="130"/>
      <c r="I107" s="120"/>
    </row>
    <row r="108" spans="1:9" x14ac:dyDescent="0.3">
      <c r="A108" s="128"/>
      <c r="B108" s="129"/>
      <c r="D108" s="130"/>
      <c r="E108" s="128"/>
      <c r="F108" s="128"/>
      <c r="G108" s="129"/>
      <c r="I108" s="120"/>
    </row>
    <row r="109" spans="1:9" x14ac:dyDescent="0.3">
      <c r="A109" s="14" t="s">
        <v>4</v>
      </c>
      <c r="I109" s="120"/>
    </row>
    <row r="110" spans="1:9" x14ac:dyDescent="0.3">
      <c r="A110" s="12" t="s">
        <v>10</v>
      </c>
      <c r="E110" s="131" t="s">
        <v>11</v>
      </c>
      <c r="F110" s="131"/>
    </row>
    <row r="111" spans="1:9" ht="64" customHeight="1" x14ac:dyDescent="0.3">
      <c r="A111" s="1" t="s">
        <v>238</v>
      </c>
      <c r="B111" s="1"/>
      <c r="C111" s="1"/>
      <c r="D111" s="1"/>
      <c r="E111" s="1"/>
      <c r="F111" s="1"/>
      <c r="G111" s="1"/>
      <c r="H111" s="1"/>
    </row>
  </sheetData>
  <mergeCells count="2">
    <mergeCell ref="B2:M2"/>
    <mergeCell ref="A111:H111"/>
  </mergeCells>
  <hyperlinks>
    <hyperlink ref="E110" r:id="rId1"/>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1499</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RIVM_Data</vt:lpstr>
      <vt:lpstr>DailyTotal</vt:lpstr>
      <vt:lpstr>RIVM_Data!_FilterDatabase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429</cp:revision>
  <dcterms:created xsi:type="dcterms:W3CDTF">2020-03-25T21:26:52Z</dcterms:created>
  <dcterms:modified xsi:type="dcterms:W3CDTF">2020-06-04T20:06:58Z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