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Metadata" sheetId="1" state="visible" r:id="rId2"/>
    <sheet name="RIVM_Data" sheetId="2" state="visible" r:id="rId3"/>
    <sheet name="RIVM_Total_DateOccurrence_Data" sheetId="3" state="visible" r:id="rId4"/>
  </sheets>
  <definedNames>
    <definedName function="false" hidden="false" localSheetId="1" name="_xlnm._FilterDatabase" vbProcedure="false">RIVM_Data!$G$145:$WS$145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<sst xmlns="http://schemas.openxmlformats.org/spreadsheetml/2006/main" count="1035" uniqueCount="277">
  <si>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</si>
  <si>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</si>
  <si>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</si>
  <si>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</si>
  <si>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</si>
  <si>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</si>
  <si>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</si>
  <si>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“RIVM_Total_DateOccurrence_Data”</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</si>
  <si>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</si>
  <si>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</si>
  <si>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</si>
  <si>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</si>
  <si>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</si>
  <si>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</si>
  <si>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</si>
  <si>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Footnotes:</t>
  </si>
  <si>
    <t xml:space="preserve">Reported cumulative COVID-19 deaths by date</t>
  </si>
  <si>
    <t xml:space="preserve">Age Group</t>
  </si>
  <si>
    <t xml:space="preserve">Population on 01/01/2019</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</si>
  <si>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</si>
  <si>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</si>
  <si>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</si>
  <si>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</si>
  <si>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</si>
  <si>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</si>
  <si>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</si>
  <si>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</si>
  <si>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</si>
  <si>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</si>
  <si>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</si>
  <si>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</si>
  <si>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</si>
  <si>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</si>
  <si>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</si>
  <si>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</si>
  <si>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</si>
  <si>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</si>
  <si>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</si>
  <si>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</si>
  <si>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</si>
  <si>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</si>
  <si>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</si>
  <si>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</si>
  <si>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</si>
  <si>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</si>
  <si>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 unknown</t>
  </si>
  <si>
    <t xml:space="preserve">Total</t>
  </si>
  <si>
    <t xml:space="preserve">Data Source:</t>
  </si>
  <si>
    <t xml:space="preserve">Population: </t>
  </si>
  <si>
    <t xml:space="preserve">CBS Statistics Netherlands</t>
  </si>
  <si>
    <t xml:space="preserve">Webpage:</t>
  </si>
  <si>
    <t xml:space="preserve">https://opendata.cbs.nl/statline/#/CBS/en/</t>
  </si>
  <si>
    <t xml:space="preserve">Deaths:</t>
  </si>
  <si>
    <t xml:space="preserve">Covid-19 deaths: Rijksinstituut voor Volksgezondheid en Milieu</t>
  </si>
  <si>
    <t xml:space="preserve">https://www.rivm.nl/coronavirus-covid-19/grafieken</t>
  </si>
  <si>
    <t xml:space="preserve">Detailed sources:</t>
  </si>
  <si>
    <t xml:space="preserve">01.09</t>
  </si>
  <si>
    <t xml:space="preserve">Epidemiologische situatie COVID-19 in Nederland 01 september 2020. Data by sex and age are extracted online at: https://www.rivm.nl/coronavirus-covid-19/grafieken, the table downloadable with the fig. "Leeftijd en geslacht overledenen"; see "20200901_leeftijd-en-geslacht-overledenen_01sep.csv".</t>
  </si>
  <si>
    <t xml:space="preserve">25.08</t>
  </si>
  <si>
    <t xml:space="preserve">Epidemiologische situatie COVID-19 in Nederland 25 august 2020. Data by sex and age are extracted online at: https://www.rivm.nl/coronavirus-covid-19/grafieken, the table downloadable with the fig. "Leeftijd en geslacht overledenen"; see "20200825_leeftijd-en-geslacht-overledenen_25aug.csv".</t>
  </si>
  <si>
    <t xml:space="preserve">18.08</t>
  </si>
  <si>
    <t xml:space="preserve">Epidemiologische situatie COVID-19 in Nederland 18 august 2020. Data by sex and age are extracted online at: https://www.rivm.nl/coronavirus-covid-19/grafieken, the table downloadable with the fig. "Leeftijd en geslacht overledenen"; see "20200818_leeftijd-en-geslacht-overledenen_18aug.csv".</t>
  </si>
  <si>
    <t xml:space="preserve">11.08</t>
  </si>
  <si>
    <t xml:space="preserve">Epidemiologische situatie COVID-19 in Nederland 11 august 2020. Data by sex and age are extracted online at: https://www.rivm.nl/coronavirus-covid-19/grafieken, the table downloadable with the fig. "Leeftijd en geslacht overledenen"; see "20200811_leeftijd-en-geslacht-overledenen_11aug.csv".</t>
  </si>
  <si>
    <t xml:space="preserve">04.08</t>
  </si>
  <si>
    <t xml:space="preserve">Epidemiologische situatie COVID-19 in Nederland 04 august 2020. Data by sex and age are extracted online at: https://www.rivm.nl/coronavirus-covid-19/grafieken, the table downloadable with the fig. "Leeftijd en geslacht overledenen"; see "20200804_leeftijd-en-geslacht-overledenen_04aug.csv".</t>
  </si>
  <si>
    <t xml:space="preserve">28.07</t>
  </si>
  <si>
    <t xml:space="preserve">Epidemiologische situatie COVID-19 in Nederland 28 july 2020. Data by sex and age are extracted online at: https://www.rivm.nl/coronavirus-covid-19/grafieken, the table downloadable with the fig. "Leeftijd en geslacht overledenen"; see "20200728_leeftijd-en-geslacht-overledenen_28jul.csv".</t>
  </si>
  <si>
    <t xml:space="preserve">21.07</t>
  </si>
  <si>
    <t xml:space="preserve">Epidemiologische situatie COVID-19 in Nederland 21 july 2020. Data by sex and age are extracted online at: https://www.rivm.nl/coronavirus-covid-19/grafieken, the table downloadable with the fig. "Leeftijd en geslacht overledenen"; see "20200721_leeftijd-en-geslacht-overledenen_21jul.csv".</t>
  </si>
  <si>
    <t xml:space="preserve">14.07</t>
  </si>
  <si>
    <t xml:space="preserve">Epidemiologische situatie COVID-19 in Nederland 14 july 2020. Data by sex and age are extracted online at: https://www.rivm.nl/coronavirus-covid-19/grafieken, the table downloadable with the fig. "Leeftijd en geslacht overledenen"; see "20200714_leeftijd-en-geslacht-overledenen_14jul.csv".</t>
  </si>
  <si>
    <t xml:space="preserve">07.07</t>
  </si>
  <si>
    <t xml:space="preserve">Epidemiologische situatie COVID-19 in Nederland 07 july 2020. Data by sex and age are extracted online at: https://www.rivm.nl/coronavirus-covid-19/grafieken, the table downloadable with the fig. "Leeftijd en geslacht overledenen"; see "20200707_leeftijd-en-geslacht-overledenen_07jul.csv".</t>
  </si>
  <si>
    <t xml:space="preserve">30.06</t>
  </si>
  <si>
    <t xml:space="preserve">Epidemiologische situatie COVID-19 in Nederland 30 june 2020. Data by sex and age are extracted online at: https://www.rivm.nl/coronavirus-covid-19/grafieken, the table downloadable with the fig. "Leeftijd en geslacht overledenen"; see "20200630_leeftijd-en-geslacht-overledenen_30jun.csv".</t>
  </si>
  <si>
    <t xml:space="preserve">29.06</t>
  </si>
  <si>
    <t xml:space="preserve">Epidemiologische situatie COVID-19 in Nederland 29 june 2020. Data by sex and age are extracted online at: https://www.rivm.nl/coronavirus-covid-19/grafieken, the table downloadable with the fig. "Leeftijd en geslacht overledenen"; see "20200629_leeftijd-en-geslacht-overledenen_29jun.csv".</t>
  </si>
  <si>
    <t xml:space="preserve">28.06</t>
  </si>
  <si>
    <t xml:space="preserve">Epidemiologische situatie COVID-19 in Nederland 28 june 2020. Data by sex and age are extracted online at: https://www.rivm.nl/coronavirus-covid-19/grafieken, the table downloadable with the fig. "Leeftijd en geslacht overledenen"; see "20200628_leeftijd-en-geslacht-overledenen_28jun.csv".</t>
  </si>
  <si>
    <t xml:space="preserve">27.06</t>
  </si>
  <si>
    <t xml:space="preserve">Epidemiologische situatie COVID-19 in Nederland 27 june 2020. Data by sex and age are extracted online at: https://www.rivm.nl/coronavirus-covid-19/grafieken, the table downloadable with the fig. "Leeftijd en geslacht overledenen"; see "20200627_leeftijd-en-geslacht-overledenen_27jun.csv".</t>
  </si>
  <si>
    <t xml:space="preserve">26.06</t>
  </si>
  <si>
    <t xml:space="preserve">Epidemiologische situatie COVID-19 in Nederland 26 june 2020. Data by sex and age are extracted online at: https://www.rivm.nl/coronavirus-covid-19/grafieken, the table downloadable with the fig. "Leeftijd en geslacht overledenen"; see "20200626_leeftijd-en-geslacht-overledenen_26jun.csv".</t>
  </si>
  <si>
    <t xml:space="preserve">25.06</t>
  </si>
  <si>
    <t xml:space="preserve">Epidemiologische situatie COVID-19 in Nederland 25 june 2020. Data by sex and age are extracted online at: https://www.rivm.nl/coronavirus-covid-19/grafieken, the table downloadable with the fig. "Leeftijd en geslacht overledenen"; see "20200625_leeftijd-en-geslacht-overledenen_25jun.csv".</t>
  </si>
  <si>
    <t xml:space="preserve">24.06</t>
  </si>
  <si>
    <t xml:space="preserve">Epidemiologische situatie COVID-19 in Nederland 24 june 2020. Data by sex and age are extracted online at: https://www.rivm.nl/coronavirus-covid-19/grafieken, the table downloadable with the fig. "Leeftijd en geslacht overledenen"; see "20200624_leeftijd-en-geslacht-overledenen_24jun.csv".</t>
  </si>
  <si>
    <t xml:space="preserve">23.06</t>
  </si>
  <si>
    <t xml:space="preserve">Epidemiologische situatie COVID-19 in Nederland 23 june 2020. Data by sex and age are extracted online at: https://www.rivm.nl/coronavirus-covid-19/grafieken, the table downloadable with the fig. "Leeftijd en geslacht overledenen"; see "20200623_leeftijd-en-geslacht-overledenen_23jun.csv".</t>
  </si>
  <si>
    <t xml:space="preserve">22.06</t>
  </si>
  <si>
    <t xml:space="preserve">Epidemiologische situatie COVID-19 in Nederland 22 june 2020. Data by sex and age are extracted online at: https://www.rivm.nl/coronavirus-covid-19/grafieken, the table downloadable with the fig. "Leeftijd en geslacht overledenen"; see "20200622_leeftijd-en-geslacht-overledenen_22jun.csv".</t>
  </si>
  <si>
    <t xml:space="preserve">21.06</t>
  </si>
  <si>
    <t xml:space="preserve">Epidemiologische situatie COVID-19 in Nederland 21 june 2020. Data by sex and age are extracted online at: https://www.rivm.nl/coronavirus-covid-19/grafieken, the table downloadable with the fig. "Leeftijd en geslacht overledenen"; see "20200621_leeftijd-en-geslacht-overledenen_21jun.csv".</t>
  </si>
  <si>
    <t xml:space="preserve">20.06</t>
  </si>
  <si>
    <t xml:space="preserve">Epidemiologische situatie COVID-19 in Nederland 20 june 2020. Data by sex and age are extracted online at: https://www.rivm.nl/coronavirus-covid-19/grafieken, the table downloadable with the fig. "Leeftijd en geslacht overledenen"; see "20200620_leeftijd-en-geslacht-overledenen_20jun.csv".</t>
  </si>
  <si>
    <t xml:space="preserve">19.06</t>
  </si>
  <si>
    <t xml:space="preserve">Epidemiologische situatie COVID-19 in Nederland 19 june 2020. Data by sex and age are extracted online at: https://www.rivm.nl/coronavirus-covid-19/grafieken, the table downloadable with the fig. "Leeftijd en geslacht overledenen"; see "20200619_leeftijd-en-geslacht-overledenen_19jun.csv".</t>
  </si>
  <si>
    <t xml:space="preserve">18.06</t>
  </si>
  <si>
    <t xml:space="preserve">Epidemiologische situatie COVID-19 in Nederland 18 june 2020. Data by sex and age are extracted online at: https://www.rivm.nl/coronavirus-covid-19/grafieken, the table downloadable with the fig. "Leeftijd en geslacht overledenen"; see "20200618_leeftijd-en-geslacht-overledenen_18jun.csv".</t>
  </si>
  <si>
    <t xml:space="preserve">17.06</t>
  </si>
  <si>
    <t xml:space="preserve">Epidemiologische situatie COVID-19 in Nederland 17 june 2020. Data by sex and age are extracted online at: https://www.rivm.nl/coronavirus-covid-19/grafieken, the table downloadable with the fig. "Leeftijd en geslacht overledenen"; see "20200617_leeftijd-en-geslacht-overledenen_17jun.csv".</t>
  </si>
  <si>
    <t xml:space="preserve">16.06</t>
  </si>
  <si>
    <t xml:space="preserve">Epidemiologische situatie COVID-19 in Nederland 16 june 2020. Data by sex and age are extracted online at: https://www.rivm.nl/coronavirus-covid-19/grafieken, the table downloadable with the fig. "Leeftijd en geslacht overledenen"; see "20200616_leeftijd-en-geslacht-overledenen_16jun.csv".</t>
  </si>
  <si>
    <t xml:space="preserve">15.06</t>
  </si>
  <si>
    <t xml:space="preserve">Epidemiologische situatie COVID-19 in Nederland 15 june 2020. Data by sex and age are extracted online at: https://www.rivm.nl/coronavirus-covid-19/grafieken, the table downloadable with the fig. "Leeftijd en geslacht overledenen"; see "20200615_leeftijd-en-geslacht-overledenen_15jun.csv".</t>
  </si>
  <si>
    <t xml:space="preserve">14.06</t>
  </si>
  <si>
    <t xml:space="preserve">Epidemiologische situatie COVID-19 in Nederland 14 june 2020. Data by sex and age are extracted online at: https://www.rivm.nl/coronavirus-covid-19/grafieken, the table downloadable with the fig. "Leeftijd en geslacht overledenen"; see "20200614_leeftijd-en-geslacht-overledenen_14jun.csv".</t>
  </si>
  <si>
    <t xml:space="preserve">13.06</t>
  </si>
  <si>
    <t xml:space="preserve">Epidemiologische situatie COVID-19 in Nederland 13 june 2020. Data by sex and age are extracted online at: https://www.rivm.nl/coronavirus-covid-19/grafieken, the table downloadable with the fig. "Leeftijd en geslacht overledenen"; see "20200613_leeftijd-en-geslacht-overledenen_13jun.csv".</t>
  </si>
  <si>
    <t xml:space="preserve">12.06</t>
  </si>
  <si>
    <t xml:space="preserve">Epidemiologische situatie COVID-19 in Nederland 12 june 2020. Data by sex and age are extracted online at: https://www.rivm.nl/coronavirus-covid-19/grafieken, the table downloadable with the fig. "Leeftijd en geslacht overledenen"; see "20200612_leeftijd-en-geslacht-overledenen_12jun.csv".</t>
  </si>
  <si>
    <t xml:space="preserve">11.06</t>
  </si>
  <si>
    <t xml:space="preserve">Epidemiologische situatie COVID-19 in Nederland 11 june 2020. Data by sex and age are extracted online at: https://www.rivm.nl/coronavirus-covid-19/grafieken, the table downloadable with the fig. "Leeftijd en geslacht overledenen"; see "20200611_leeftijd-en-geslacht-overledenen_11jun.csv".</t>
  </si>
  <si>
    <t xml:space="preserve">10.06</t>
  </si>
  <si>
    <t xml:space="preserve">Epidemiologische situatie COVID-19 in Nederland 10 june 2020. Data by sex and age are extracted online at: https://www.rivm.nl/coronavirus-covid-19/grafieken, the table downloadable with the fig. "Leeftijd en geslacht overledenen"; see "leeftijd-en-geslacht-overledenen_10jun.csv".</t>
  </si>
  <si>
    <t xml:space="preserve">09.06</t>
  </si>
  <si>
    <t xml:space="preserve">Epidemiologische situatie COVID-19 in Nederland 09 june 2020. Data by sex and age are extracted online at: https://www.rivm.nl/coronavirus-covid-19/grafieken, the table downloadable with the fig. "Leeftijd en geslacht overledenen"; see "leeftijd-en-geslacht-overledenen_09jun.csv".</t>
  </si>
  <si>
    <t xml:space="preserve">08.06</t>
  </si>
  <si>
    <t xml:space="preserve">Epidemiologische situatie COVID-19 in Nederland 08 june 2020. Data by sex and age are extracted online at: https://www.rivm.nl/coronavirus-covid-19/grafieken, the table downloadable with the fig. "Leeftijd en geslacht overledenen"; see "leeftijd-en-geslacht-overledenen_08jun.csv".</t>
  </si>
  <si>
    <t xml:space="preserve">07.06</t>
  </si>
  <si>
    <t xml:space="preserve">Epidemiologische situatie COVID-19 in Nederland 07 june 2020. Data by sex and age are extracted online at: https://www.rivm.nl/coronavirus-covid-19/grafieken, the table downloadable with the fig. "Leeftijd en geslacht overledenen"; see "leeftijd-en-geslacht-overledenen_07jun.csv".</t>
  </si>
  <si>
    <t xml:space="preserve">06.06</t>
  </si>
  <si>
    <t xml:space="preserve">Epidemiologische situatie COVID-19 in Nederland 06 june 2020. Data by sex and age are extracted online at: https://www.rivm.nl/coronavirus-covid-19/grafieken, the table downloadable with the fig. "Leeftijd en geslacht overledenen"; see "leeftijd-en-geslacht-overledenen_06jun.csv".</t>
  </si>
  <si>
    <t xml:space="preserve">05.06</t>
  </si>
  <si>
    <t xml:space="preserve">Epidemiologische situatie COVID-19 in Nederland 05 june 2020. Data by sex and age are extracted online at: https://www.rivm.nl/coronavirus-covid-19/grafieken, the table downloadable with the fig. "Leeftijd en geslacht overledenen"; see "leeftijd-en-geslacht-overledenen_05jun.csv".</t>
  </si>
  <si>
    <t xml:space="preserve">04.06</t>
  </si>
  <si>
    <t xml:space="preserve">Epidemiologische situatie COVID-19 in Nederland 04 june 2020. Data by sex and age are extracted online at: https://www.rivm.nl/coronavirus-covid-19/grafieken, the table downloadable with the fig. "Leeftijd en geslacht overledenen"; see "leeftijd-en-geslacht-overledenen_04jun.csv".</t>
  </si>
  <si>
    <t xml:space="preserve">03.06</t>
  </si>
  <si>
    <t xml:space="preserve">Epidemiologische situatie COVID-19 in Nederland 03 june 2020. Data by sex and age are extracted online at: https://www.rivm.nl/coronavirus-covid-19/grafieken, the table downloadable with the fig. "Leeftijd en geslacht overledenen"; see "leeftijd-en-geslacht-overledenen_03jun.csv".</t>
  </si>
  <si>
    <t xml:space="preserve">02.06</t>
  </si>
  <si>
    <t xml:space="preserve">Epidemiologische situatie COVID-19 in Nederland 02 june 2020. Data by sex and age are extracted online at: https://www.rivm.nl/coronavirus-covid-19/grafieken, the table downloadable with the fig. "Leeftijd en geslacht overledenen"; see "leeftijd-en-geslacht-overledenen_02jun.csv".</t>
  </si>
  <si>
    <t xml:space="preserve">01.06</t>
  </si>
  <si>
    <t xml:space="preserve">Epidemiologische situatie COVID-19 in Nederland 01 june 2020. Data by sex and age are extracted online at: https://www.rivm.nl/coronavirus-covid-19/grafieken, the table downloadable with the fig. "Leeftijd en geslacht overledenen"; see "leeftijd-en-geslacht-overledenen_01jun.csv".</t>
  </si>
  <si>
    <t xml:space="preserve">31.05</t>
  </si>
  <si>
    <t xml:space="preserve">Epidemiologische situatie COVID-19 in Nederland 31 may 2020. Data by sex and age are extracted online at: https://www.rivm.nl/coronavirus-covid-19/grafieken, the table downloadable with the fig. "Leeftijd en geslacht overledenen"; see "leeftijd-en-geslacht-overledenen_31may.csv".</t>
  </si>
  <si>
    <t xml:space="preserve">30.05</t>
  </si>
  <si>
    <t xml:space="preserve">Epidemiologische situatie COVID-19 in Nederland 30 may 2020. Data by sex and age are extracted online at: https://www.rivm.nl/coronavirus-covid-19/grafieken, the table downloadable with the fig. "Leeftijd en geslacht overledenen"; see "leeftijd-en-geslacht-overledenen_30may.csv".</t>
  </si>
  <si>
    <t xml:space="preserve">29.05</t>
  </si>
  <si>
    <t xml:space="preserve">Epidemiologische situatie COVID-19 in Nederland 29 may 2020. Data by sex and age are extracted online at: https://www.rivm.nl/coronavirus-covid-19/grafieken, the table downloadable with the fig. "Leeftijd en geslacht overledenen"; see "leeftijd-en-geslacht-overledenen_29may.csv".</t>
  </si>
  <si>
    <t xml:space="preserve">28.05</t>
  </si>
  <si>
    <t xml:space="preserve">Epidemiologische situatie COVID-19 in Nederland 28 may 2020. Data by sex and age are extracted online at: https://www.rivm.nl/coronavirus-covid-19/grafieken, the table downloadable with the fig. "Leeftijd en geslacht overledenen"; see "leeftijd-en-geslacht-overledenen_28may.csv".</t>
  </si>
  <si>
    <t xml:space="preserve">27.05</t>
  </si>
  <si>
    <t xml:space="preserve">Epidemiologische situatie COVID-19 in Nederland 27 may 2020. Data by sex and age are extracted online at: https://www.rivm.nl/coronavirus-covid-19/grafieken, the table downloadable with the fig. "Leeftijd en geslacht overledenen"; see "leeftijd-en-geslacht-overledenen_27may.csv".</t>
  </si>
  <si>
    <t xml:space="preserve">26.05</t>
  </si>
  <si>
    <t xml:space="preserve">Epidemiologische situatie COVID-19 in Nederland 26 may 2020. Data by sex and age are extracted online at: https://www.rivm.nl/coronavirus-covid-19/grafieken, the table downloadable with the fig. "Leeftijd en geslacht overledenen"; see "leeftijd-en-geslacht-overledenen_26may.csv".</t>
  </si>
  <si>
    <t xml:space="preserve">25.05</t>
  </si>
  <si>
    <t xml:space="preserve">Epidemiologische situatie COVID-19 in Nederland 25 may 2020. Data by sex and age are extracted online at: https://www.rivm.nl/coronavirus-covid-19/grafieken, the table downloadable with the fig. "Leeftijd en geslacht overledenen"; see "leeftijd-en-geslacht-overledenen_25may.csv".</t>
  </si>
  <si>
    <t xml:space="preserve">24.05</t>
  </si>
  <si>
    <t xml:space="preserve">Epidemiologische situatie COVID-19 in Nederland 24 may 2020. Data by sex and age are extracted online at: https://www.rivm.nl/coronavirus-covid-19/grafieken, the table downloadable with the fig. "Leeftijd en geslacht overledenen"; see "leeftijd-en-geslacht-overledenen_24may.csv".</t>
  </si>
  <si>
    <t xml:space="preserve">23.05</t>
  </si>
  <si>
    <t xml:space="preserve">Epidemiologische situatie COVID-19 in Nederland 23 may 2020. Data by sex and age are extracted online at: https://www.rivm.nl/coronavirus-covid-19/grafieken, the table downloadable with the fig. "Leeftijd en geslacht overledenen"; see "leeftijd-en-geslacht-overledenen_23may.csv".</t>
  </si>
  <si>
    <t xml:space="preserve">22.05</t>
  </si>
  <si>
    <t xml:space="preserve">Epidemiologische situatie COVID-19 in Nederland 22 may 2020. Data by sex and age are extracted online at: https://www.rivm.nl/coronavirus-covid-19/grafieken, the table downloadable with the fig. "Leeftijd en geslacht overledenen"; see "leeftijd-en-geslacht-overledenen_22may.csv".</t>
  </si>
  <si>
    <t xml:space="preserve">21.05</t>
  </si>
  <si>
    <t xml:space="preserve">Epidemiologische situatie COVID-19 in Nederland 21 may 2020. Data by sex and age are extracted online at: https://www.rivm.nl/coronavirus-covid-19/grafieken, the table downloadable with the fig. "Leeftijd en geslacht overledenen"; see "leeftijd-en-geslacht-overledenen_21may.csv".</t>
  </si>
  <si>
    <t xml:space="preserve">20.05</t>
  </si>
  <si>
    <t xml:space="preserve">Epidemiologische situatie COVID-19 in Nederland 20 may 2020. Data by sex and age are extracted online at: https://www.rivm.nl/coronavirus-covid-19/grafieken, the table downloadable with the fig. "Leeftijd en geslacht overledenen"; see "leeftijd-en-geslacht-overledenen_20may.csv".</t>
  </si>
  <si>
    <t xml:space="preserve">19.05</t>
  </si>
  <si>
    <t xml:space="preserve">Epidemiologische situatie COVID-19 in Nederland 19 may 2020. Data by sex and age are extracted online at: https://www.rivm.nl/coronavirus-covid-19/grafieken, the table downloadable with the fig. "Leeftijd en geslacht overledenen"; see "leeftijd-en-geslacht-overledenen_19may.csv".</t>
  </si>
  <si>
    <t xml:space="preserve">18.05</t>
  </si>
  <si>
    <t xml:space="preserve">Epidemiologische situatie COVID-19 in Nederland 18 may 2020. Data by sex and age are extracted online at: https://www.rivm.nl/coronavirus-covid-19/grafieken, the table downloadable with the fig. "Leeftijd en geslacht overledenen"; see "leeftijd-en-geslacht-overledenen_18may.csv".</t>
  </si>
  <si>
    <t xml:space="preserve">17.05</t>
  </si>
  <si>
    <t xml:space="preserve">Epidemiologische situatie COVID-19 in Nederland 17 may 2020. Data by sex and age are extracted online at: https://www.rivm.nl/coronavirus-covid-19/grafieken, the table downloadable with the fig. "Leeftijd en geslacht overledenen"; see "leeftijd-en-geslacht-overledenen_17may.csv".</t>
  </si>
  <si>
    <t xml:space="preserve">16.05</t>
  </si>
  <si>
    <t xml:space="preserve">Epidemiologische situatie COVID-19 in Nederland 16 may 2020. Data by sex and age are extracted online at: https://www.rivm.nl/coronavirus-covid-19/grafieken, the table downloadable with the fig. "Leeftijd en geslacht overledenen"; see "leeftijd-en-geslacht-overledenen_16may.csv".</t>
  </si>
  <si>
    <t xml:space="preserve">15.05</t>
  </si>
  <si>
    <t xml:space="preserve">Epidemiologische situatie COVID-19 in Nederland 15 may 2020. Data by sex and age are extracted online at: https://www.rivm.nl/coronavirus-covid-19/grafieken, the table downloadable with the fig. "Leeftijd en geslacht overledenen"; see "leeftijd-en-geslacht-overledenen_15may.csv".</t>
  </si>
  <si>
    <t xml:space="preserve">14.05</t>
  </si>
  <si>
    <t xml:space="preserve">Epidemiologische situatie COVID-19 in Nederland 14 may 2020. Data by sex and age are extracted online at: https://www.rivm.nl/coronavirus-covid-19/grafieken, the table downloadable with the fig. "Leeftijd en geslacht overledenen"; see "leeftijd-en-geslacht-overledenen_14may.csv".</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</si>
  <si>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</si>
  <si>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</si>
  <si>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</si>
  <si>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</si>
  <si>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</si>
  <si>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</si>
  <si>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</si>
  <si>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</si>
  <si>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</si>
  <si>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</si>
  <si>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</si>
  <si>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</si>
  <si>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</si>
  <si>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</si>
  <si>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</si>
  <si>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</si>
  <si>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</si>
  <si>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</si>
  <si>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</si>
  <si>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</si>
  <si>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</si>
  <si>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</si>
  <si>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</si>
  <si>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</si>
  <si>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</si>
  <si>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</si>
  <si>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</si>
  <si>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</si>
  <si>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</si>
  <si>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</si>
  <si>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</si>
  <si>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</si>
  <si>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</si>
  <si>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</si>
  <si>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</si>
  <si>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</si>
  <si>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</si>
  <si>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</si>
  <si>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</si>
  <si>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</si>
  <si>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</si>
  <si>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</si>
  <si>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</si>
  <si>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</si>
  <si>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</si>
  <si>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</si>
  <si>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</si>
  <si>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</si>
  <si>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</si>
  <si>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</si>
  <si>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</si>
  <si>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</si>
  <si>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15.04</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</si>
  <si>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</si>
  <si>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</si>
  <si>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</si>
  <si>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</si>
  <si>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</si>
  <si>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</si>
  <si>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</si>
  <si>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</si>
  <si>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</si>
  <si>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</si>
  <si>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</si>
  <si>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</si>
  <si>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</si>
  <si>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</si>
  <si>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</si>
  <si>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</si>
  <si>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</si>
  <si>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</si>
  <si>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</si>
  <si>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</si>
  <si>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</si>
  <si>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</si>
  <si>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</si>
  <si>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</si>
  <si>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</si>
  <si>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</si>
  <si>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</si>
  <si>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</si>
  <si>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</si>
  <si>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</si>
  <si>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</si>
  <si>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</si>
  <si>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</si>
  <si>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</si>
  <si>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</si>
  <si>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</si>
  <si>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</si>
  <si>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</si>
  <si>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</si>
  <si>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</si>
  <si>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</si>
  <si>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</si>
  <si>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</si>
  <si>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cumulative number of COVID-19 deaths in The Netherlands, by date of occurrence</t>
  </si>
  <si>
    <t xml:space="preserve">Coverage:</t>
  </si>
  <si>
    <t xml:space="preserve">Total cumulative number of deaths of individuals with confirmed COVID-19 infection by date of occurrence, both sexes combined. </t>
  </si>
  <si>
    <t xml:space="preserve">Publication date*</t>
  </si>
  <si>
    <t xml:space="preserve">Date of death*</t>
  </si>
  <si>
    <t xml:space="preserve">unknown</t>
  </si>
  <si>
    <t xml:space="preserve">Footnote:</t>
  </si>
  <si>
    <t xml:space="preserve">Data not available for March 27th and April 3rd.</t>
  </si>
  <si>
    <t xml:space="preserve">Consequently, those days are not included among the columns by publication date in this table. </t>
  </si>
  <si>
    <t xml:space="preserve">Starting from June 30, RIVM publishes only a weekly report.</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</si>
  <si>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val="true"/>
        <sz val="12"/>
        <rFont val="Calibri"/>
        <family val="2"/>
        <charset val="1"/>
      </rPr>
      <t xml:space="preserve">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February 27 2020. </t>
    </r>
  </si>
</sst>
</file>

<file path=xl/styles.xml><?xml version="1.0" encoding="utf-8"?>
<styleSheet xmlns="http://schemas.openxmlformats.org/spreadsheetml/2006/main">
  <numFmts count="6">
    <numFmt numFmtId="164" formatCode="General"/>
    <numFmt numFmtId="165" formatCode="DD/MM/YYYY"/>
    <numFmt numFmtId="166" formatCode="DD/MM/YYYY;@"/>
    <numFmt numFmtId="167" formatCode="@"/>
    <numFmt numFmtId="168" formatCode="0.0"/>
    <numFmt numFmtId="169" formatCode="0"/>
  </numFmts>
  <fonts count="34">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i val="true"/>
      <sz val="10"/>
      <name val="Calibri"/>
      <family val="2"/>
      <charset val="1"/>
    </font>
    <font>
      <u val="single"/>
      <sz val="10"/>
      <color rgb="FF0563C1"/>
      <name val="Calibri"/>
      <family val="2"/>
      <charset val="1"/>
    </font>
    <font>
      <sz val="12"/>
      <name val="Arial"/>
      <family val="2"/>
      <charset val="1"/>
    </font>
    <font>
      <b val="true"/>
      <sz val="12"/>
      <color rgb="FF4472C4"/>
      <name val="Calibri"/>
      <family val="2"/>
      <charset val="1"/>
    </font>
    <font>
      <b val="true"/>
      <sz val="12"/>
      <color rgb="FF000000"/>
      <name val="Calibri"/>
      <family val="2"/>
      <charset val="1"/>
    </font>
    <font>
      <b val="true"/>
      <sz val="12"/>
      <color rgb="FF4472C4"/>
      <name val="Arial"/>
      <family val="2"/>
      <charset val="1"/>
    </font>
    <font>
      <b val="true"/>
      <sz val="12"/>
      <name val="Arial"/>
      <family val="2"/>
      <charset val="1"/>
    </font>
    <font>
      <sz val="12"/>
      <color rgb="FF000000"/>
      <name val="Arial"/>
      <family val="2"/>
      <charset val="1"/>
    </font>
  </fonts>
  <fills count="3">
    <fill>
      <patternFill patternType="none"/>
    </fill>
    <fill>
      <patternFill patternType="gray125"/>
    </fill>
    <fill>
      <patternFill patternType="solid">
        <fgColor rgb="FFFFFFFF"/>
        <bgColor rgb="FFFFFFCC"/>
      </patternFill>
    </fill>
  </fills>
  <borders count="35">
    <border diagonalUp="false" diagonalDown="false">
      <left/>
      <right/>
      <top/>
      <bottom/>
      <diagonal/>
    </border>
    <border diagonalUp="false" diagonalDown="false">
      <left style="thin"/>
      <right style="thin"/>
      <top style="thin"/>
      <bottom/>
      <diagonal/>
    </border>
    <border diagonalUp="false" diagonalDown="false">
      <left/>
      <right/>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style="thin"/>
      <right/>
      <top/>
      <bottom/>
      <diagonal/>
    </border>
    <border diagonalUp="false" diagonalDown="false">
      <left/>
      <right style="thin"/>
      <top/>
      <bottom/>
      <diagonal/>
    </border>
    <border diagonalUp="false" diagonalDown="false">
      <left style="thin"/>
      <right/>
      <top style="thin"/>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hair"/>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thin"/>
      <right style="hair"/>
      <top style="thin"/>
      <bottom/>
      <diagonal/>
    </border>
    <border diagonalUp="false" diagonalDown="false">
      <left style="hair"/>
      <right style="hair"/>
      <top style="thin"/>
      <bottom/>
      <diagonal/>
    </border>
    <border diagonalUp="false" diagonalDown="false">
      <left style="hair"/>
      <right style="thin"/>
      <top style="thin"/>
      <bottom/>
      <diagonal/>
    </border>
    <border diagonalUp="false" diagonalDown="false">
      <left style="hair"/>
      <right style="hair"/>
      <top/>
      <bottom/>
      <diagonal/>
    </border>
    <border diagonalUp="false" diagonalDown="false">
      <left style="hair"/>
      <right style="thin"/>
      <top/>
      <bottom/>
      <diagonal/>
    </border>
    <border diagonalUp="false" diagonalDown="false">
      <left/>
      <right style="hair"/>
      <top/>
      <bottom/>
      <diagonal/>
    </border>
    <border diagonalUp="false" diagonalDown="false">
      <left style="thin"/>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general" vertical="top" textRotation="0" wrapText="false" indent="0" shrinkToFit="false"/>
      <protection locked="true" hidden="false"/>
    </xf>
    <xf numFmtId="164" fontId="15" fillId="2" borderId="0" xfId="0" applyFont="true" applyBorder="false" applyAlignment="true" applyProtection="false">
      <alignment horizontal="right"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3" xfId="0" applyFont="true" applyBorder="true" applyAlignment="true" applyProtection="false">
      <alignment horizontal="right" vertical="bottom" textRotation="0" wrapText="false" indent="0" shrinkToFit="false"/>
      <protection locked="true" hidden="false"/>
    </xf>
    <xf numFmtId="165" fontId="17" fillId="2" borderId="4" xfId="0" applyFont="true" applyBorder="true" applyAlignment="true" applyProtection="false">
      <alignment horizontal="center" vertical="bottom" textRotation="0" wrapText="false" indent="0" shrinkToFit="false"/>
      <protection locked="true" hidden="false"/>
    </xf>
    <xf numFmtId="166" fontId="17" fillId="2" borderId="5" xfId="0" applyFont="true" applyBorder="true" applyAlignment="true" applyProtection="false">
      <alignment horizontal="center" vertical="bottom" textRotation="0" wrapText="false" indent="0" shrinkToFit="false"/>
      <protection locked="true" hidden="false"/>
    </xf>
    <xf numFmtId="166"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8" fillId="2" borderId="10" xfId="0" applyFont="true" applyBorder="true" applyAlignment="true" applyProtection="false">
      <alignment horizontal="center" vertical="bottom" textRotation="0" wrapText="false" indent="0" shrinkToFit="false"/>
      <protection locked="true" hidden="false"/>
    </xf>
    <xf numFmtId="167" fontId="17" fillId="2" borderId="3" xfId="0" applyFont="true" applyBorder="true" applyAlignment="true" applyProtection="false">
      <alignment horizontal="right" vertical="bottom" textRotation="0" wrapText="false" indent="0" shrinkToFit="false"/>
      <protection locked="true" hidden="false"/>
    </xf>
    <xf numFmtId="164" fontId="13" fillId="2" borderId="11" xfId="0" applyFont="true" applyBorder="true" applyAlignment="false" applyProtection="false">
      <alignment horizontal="general" vertical="bottom" textRotation="0" wrapText="false" indent="0" shrinkToFit="false"/>
      <protection locked="true" hidden="false"/>
    </xf>
    <xf numFmtId="168"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4" fontId="0" fillId="2" borderId="12" xfId="0" applyFont="false" applyBorder="true" applyAlignment="false" applyProtection="false">
      <alignment horizontal="general" vertical="bottom" textRotation="0" wrapText="false" indent="0" shrinkToFit="false"/>
      <protection locked="true" hidden="false"/>
    </xf>
    <xf numFmtId="168" fontId="19" fillId="2" borderId="0" xfId="0" applyFont="true" applyBorder="true" applyAlignment="false" applyProtection="false">
      <alignment horizontal="general"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8" fontId="19" fillId="2" borderId="13" xfId="0" applyFont="true" applyBorder="true" applyAlignment="false" applyProtection="false">
      <alignment horizontal="general" vertical="bottom" textRotation="0" wrapText="false" indent="0" shrinkToFit="false"/>
      <protection locked="true" hidden="false"/>
    </xf>
    <xf numFmtId="164" fontId="0" fillId="2" borderId="14"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general" vertical="bottom" textRotation="0" wrapText="tru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8" fontId="18" fillId="2" borderId="13"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1" xfId="0" applyFont="true" applyBorder="tru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general" vertical="bottom" textRotation="0" wrapText="tru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2"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9" fontId="20" fillId="2" borderId="0" xfId="0" applyFont="true" applyBorder="true" applyAlignment="false" applyProtection="false">
      <alignment horizontal="general" vertical="bottom" textRotation="0" wrapText="false" indent="0" shrinkToFit="false"/>
      <protection locked="true" hidden="false"/>
    </xf>
    <xf numFmtId="164" fontId="19" fillId="2" borderId="13" xfId="0" applyFont="true" applyBorder="true" applyAlignment="false" applyProtection="false">
      <alignment horizontal="general" vertical="bottom" textRotation="0" wrapText="false" indent="0" shrinkToFit="false"/>
      <protection locked="true" hidden="false"/>
    </xf>
    <xf numFmtId="169" fontId="16" fillId="2" borderId="0" xfId="0" applyFont="true" applyBorder="true" applyAlignment="false" applyProtection="false">
      <alignment horizontal="general" vertical="bottom" textRotation="0" wrapText="false" indent="0" shrinkToFit="false"/>
      <protection locked="true" hidden="false"/>
    </xf>
    <xf numFmtId="164" fontId="18" fillId="2" borderId="13" xfId="0" applyFont="true" applyBorder="true" applyAlignment="false" applyProtection="false">
      <alignment horizontal="general"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21" fillId="2" borderId="3" xfId="0" applyFont="true" applyBorder="true" applyAlignment="true" applyProtection="false">
      <alignment horizontal="right" vertical="bottom" textRotation="0" wrapText="false" indent="0" shrinkToFit="false"/>
      <protection locked="true" hidden="false"/>
    </xf>
    <xf numFmtId="169" fontId="22" fillId="2" borderId="0" xfId="0" applyFont="true" applyBorder="true" applyAlignment="false" applyProtection="false">
      <alignment horizontal="general" vertical="bottom" textRotation="0" wrapText="false" indent="0" shrinkToFit="false"/>
      <protection locked="true" hidden="false"/>
    </xf>
    <xf numFmtId="164" fontId="23" fillId="2" borderId="12" xfId="0" applyFont="true" applyBorder="true" applyAlignment="false" applyProtection="false">
      <alignment horizontal="general" vertical="bottom" textRotation="0" wrapText="false" indent="0" shrinkToFit="false"/>
      <protection locked="true" hidden="false"/>
    </xf>
    <xf numFmtId="169"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9" fontId="23" fillId="2" borderId="0" xfId="0" applyFont="true" applyBorder="true" applyAlignment="false" applyProtection="false">
      <alignment horizontal="general" vertical="bottom" textRotation="0" wrapText="false" indent="0" shrinkToFit="false"/>
      <protection locked="true" hidden="false"/>
    </xf>
    <xf numFmtId="164" fontId="24" fillId="2" borderId="13"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9" fontId="21" fillId="2" borderId="0" xfId="0" applyFont="true" applyBorder="true" applyAlignment="false" applyProtection="false">
      <alignment horizontal="general" vertical="bottom" textRotation="0" wrapText="false" indent="0" shrinkToFit="false"/>
      <protection locked="true" hidden="false"/>
    </xf>
    <xf numFmtId="164" fontId="22" fillId="2" borderId="13" xfId="0" applyFont="true" applyBorder="true" applyAlignment="false" applyProtection="false">
      <alignment horizontal="general" vertical="bottom" textRotation="0" wrapText="false" indent="0" shrinkToFit="false"/>
      <protection locked="true" hidden="false"/>
    </xf>
    <xf numFmtId="164" fontId="21" fillId="2" borderId="12"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true" applyProtection="false">
      <alignment horizontal="right" vertical="bottom" textRotation="0" wrapText="false" indent="0" shrinkToFit="false"/>
      <protection locked="true" hidden="false"/>
    </xf>
    <xf numFmtId="164" fontId="20" fillId="2" borderId="13" xfId="0" applyFont="true" applyBorder="true" applyAlignment="false" applyProtection="false">
      <alignment horizontal="general" vertical="bottom" textRotation="0" wrapText="false" indent="0" shrinkToFit="false"/>
      <protection locked="true" hidden="false"/>
    </xf>
    <xf numFmtId="164" fontId="16" fillId="2" borderId="13"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9"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9" fontId="20"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9" fontId="16" fillId="2" borderId="8"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6" fillId="2" borderId="9"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false" applyProtection="false">
      <alignment horizontal="general" vertical="bottom" textRotation="0" wrapText="false" indent="0" shrinkToFit="false"/>
      <protection locked="true" hidden="false"/>
    </xf>
    <xf numFmtId="169" fontId="17" fillId="2" borderId="16"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6" xfId="0" applyFont="true" applyBorder="true" applyAlignment="false" applyProtection="false">
      <alignment horizontal="general" vertical="bottom" textRotation="0" wrapText="false" indent="0" shrinkToFit="false"/>
      <protection locked="true" hidden="false"/>
    </xf>
    <xf numFmtId="169" fontId="25" fillId="2" borderId="16"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7" fontId="13" fillId="2" borderId="0" xfId="0" applyFont="true" applyBorder="false" applyAlignment="false" applyProtection="false">
      <alignment horizontal="general" vertical="bottom" textRotation="0" wrapText="false" indent="0" shrinkToFit="false"/>
      <protection locked="true" hidden="false"/>
    </xf>
    <xf numFmtId="164" fontId="26" fillId="2" borderId="0" xfId="0" applyFont="true" applyBorder="false" applyAlignment="true" applyProtection="false">
      <alignment horizontal="right"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64" fontId="27" fillId="2" borderId="0" xfId="20" applyFont="true" applyBorder="true" applyAlignment="false" applyProtection="true">
      <alignment horizontal="general" vertical="bottom" textRotation="0" wrapText="false" indent="0" shrinkToFit="false"/>
      <protection locked="true" hidden="false"/>
    </xf>
    <xf numFmtId="164" fontId="15" fillId="2" borderId="0" xfId="0" applyFont="true" applyBorder="false" applyAlignment="true" applyProtection="false">
      <alignment horizontal="left"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7" fontId="13" fillId="2" borderId="0" xfId="0" applyFont="true" applyBorder="true" applyAlignment="true" applyProtection="false">
      <alignment horizontal="left" vertical="center"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29"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4" fontId="30" fillId="2" borderId="0" xfId="0" applyFont="true" applyBorder="false" applyAlignment="false" applyProtection="false">
      <alignment horizontal="general" vertical="bottom" textRotation="0" wrapText="false" indent="0" shrinkToFit="false"/>
      <protection locked="true" hidden="false"/>
    </xf>
    <xf numFmtId="164" fontId="31" fillId="2" borderId="0" xfId="0" applyFont="true" applyBorder="true" applyAlignment="true" applyProtection="false">
      <alignment horizontal="left" vertical="center" textRotation="0" wrapText="false" indent="0" shrinkToFit="false"/>
      <protection locked="true" hidden="false"/>
    </xf>
    <xf numFmtId="164" fontId="28" fillId="2" borderId="19" xfId="0" applyFont="true" applyBorder="true" applyAlignment="false" applyProtection="false">
      <alignment horizontal="general" vertical="bottom" textRotation="0" wrapText="false" indent="0" shrinkToFit="false"/>
      <protection locked="true" hidden="false"/>
    </xf>
    <xf numFmtId="164" fontId="31" fillId="2" borderId="19" xfId="0" applyFont="true" applyBorder="true" applyAlignment="true" applyProtection="false">
      <alignment horizontal="left" vertical="center" textRotation="0" wrapText="false" indent="0" shrinkToFit="false"/>
      <protection locked="true" hidden="false"/>
    </xf>
    <xf numFmtId="164" fontId="29" fillId="2" borderId="20" xfId="0" applyFont="true" applyBorder="true" applyAlignment="true" applyProtection="false">
      <alignment horizontal="center" vertical="center" textRotation="0" wrapText="true" indent="0" shrinkToFit="false"/>
      <protection locked="true" hidden="false"/>
    </xf>
    <xf numFmtId="165" fontId="11" fillId="2" borderId="21" xfId="0" applyFont="true" applyBorder="true" applyAlignment="true" applyProtection="false">
      <alignment horizontal="center" vertical="center" textRotation="90" wrapText="false" indent="0" shrinkToFit="false"/>
      <protection locked="true" hidden="false"/>
    </xf>
    <xf numFmtId="165" fontId="11" fillId="2" borderId="7" xfId="0" applyFont="true" applyBorder="true" applyAlignment="true" applyProtection="false">
      <alignment horizontal="center" vertical="center" textRotation="90" wrapText="false" indent="0" shrinkToFit="false"/>
      <protection locked="true" hidden="false"/>
    </xf>
    <xf numFmtId="164" fontId="32" fillId="2" borderId="20" xfId="0" applyFont="true" applyBorder="true" applyAlignment="true" applyProtection="false">
      <alignment horizontal="center" vertical="center" textRotation="0" wrapText="false" indent="0" shrinkToFit="false"/>
      <protection locked="true" hidden="false"/>
    </xf>
    <xf numFmtId="164" fontId="28" fillId="2" borderId="22" xfId="0" applyFont="true" applyBorder="true" applyAlignment="true" applyProtection="false">
      <alignment horizontal="center" vertical="center" textRotation="0" wrapText="false" indent="0" shrinkToFit="false"/>
      <protection locked="true" hidden="false"/>
    </xf>
    <xf numFmtId="164" fontId="28" fillId="2" borderId="23" xfId="0" applyFont="true" applyBorder="true" applyAlignment="true" applyProtection="false">
      <alignment horizontal="center" vertical="center" textRotation="0" wrapText="false" indent="0" shrinkToFit="false"/>
      <protection locked="true" hidden="false"/>
    </xf>
    <xf numFmtId="164" fontId="28" fillId="2" borderId="24" xfId="0" applyFont="true" applyBorder="true" applyAlignment="true" applyProtection="false">
      <alignment horizontal="center" vertical="center" textRotation="0" wrapText="false" indent="0" shrinkToFit="false"/>
      <protection locked="true" hidden="false"/>
    </xf>
    <xf numFmtId="164" fontId="28" fillId="2" borderId="25" xfId="0" applyFont="true" applyBorder="true" applyAlignment="true" applyProtection="false">
      <alignment horizontal="center" vertical="center"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5" fontId="30" fillId="2" borderId="3" xfId="0" applyFont="true" applyBorder="true" applyAlignment="false" applyProtection="false">
      <alignment horizontal="general" vertical="bottom" textRotation="0" wrapText="false" indent="0" shrinkToFit="false"/>
      <protection locked="true" hidden="false"/>
    </xf>
    <xf numFmtId="164" fontId="28" fillId="2" borderId="26" xfId="0" applyFont="true" applyBorder="true" applyAlignment="true" applyProtection="false">
      <alignment horizontal="center" vertical="center" textRotation="0" wrapText="false" indent="0" shrinkToFit="false"/>
      <protection locked="true" hidden="false"/>
    </xf>
    <xf numFmtId="164" fontId="28" fillId="2" borderId="27" xfId="0" applyFont="true" applyBorder="true" applyAlignment="true" applyProtection="false">
      <alignment horizontal="center" vertical="center" textRotation="0" wrapText="false" indent="0" shrinkToFit="false"/>
      <protection locked="true" hidden="false"/>
    </xf>
    <xf numFmtId="164" fontId="28" fillId="2" borderId="28" xfId="0" applyFont="true" applyBorder="true" applyAlignment="true" applyProtection="false">
      <alignment horizontal="center" vertical="center" textRotation="0" wrapText="false" indent="0" shrinkToFit="false"/>
      <protection locked="true" hidden="false"/>
    </xf>
    <xf numFmtId="164" fontId="28" fillId="2" borderId="29" xfId="0" applyFont="true" applyBorder="true" applyAlignment="true" applyProtection="false">
      <alignment horizontal="center" vertical="center" textRotation="0" wrapText="false" indent="0" shrinkToFit="false"/>
      <protection locked="true" hidden="false"/>
    </xf>
    <xf numFmtId="164" fontId="28" fillId="2" borderId="30" xfId="0" applyFont="true" applyBorder="true" applyAlignment="true" applyProtection="false">
      <alignment horizontal="center" vertical="center" textRotation="0" wrapText="false" indent="0" shrinkToFit="false"/>
      <protection locked="true" hidden="false"/>
    </xf>
    <xf numFmtId="164" fontId="28" fillId="2" borderId="31" xfId="0" applyFont="true" applyBorder="true" applyAlignment="true" applyProtection="false">
      <alignment horizontal="center" vertical="center" textRotation="0" wrapText="false" indent="0" shrinkToFit="false"/>
      <protection locked="true" hidden="false"/>
    </xf>
    <xf numFmtId="164" fontId="28" fillId="2" borderId="26" xfId="0" applyFont="true" applyBorder="true" applyAlignment="true" applyProtection="false">
      <alignment horizontal="right" vertical="bottom" textRotation="0" wrapText="false" indent="0" shrinkToFit="false"/>
      <protection locked="true" hidden="false"/>
    </xf>
    <xf numFmtId="164" fontId="28" fillId="2" borderId="30" xfId="0" applyFont="true" applyBorder="true" applyAlignment="true" applyProtection="false">
      <alignment horizontal="right" vertical="bottom" textRotation="0" wrapText="false" indent="0" shrinkToFit="false"/>
      <protection locked="true" hidden="false"/>
    </xf>
    <xf numFmtId="164" fontId="28" fillId="2" borderId="30" xfId="0" applyFont="true" applyBorder="true" applyAlignment="false" applyProtection="false">
      <alignment horizontal="general" vertical="bottom" textRotation="0" wrapText="false" indent="0" shrinkToFit="false"/>
      <protection locked="true" hidden="false"/>
    </xf>
    <xf numFmtId="164" fontId="28" fillId="2" borderId="31" xfId="0" applyFont="true" applyBorder="true" applyAlignment="false" applyProtection="false">
      <alignment horizontal="general" vertical="bottom" textRotation="0" wrapText="false" indent="0" shrinkToFit="false"/>
      <protection locked="true" hidden="false"/>
    </xf>
    <xf numFmtId="164" fontId="28" fillId="2" borderId="32" xfId="0" applyFont="true" applyBorder="true" applyAlignment="true" applyProtection="false">
      <alignment horizontal="right" vertical="bottom" textRotation="0" wrapText="false" indent="0" shrinkToFit="false"/>
      <protection locked="true" hidden="false"/>
    </xf>
    <xf numFmtId="164" fontId="33" fillId="2" borderId="26" xfId="0" applyFont="true" applyBorder="true" applyAlignment="false" applyProtection="false">
      <alignment horizontal="general" vertical="bottom" textRotation="0" wrapText="false" indent="0" shrinkToFit="false"/>
      <protection locked="true" hidden="false"/>
    </xf>
    <xf numFmtId="164" fontId="33" fillId="2" borderId="30" xfId="0" applyFont="true" applyBorder="true" applyAlignment="false" applyProtection="false">
      <alignment horizontal="general" vertical="bottom" textRotation="0" wrapText="false" indent="0" shrinkToFit="false"/>
      <protection locked="true" hidden="false"/>
    </xf>
    <xf numFmtId="164" fontId="33" fillId="2" borderId="32" xfId="0" applyFont="true" applyBorder="true" applyAlignment="false" applyProtection="false">
      <alignment horizontal="general" vertical="bottom" textRotation="0" wrapText="false" indent="0" shrinkToFit="false"/>
      <protection locked="true" hidden="false"/>
    </xf>
    <xf numFmtId="165" fontId="30" fillId="2" borderId="26" xfId="0" applyFont="true" applyBorder="true" applyAlignment="false" applyProtection="false">
      <alignment horizontal="general" vertical="bottom" textRotation="0" wrapText="false" indent="0" shrinkToFit="false"/>
      <protection locked="true" hidden="false"/>
    </xf>
    <xf numFmtId="165" fontId="30" fillId="2" borderId="33" xfId="0" applyFont="true" applyBorder="true" applyAlignment="false" applyProtection="false">
      <alignment horizontal="general" vertical="bottom" textRotation="0" wrapText="false" indent="0" shrinkToFit="false"/>
      <protection locked="true" hidden="false"/>
    </xf>
    <xf numFmtId="164" fontId="33" fillId="2" borderId="33" xfId="0" applyFont="true" applyBorder="true" applyAlignment="false" applyProtection="false">
      <alignment horizontal="general" vertical="bottom" textRotation="0" wrapText="false" indent="0" shrinkToFit="false"/>
      <protection locked="true" hidden="false"/>
    </xf>
    <xf numFmtId="164" fontId="33" fillId="2" borderId="21" xfId="0" applyFont="true" applyBorder="true" applyAlignment="false" applyProtection="false">
      <alignment horizontal="general" vertical="bottom" textRotation="0" wrapText="false" indent="0" shrinkToFit="false"/>
      <protection locked="true" hidden="false"/>
    </xf>
    <xf numFmtId="164" fontId="28" fillId="2" borderId="21" xfId="0" applyFont="true" applyBorder="true" applyAlignment="false" applyProtection="false">
      <alignment horizontal="general" vertical="bottom" textRotation="0" wrapText="false" indent="0" shrinkToFit="false"/>
      <protection locked="true" hidden="false"/>
    </xf>
    <xf numFmtId="164" fontId="28" fillId="2" borderId="34" xfId="0" applyFont="true" applyBorder="true" applyAlignment="false" applyProtection="false">
      <alignment horizontal="general" vertical="bottom" textRotation="0" wrapText="false" indent="0" shrinkToFit="false"/>
      <protection locked="true" hidden="false"/>
    </xf>
    <xf numFmtId="164" fontId="32" fillId="2" borderId="0" xfId="0" applyFont="true" applyBorder="false" applyAlignment="false" applyProtection="false">
      <alignment horizontal="general" vertical="bottom" textRotation="0" wrapText="false" indent="0" shrinkToFit="false"/>
      <protection locked="true" hidden="false"/>
    </xf>
    <xf numFmtId="166" fontId="9" fillId="2" borderId="0" xfId="0" applyFont="true" applyBorder="true" applyAlignment="true" applyProtection="false">
      <alignment horizontal="left" vertical="bottom"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Relationship Id="rId2" Type="http://schemas.openxmlformats.org/officeDocument/2006/relationships/hyperlink" Target="https://www.rivm.nl/coronavirus-covid-19/grafieken"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2" activeCellId="0" sqref="A2"/>
    </sheetView>
  </sheetViews>
  <sheetFormatPr defaultRowHeight="18.75" zeroHeight="false" outlineLevelRow="0" outlineLevelCol="0"/>
  <cols>
    <col collapsed="false" customWidth="true" hidden="false" outlineLevel="0" max="1" min="1" style="1" width="10.14"/>
    <col collapsed="false" customWidth="true" hidden="false" outlineLevel="0" max="4" min="2" style="1" width="10.85"/>
    <col collapsed="false" customWidth="true" hidden="false" outlineLevel="0" max="5" min="5" style="1" width="12.71"/>
    <col collapsed="false" customWidth="true" hidden="false" outlineLevel="0" max="6" min="6" style="1" width="6.71"/>
    <col collapsed="false" customWidth="true" hidden="false" outlineLevel="0" max="1025" min="7" style="1" width="10.85"/>
  </cols>
  <sheetData>
    <row r="1" s="3" customFormat="true" ht="24" hidden="false" customHeight="true" outlineLevel="0" collapsed="false">
      <c r="A1" s="2" t="s">
        <v>0</v>
      </c>
    </row>
    <row r="2" customFormat="false" ht="14.25" hidden="false" customHeight="true" outlineLevel="0" collapsed="false">
      <c r="A2" s="3"/>
    </row>
    <row r="3" s="5" customFormat="true" ht="14.25" hidden="false" customHeight="true" outlineLevel="0" collapsed="false">
      <c r="A3" s="4" t="s">
        <v>1</v>
      </c>
    </row>
    <row r="4" s="5" customFormat="true" ht="11.45" hidden="false" customHeight="true" outlineLevel="0" collapsed="false">
      <c r="A4" s="6" t="s">
        <v>2</v>
      </c>
      <c r="B4" s="5" t="s">
        <v>3</v>
      </c>
    </row>
    <row r="5" s="5" customFormat="true" ht="15.75" hidden="false" customHeight="false" outlineLevel="0" collapsed="false">
      <c r="A5" s="7" t="s">
        <v>4</v>
      </c>
    </row>
    <row r="6" s="5" customFormat="true" ht="15.75" hidden="false" customHeight="false" outlineLevel="0" collapsed="false">
      <c r="A6" s="5" t="s">
        <v>5</v>
      </c>
      <c r="G6" s="4" t="s">
        <v>6</v>
      </c>
    </row>
    <row r="7" s="5" customFormat="true" ht="15.75" hidden="false" customHeight="false" outlineLevel="0" collapsed="false"/>
    <row r="8" s="5" customFormat="true" ht="15.75" hidden="false" customHeight="false" outlineLevel="0" collapsed="false">
      <c r="A8" s="8" t="s">
        <v>7</v>
      </c>
    </row>
    <row r="9" s="5" customFormat="true" ht="15.75" hidden="false" customHeight="false" outlineLevel="0" collapsed="false">
      <c r="A9" s="9" t="s">
        <v>8</v>
      </c>
      <c r="B9" s="5" t="s">
        <v>9</v>
      </c>
    </row>
    <row r="10" s="5" customFormat="true" ht="15.75" hidden="false" customHeight="false" outlineLevel="0" collapsed="false">
      <c r="A10" s="7" t="s">
        <v>4</v>
      </c>
    </row>
    <row r="11" s="5" customFormat="true" ht="15.75" hidden="false" customHeight="false" outlineLevel="0" collapsed="false">
      <c r="A11" s="5" t="s">
        <v>10</v>
      </c>
      <c r="F11" s="4" t="s">
        <v>11</v>
      </c>
    </row>
  </sheetData>
  <hyperlinks>
    <hyperlink ref="A3" location="RIVM_Data!A1" display="Sheet “RIVM_Data”"/>
    <hyperlink ref="G6" r:id="rId1" display="https://www.rivm.nl/coronavirus-covid-19 "/>
    <hyperlink ref="A8" location="RIVM_Total_DateOccurrence_Data!A1" display="Sheet “RIVM_Total_DateOccurrence_Data”"/>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MJ150"/>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0" topLeftCell="B1" activePane="topRight" state="frozen"/>
      <selection pane="topLeft" activeCell="A1" activeCellId="0" sqref="A1"/>
      <selection pane="topRight" activeCell="M8" activeCellId="0" sqref="M8"/>
    </sheetView>
  </sheetViews>
  <sheetFormatPr defaultRowHeight="12.8" zeroHeight="false" outlineLevelRow="0" outlineLevelCol="0"/>
  <cols>
    <col collapsed="false" customWidth="true" hidden="false" outlineLevel="0" max="1" min="1" style="10" width="12.86"/>
    <col collapsed="false" customWidth="true" hidden="false" outlineLevel="0" max="6" min="2" style="10" width="9.71"/>
    <col collapsed="false" customWidth="true" hidden="false" outlineLevel="0" max="7" min="7" style="10" width="5.28"/>
    <col collapsed="false" customWidth="true" hidden="false" outlineLevel="0" max="1025" min="8" style="10" width="8.86"/>
  </cols>
  <sheetData>
    <row r="1" customFormat="false" ht="17.35" hidden="false" customHeight="false" outlineLevel="0" collapsed="false">
      <c r="A1" s="3" t="s">
        <v>12</v>
      </c>
    </row>
    <row r="2" customFormat="false" ht="17.35" hidden="false" customHeight="false" outlineLevel="0" collapsed="false">
      <c r="A2" s="11" t="s">
        <v>2</v>
      </c>
      <c r="B2" s="10" t="s">
        <v>13</v>
      </c>
    </row>
    <row r="3" customFormat="false" ht="22.5" hidden="false" customHeight="true" outlineLevel="0" collapsed="false">
      <c r="A3" s="12" t="s">
        <v>14</v>
      </c>
    </row>
    <row r="4" customFormat="false" ht="28.5" hidden="false" customHeight="true" outlineLevel="0" collapsed="false">
      <c r="A4" s="13" t="s">
        <v>15</v>
      </c>
    </row>
    <row r="5" s="16" customFormat="true" ht="12.8" hidden="false" customHeight="false" outlineLevel="0" collapsed="false">
      <c r="A5" s="14"/>
      <c r="B5" s="15"/>
      <c r="C5" s="15"/>
      <c r="D5" s="15"/>
      <c r="E5" s="15"/>
      <c r="F5" s="15"/>
      <c r="G5" s="15"/>
      <c r="H5" s="16" t="s">
        <v>16</v>
      </c>
      <c r="ACC5" s="17"/>
      <c r="ACD5" s="17"/>
      <c r="ACE5" s="17"/>
      <c r="ACF5" s="17"/>
      <c r="ACG5" s="17"/>
      <c r="ACH5" s="17"/>
      <c r="ACI5" s="17"/>
      <c r="ACJ5" s="17"/>
      <c r="ACK5" s="17"/>
      <c r="ACL5" s="17"/>
      <c r="ACM5" s="17"/>
      <c r="ACN5" s="17"/>
      <c r="ACO5" s="17"/>
      <c r="ACP5" s="17"/>
      <c r="ACQ5" s="17"/>
      <c r="ACR5" s="17"/>
      <c r="ACS5" s="17"/>
      <c r="ACT5" s="17"/>
      <c r="ACU5" s="17"/>
      <c r="ACV5" s="17"/>
      <c r="ACW5" s="17"/>
      <c r="ACX5" s="17"/>
      <c r="ACY5" s="17"/>
      <c r="ACZ5" s="17"/>
      <c r="ADA5" s="17"/>
      <c r="ADB5" s="17"/>
      <c r="ADC5" s="17"/>
      <c r="ADD5" s="17"/>
      <c r="ADE5" s="17"/>
      <c r="ADF5" s="17"/>
      <c r="ADG5" s="17"/>
      <c r="ADH5" s="17"/>
      <c r="ADI5" s="17"/>
      <c r="ADJ5" s="17"/>
      <c r="ADK5" s="17"/>
      <c r="ADL5" s="17"/>
      <c r="ADM5" s="17"/>
      <c r="ADN5" s="17"/>
      <c r="ADO5" s="17"/>
      <c r="ADP5" s="17"/>
      <c r="ADQ5" s="17"/>
      <c r="ADR5" s="17"/>
      <c r="ADS5" s="17"/>
      <c r="ADT5" s="17"/>
      <c r="ADU5" s="17"/>
      <c r="ADV5" s="17"/>
      <c r="ADW5" s="17"/>
      <c r="ADX5" s="17"/>
      <c r="ADY5" s="17"/>
      <c r="ADZ5" s="17"/>
      <c r="AEA5" s="17"/>
      <c r="AEB5" s="17"/>
      <c r="AEC5" s="17"/>
      <c r="AED5" s="17"/>
      <c r="AEE5" s="17"/>
      <c r="AEF5" s="17"/>
      <c r="AEG5" s="17"/>
      <c r="AEH5" s="17"/>
      <c r="AEI5" s="17"/>
      <c r="AEJ5" s="17"/>
      <c r="AEK5" s="17"/>
      <c r="AEL5" s="17"/>
      <c r="AEM5" s="17"/>
      <c r="AEN5" s="17"/>
      <c r="AEO5" s="17"/>
      <c r="AEP5" s="17"/>
      <c r="AEQ5" s="17"/>
      <c r="AER5" s="17"/>
      <c r="AES5" s="17"/>
      <c r="AET5" s="17"/>
      <c r="AEU5" s="17"/>
      <c r="AEV5" s="17"/>
      <c r="AEW5" s="17"/>
      <c r="AEX5" s="17"/>
      <c r="AEY5" s="17"/>
      <c r="AEZ5" s="17"/>
      <c r="AFA5" s="17"/>
      <c r="AFB5" s="17"/>
      <c r="AFC5" s="17"/>
      <c r="AFD5" s="17"/>
      <c r="AFE5" s="17"/>
      <c r="AFF5" s="17"/>
      <c r="AFG5" s="17"/>
      <c r="AFH5" s="17"/>
      <c r="AFI5" s="17"/>
      <c r="AFJ5" s="17"/>
      <c r="AFK5" s="17"/>
      <c r="AFL5" s="17"/>
      <c r="AFM5" s="17"/>
      <c r="AFN5" s="17"/>
      <c r="AFO5" s="17"/>
      <c r="AFP5" s="10"/>
      <c r="AFQ5" s="10"/>
      <c r="AFR5" s="10"/>
      <c r="AFS5" s="10"/>
      <c r="AFT5" s="10"/>
      <c r="AFU5" s="10"/>
      <c r="AFV5" s="10"/>
      <c r="AFW5" s="10"/>
      <c r="AFX5" s="10"/>
      <c r="AFY5" s="10"/>
      <c r="AFZ5" s="10"/>
      <c r="AGA5" s="10"/>
      <c r="AGB5" s="10"/>
      <c r="AGC5" s="10"/>
      <c r="AGD5" s="10"/>
      <c r="AGE5" s="10"/>
      <c r="AGF5" s="10"/>
      <c r="AGG5" s="10"/>
      <c r="AGH5" s="10"/>
      <c r="AGI5" s="10"/>
      <c r="AGJ5" s="10"/>
      <c r="AGK5" s="10"/>
      <c r="AGL5" s="10"/>
      <c r="AGM5" s="10"/>
      <c r="AGN5" s="10"/>
      <c r="AGO5" s="10"/>
      <c r="AGP5" s="10"/>
      <c r="AGQ5" s="10"/>
      <c r="AGR5" s="10"/>
      <c r="AGS5" s="10"/>
      <c r="AGT5" s="10"/>
      <c r="AGU5" s="10"/>
      <c r="AGV5" s="10"/>
      <c r="AGW5" s="10"/>
      <c r="AGX5" s="10"/>
      <c r="AGY5" s="10"/>
      <c r="AGZ5" s="10"/>
      <c r="AHA5" s="10"/>
      <c r="AHB5" s="10"/>
      <c r="AHC5" s="10"/>
      <c r="AHD5" s="10"/>
      <c r="AHE5" s="10"/>
      <c r="AHF5" s="10"/>
      <c r="AHG5" s="10"/>
      <c r="AHH5" s="10"/>
      <c r="AHI5" s="10"/>
      <c r="AHJ5" s="10"/>
      <c r="AHK5" s="10"/>
      <c r="AHL5" s="10"/>
      <c r="AHM5" s="10"/>
      <c r="AHN5" s="10"/>
      <c r="AHO5" s="10"/>
      <c r="AHP5" s="10"/>
      <c r="AHQ5" s="10"/>
      <c r="AHR5" s="10"/>
      <c r="AHS5" s="10"/>
      <c r="AHT5" s="10"/>
      <c r="AHU5" s="10"/>
      <c r="AHV5" s="10"/>
      <c r="AHW5" s="10"/>
      <c r="AHX5" s="10"/>
      <c r="AHY5" s="10"/>
      <c r="AHZ5" s="10"/>
      <c r="AIA5" s="10"/>
      <c r="AIB5" s="10"/>
      <c r="AIC5" s="10"/>
      <c r="AID5" s="10"/>
      <c r="AIE5" s="10"/>
      <c r="AIF5" s="10"/>
      <c r="AIG5" s="10"/>
      <c r="AIH5" s="10"/>
      <c r="AII5" s="10"/>
      <c r="AIJ5" s="10"/>
      <c r="AIK5" s="10"/>
      <c r="AIL5" s="10"/>
      <c r="AIM5" s="10"/>
      <c r="AIN5" s="10"/>
      <c r="AIO5" s="10"/>
      <c r="AIP5" s="10"/>
      <c r="AIQ5" s="10"/>
      <c r="AIR5" s="10"/>
      <c r="AIS5" s="10"/>
      <c r="AIT5" s="10"/>
      <c r="AIU5" s="10"/>
      <c r="AIV5" s="10"/>
      <c r="AIW5" s="10"/>
      <c r="AIX5" s="10"/>
      <c r="AIY5" s="10"/>
      <c r="AIZ5" s="10"/>
      <c r="AJA5" s="10"/>
      <c r="AJB5" s="10"/>
      <c r="AJC5" s="10"/>
      <c r="AJD5" s="10"/>
      <c r="AJE5" s="10"/>
      <c r="AJF5" s="10"/>
      <c r="AJG5" s="10"/>
      <c r="AJH5" s="10"/>
      <c r="AJI5" s="10"/>
      <c r="AJJ5" s="10"/>
      <c r="AJK5" s="10"/>
      <c r="AJL5" s="10"/>
      <c r="AJM5" s="10"/>
      <c r="AJN5" s="10"/>
      <c r="AJO5" s="10"/>
      <c r="AJP5" s="10"/>
      <c r="AJQ5" s="10"/>
      <c r="AJR5" s="10"/>
      <c r="AJS5" s="10"/>
      <c r="AJT5" s="10"/>
      <c r="AJU5" s="10"/>
      <c r="AJV5" s="10"/>
      <c r="AJW5" s="10"/>
      <c r="AJX5" s="10"/>
      <c r="AJY5" s="10"/>
      <c r="AJZ5" s="10"/>
      <c r="AKA5" s="10"/>
      <c r="AKB5" s="10"/>
      <c r="AKC5" s="10"/>
      <c r="AKD5" s="10"/>
      <c r="AKE5" s="10"/>
      <c r="AKF5" s="10"/>
      <c r="AKG5" s="10"/>
      <c r="AKH5" s="10"/>
      <c r="AKI5" s="10"/>
      <c r="AKJ5" s="10"/>
      <c r="AKK5" s="10"/>
      <c r="AKL5" s="10"/>
      <c r="AKM5" s="10"/>
      <c r="AKN5" s="10"/>
      <c r="AKO5" s="10"/>
      <c r="AKP5" s="10"/>
      <c r="AKQ5" s="10"/>
      <c r="AKR5" s="10"/>
      <c r="AKS5" s="10"/>
      <c r="AKT5" s="10"/>
      <c r="AKU5" s="10"/>
      <c r="AKV5" s="10"/>
      <c r="AKW5" s="10"/>
      <c r="AKX5" s="10"/>
      <c r="AKY5" s="10"/>
      <c r="AKZ5" s="10"/>
      <c r="ALA5" s="10"/>
      <c r="ALB5" s="10"/>
      <c r="ALC5" s="10"/>
      <c r="ALD5" s="10"/>
      <c r="ALE5" s="10"/>
      <c r="ALF5" s="10"/>
      <c r="ALG5" s="10"/>
      <c r="ALH5" s="10"/>
      <c r="ALI5" s="10"/>
      <c r="ALJ5" s="10"/>
      <c r="ALK5" s="10"/>
      <c r="ALL5" s="10"/>
      <c r="ALM5" s="10"/>
      <c r="ALN5" s="10"/>
      <c r="ALO5" s="10"/>
      <c r="ALP5" s="10"/>
      <c r="ALQ5" s="10"/>
      <c r="ALR5" s="10"/>
      <c r="ALS5" s="10"/>
      <c r="ALT5" s="10"/>
      <c r="ALU5" s="10"/>
      <c r="ALV5" s="10"/>
      <c r="ALW5" s="10"/>
      <c r="ALX5" s="10"/>
      <c r="ALY5" s="10"/>
      <c r="ALZ5" s="10"/>
      <c r="AMA5" s="10"/>
      <c r="AMB5" s="10"/>
      <c r="AMC5" s="10"/>
      <c r="AMD5" s="10"/>
      <c r="AME5" s="10"/>
      <c r="AMF5" s="10"/>
      <c r="AMG5" s="10"/>
      <c r="AMH5" s="10"/>
      <c r="AMI5" s="10"/>
      <c r="AMJ5" s="10"/>
    </row>
    <row r="6" s="20" customFormat="true" ht="12.8" hidden="false" customHeight="false" outlineLevel="0" collapsed="false">
      <c r="A6" s="18" t="s">
        <v>17</v>
      </c>
      <c r="B6" s="19" t="s">
        <v>18</v>
      </c>
      <c r="C6" s="19"/>
      <c r="D6" s="19"/>
      <c r="E6" s="19"/>
      <c r="F6" s="19"/>
      <c r="G6" s="19"/>
      <c r="H6" s="20" t="n">
        <v>44075</v>
      </c>
      <c r="O6" s="20" t="n">
        <v>44068</v>
      </c>
      <c r="V6" s="20" t="n">
        <v>44061</v>
      </c>
      <c r="AC6" s="21" t="n">
        <v>44054</v>
      </c>
      <c r="AD6" s="21"/>
      <c r="AE6" s="21"/>
      <c r="AF6" s="21"/>
      <c r="AG6" s="21"/>
      <c r="AH6" s="21"/>
      <c r="AI6" s="21"/>
      <c r="AJ6" s="20" t="n">
        <v>44047</v>
      </c>
      <c r="AQ6" s="20" t="n">
        <v>44040</v>
      </c>
      <c r="AX6" s="20" t="n">
        <v>44033</v>
      </c>
      <c r="BE6" s="20" t="n">
        <v>44026</v>
      </c>
      <c r="BL6" s="20" t="n">
        <v>44019</v>
      </c>
      <c r="BS6" s="20" t="n">
        <v>44012</v>
      </c>
      <c r="BZ6" s="20" t="n">
        <v>44011</v>
      </c>
      <c r="CG6" s="20" t="n">
        <v>44010</v>
      </c>
      <c r="CN6" s="20" t="n">
        <v>44009</v>
      </c>
      <c r="CU6" s="20" t="n">
        <v>44008</v>
      </c>
      <c r="DB6" s="20" t="n">
        <v>44007</v>
      </c>
      <c r="DI6" s="20" t="n">
        <v>44006</v>
      </c>
      <c r="DP6" s="20" t="n">
        <v>44005</v>
      </c>
      <c r="DW6" s="20" t="n">
        <v>44004</v>
      </c>
      <c r="ED6" s="20" t="n">
        <v>44003</v>
      </c>
      <c r="EK6" s="20" t="n">
        <v>44002</v>
      </c>
      <c r="ER6" s="20" t="n">
        <v>44001</v>
      </c>
      <c r="EY6" s="20" t="n">
        <v>44000</v>
      </c>
      <c r="FF6" s="20" t="n">
        <v>43999</v>
      </c>
      <c r="FM6" s="20" t="n">
        <v>43998</v>
      </c>
      <c r="FT6" s="20" t="n">
        <v>43997</v>
      </c>
      <c r="GA6" s="20" t="n">
        <v>43996</v>
      </c>
      <c r="GH6" s="20" t="n">
        <v>43995</v>
      </c>
      <c r="GO6" s="20" t="n">
        <v>43994</v>
      </c>
      <c r="GV6" s="20" t="n">
        <v>43993</v>
      </c>
      <c r="HC6" s="20" t="n">
        <v>43992</v>
      </c>
      <c r="HJ6" s="20" t="n">
        <v>43991</v>
      </c>
      <c r="HQ6" s="20" t="n">
        <v>43990</v>
      </c>
      <c r="HX6" s="20" t="n">
        <v>43989</v>
      </c>
      <c r="IE6" s="20" t="n">
        <v>43988</v>
      </c>
      <c r="IL6" s="20" t="n">
        <v>43987</v>
      </c>
      <c r="IS6" s="20" t="n">
        <v>43986</v>
      </c>
      <c r="IZ6" s="20" t="n">
        <v>43985</v>
      </c>
      <c r="JG6" s="20" t="n">
        <v>43984</v>
      </c>
      <c r="JN6" s="20" t="n">
        <v>43983</v>
      </c>
      <c r="JU6" s="20" t="n">
        <v>43982</v>
      </c>
      <c r="KB6" s="20" t="n">
        <v>43981</v>
      </c>
      <c r="KI6" s="20" t="n">
        <v>43980</v>
      </c>
      <c r="KP6" s="20" t="n">
        <v>43979</v>
      </c>
      <c r="KW6" s="20" t="n">
        <v>43978</v>
      </c>
      <c r="LD6" s="20" t="n">
        <v>43977</v>
      </c>
      <c r="LK6" s="20" t="n">
        <v>43976</v>
      </c>
      <c r="LR6" s="20" t="n">
        <v>43975</v>
      </c>
      <c r="LY6" s="20" t="n">
        <v>43974</v>
      </c>
      <c r="MF6" s="20" t="n">
        <v>43973</v>
      </c>
      <c r="MM6" s="20" t="n">
        <v>43972</v>
      </c>
      <c r="MT6" s="20" t="n">
        <v>43971</v>
      </c>
      <c r="NA6" s="20" t="n">
        <v>43970</v>
      </c>
      <c r="NH6" s="20" t="n">
        <v>43969</v>
      </c>
      <c r="NO6" s="20" t="n">
        <v>43968</v>
      </c>
      <c r="NV6" s="20" t="n">
        <v>43967</v>
      </c>
      <c r="OC6" s="20" t="n">
        <v>43966</v>
      </c>
      <c r="OJ6" s="20" t="n">
        <v>43965</v>
      </c>
      <c r="OQ6" s="20" t="n">
        <v>43964</v>
      </c>
      <c r="OX6" s="20" t="n">
        <v>43963</v>
      </c>
      <c r="PE6" s="20" t="n">
        <v>43962</v>
      </c>
      <c r="PL6" s="20" t="n">
        <v>43961</v>
      </c>
      <c r="PS6" s="20" t="n">
        <v>43960</v>
      </c>
      <c r="PZ6" s="20" t="n">
        <v>43959</v>
      </c>
      <c r="QG6" s="20" t="n">
        <v>43958</v>
      </c>
      <c r="QN6" s="20" t="n">
        <v>43957</v>
      </c>
      <c r="QU6" s="20" t="n">
        <v>43956</v>
      </c>
      <c r="RB6" s="20" t="n">
        <v>43955</v>
      </c>
      <c r="RI6" s="20" t="n">
        <v>43954</v>
      </c>
      <c r="RP6" s="20" t="n">
        <v>43953</v>
      </c>
      <c r="RW6" s="20" t="n">
        <v>43952</v>
      </c>
      <c r="SD6" s="20" t="n">
        <v>43951</v>
      </c>
      <c r="SK6" s="20" t="n">
        <v>43950</v>
      </c>
      <c r="SR6" s="20" t="n">
        <v>43949</v>
      </c>
      <c r="SY6" s="20" t="n">
        <v>43948</v>
      </c>
      <c r="TF6" s="20" t="n">
        <v>43947</v>
      </c>
      <c r="TM6" s="20" t="n">
        <v>43946</v>
      </c>
      <c r="TT6" s="20" t="n">
        <v>43945</v>
      </c>
      <c r="UA6" s="20" t="n">
        <v>43944</v>
      </c>
      <c r="UH6" s="20" t="n">
        <v>43943</v>
      </c>
      <c r="UO6" s="20" t="n">
        <v>43942</v>
      </c>
      <c r="UV6" s="20" t="n">
        <v>43941</v>
      </c>
      <c r="VC6" s="20" t="n">
        <v>43940</v>
      </c>
      <c r="VJ6" s="20" t="n">
        <v>43939</v>
      </c>
      <c r="VQ6" s="20" t="n">
        <v>43938</v>
      </c>
      <c r="VX6" s="20" t="n">
        <v>43937</v>
      </c>
      <c r="WE6" s="20" t="n">
        <v>43936</v>
      </c>
      <c r="WL6" s="20" t="n">
        <v>43935</v>
      </c>
      <c r="WS6" s="20" t="n">
        <v>43934</v>
      </c>
      <c r="WZ6" s="20" t="n">
        <v>43933</v>
      </c>
      <c r="XG6" s="20" t="n">
        <v>43932</v>
      </c>
      <c r="XN6" s="20" t="n">
        <v>43931</v>
      </c>
      <c r="XU6" s="20" t="n">
        <v>43930</v>
      </c>
      <c r="YB6" s="20" t="n">
        <v>43929</v>
      </c>
      <c r="YI6" s="20" t="n">
        <v>43928</v>
      </c>
      <c r="YP6" s="20" t="n">
        <v>43927</v>
      </c>
      <c r="YW6" s="20" t="n">
        <v>43926</v>
      </c>
      <c r="ZD6" s="20" t="n">
        <v>43925</v>
      </c>
      <c r="ZK6" s="20" t="n">
        <v>43923</v>
      </c>
      <c r="ZR6" s="20" t="n">
        <v>43922</v>
      </c>
      <c r="ZY6" s="20" t="n">
        <v>43921</v>
      </c>
      <c r="AAF6" s="20" t="n">
        <v>43920</v>
      </c>
      <c r="AAM6" s="20" t="n">
        <v>43919</v>
      </c>
      <c r="AAT6" s="20" t="n">
        <v>43918</v>
      </c>
      <c r="ABA6" s="20" t="n">
        <v>43916</v>
      </c>
      <c r="ABH6" s="20" t="n">
        <v>43915</v>
      </c>
      <c r="ABO6" s="20" t="n">
        <v>43914</v>
      </c>
      <c r="ABV6" s="20" t="n">
        <v>43913</v>
      </c>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customFormat="false" ht="12.8" hidden="false" customHeight="false" outlineLevel="0" collapsed="false">
      <c r="A7" s="23"/>
      <c r="B7" s="24" t="s">
        <v>19</v>
      </c>
      <c r="C7" s="25" t="s">
        <v>20</v>
      </c>
      <c r="D7" s="24" t="s">
        <v>21</v>
      </c>
      <c r="E7" s="25" t="s">
        <v>20</v>
      </c>
      <c r="F7" s="24" t="s">
        <v>22</v>
      </c>
      <c r="G7" s="25" t="s">
        <v>20</v>
      </c>
      <c r="H7" s="26" t="s">
        <v>19</v>
      </c>
      <c r="I7" s="25" t="s">
        <v>20</v>
      </c>
      <c r="J7" s="24" t="s">
        <v>21</v>
      </c>
      <c r="K7" s="25" t="s">
        <v>20</v>
      </c>
      <c r="L7" s="24" t="s">
        <v>23</v>
      </c>
      <c r="M7" s="24" t="s">
        <v>22</v>
      </c>
      <c r="N7" s="27" t="s">
        <v>20</v>
      </c>
      <c r="O7" s="26" t="s">
        <v>19</v>
      </c>
      <c r="P7" s="25" t="s">
        <v>20</v>
      </c>
      <c r="Q7" s="24" t="s">
        <v>21</v>
      </c>
      <c r="R7" s="25" t="s">
        <v>20</v>
      </c>
      <c r="S7" s="24" t="s">
        <v>23</v>
      </c>
      <c r="T7" s="24" t="s">
        <v>22</v>
      </c>
      <c r="U7" s="27" t="s">
        <v>20</v>
      </c>
      <c r="V7" s="26" t="s">
        <v>19</v>
      </c>
      <c r="W7" s="25" t="s">
        <v>20</v>
      </c>
      <c r="X7" s="24" t="s">
        <v>21</v>
      </c>
      <c r="Y7" s="25" t="s">
        <v>20</v>
      </c>
      <c r="Z7" s="24" t="s">
        <v>23</v>
      </c>
      <c r="AA7" s="24" t="s">
        <v>22</v>
      </c>
      <c r="AB7" s="27" t="s">
        <v>20</v>
      </c>
      <c r="AC7" s="24" t="s">
        <v>19</v>
      </c>
      <c r="AD7" s="25" t="s">
        <v>20</v>
      </c>
      <c r="AE7" s="24" t="s">
        <v>21</v>
      </c>
      <c r="AF7" s="25" t="s">
        <v>20</v>
      </c>
      <c r="AG7" s="24" t="s">
        <v>23</v>
      </c>
      <c r="AH7" s="24" t="s">
        <v>22</v>
      </c>
      <c r="AI7" s="27" t="s">
        <v>20</v>
      </c>
      <c r="AJ7" s="26" t="s">
        <v>19</v>
      </c>
      <c r="AK7" s="25" t="s">
        <v>20</v>
      </c>
      <c r="AL7" s="24" t="s">
        <v>21</v>
      </c>
      <c r="AM7" s="25" t="s">
        <v>20</v>
      </c>
      <c r="AN7" s="24" t="s">
        <v>23</v>
      </c>
      <c r="AO7" s="24" t="s">
        <v>22</v>
      </c>
      <c r="AP7" s="27" t="s">
        <v>20</v>
      </c>
      <c r="AQ7" s="26" t="s">
        <v>19</v>
      </c>
      <c r="AR7" s="25" t="s">
        <v>20</v>
      </c>
      <c r="AS7" s="24" t="s">
        <v>21</v>
      </c>
      <c r="AT7" s="25" t="s">
        <v>20</v>
      </c>
      <c r="AU7" s="24" t="s">
        <v>23</v>
      </c>
      <c r="AV7" s="24" t="s">
        <v>22</v>
      </c>
      <c r="AW7" s="27" t="s">
        <v>20</v>
      </c>
      <c r="AX7" s="26" t="s">
        <v>19</v>
      </c>
      <c r="AY7" s="25" t="s">
        <v>20</v>
      </c>
      <c r="AZ7" s="24" t="s">
        <v>21</v>
      </c>
      <c r="BA7" s="25" t="s">
        <v>20</v>
      </c>
      <c r="BB7" s="24" t="s">
        <v>23</v>
      </c>
      <c r="BC7" s="24" t="s">
        <v>22</v>
      </c>
      <c r="BD7" s="27" t="s">
        <v>20</v>
      </c>
      <c r="BE7" s="26" t="s">
        <v>19</v>
      </c>
      <c r="BF7" s="25" t="s">
        <v>20</v>
      </c>
      <c r="BG7" s="24" t="s">
        <v>21</v>
      </c>
      <c r="BH7" s="25" t="s">
        <v>20</v>
      </c>
      <c r="BI7" s="24" t="s">
        <v>23</v>
      </c>
      <c r="BJ7" s="24" t="s">
        <v>22</v>
      </c>
      <c r="BK7" s="27" t="s">
        <v>20</v>
      </c>
      <c r="BL7" s="26" t="s">
        <v>19</v>
      </c>
      <c r="BM7" s="25" t="s">
        <v>20</v>
      </c>
      <c r="BN7" s="24" t="s">
        <v>21</v>
      </c>
      <c r="BO7" s="25" t="s">
        <v>20</v>
      </c>
      <c r="BP7" s="24" t="s">
        <v>23</v>
      </c>
      <c r="BQ7" s="24" t="s">
        <v>22</v>
      </c>
      <c r="BR7" s="27" t="s">
        <v>20</v>
      </c>
      <c r="BS7" s="26" t="s">
        <v>19</v>
      </c>
      <c r="BT7" s="25" t="s">
        <v>20</v>
      </c>
      <c r="BU7" s="24" t="s">
        <v>21</v>
      </c>
      <c r="BV7" s="25" t="s">
        <v>20</v>
      </c>
      <c r="BW7" s="24" t="s">
        <v>23</v>
      </c>
      <c r="BX7" s="24" t="s">
        <v>22</v>
      </c>
      <c r="BY7" s="27" t="s">
        <v>20</v>
      </c>
      <c r="BZ7" s="26" t="s">
        <v>19</v>
      </c>
      <c r="CA7" s="25" t="s">
        <v>20</v>
      </c>
      <c r="CB7" s="24" t="s">
        <v>21</v>
      </c>
      <c r="CC7" s="25" t="s">
        <v>20</v>
      </c>
      <c r="CD7" s="24" t="s">
        <v>23</v>
      </c>
      <c r="CE7" s="24" t="s">
        <v>22</v>
      </c>
      <c r="CF7" s="27" t="s">
        <v>20</v>
      </c>
      <c r="CG7" s="26" t="s">
        <v>19</v>
      </c>
      <c r="CH7" s="25" t="s">
        <v>20</v>
      </c>
      <c r="CI7" s="24" t="s">
        <v>21</v>
      </c>
      <c r="CJ7" s="25" t="s">
        <v>20</v>
      </c>
      <c r="CK7" s="24" t="s">
        <v>23</v>
      </c>
      <c r="CL7" s="24" t="s">
        <v>22</v>
      </c>
      <c r="CM7" s="27" t="s">
        <v>20</v>
      </c>
      <c r="CN7" s="26" t="s">
        <v>19</v>
      </c>
      <c r="CO7" s="25" t="s">
        <v>20</v>
      </c>
      <c r="CP7" s="24" t="s">
        <v>21</v>
      </c>
      <c r="CQ7" s="25" t="s">
        <v>20</v>
      </c>
      <c r="CR7" s="24" t="s">
        <v>23</v>
      </c>
      <c r="CS7" s="24" t="s">
        <v>22</v>
      </c>
      <c r="CT7" s="27" t="s">
        <v>20</v>
      </c>
      <c r="CU7" s="26" t="s">
        <v>19</v>
      </c>
      <c r="CV7" s="25" t="s">
        <v>20</v>
      </c>
      <c r="CW7" s="24" t="s">
        <v>21</v>
      </c>
      <c r="CX7" s="25" t="s">
        <v>20</v>
      </c>
      <c r="CY7" s="24" t="s">
        <v>23</v>
      </c>
      <c r="CZ7" s="24" t="s">
        <v>22</v>
      </c>
      <c r="DA7" s="27" t="s">
        <v>20</v>
      </c>
      <c r="DB7" s="26" t="s">
        <v>19</v>
      </c>
      <c r="DC7" s="25" t="s">
        <v>20</v>
      </c>
      <c r="DD7" s="24" t="s">
        <v>21</v>
      </c>
      <c r="DE7" s="25" t="s">
        <v>20</v>
      </c>
      <c r="DF7" s="24" t="s">
        <v>23</v>
      </c>
      <c r="DG7" s="24" t="s">
        <v>22</v>
      </c>
      <c r="DH7" s="27" t="s">
        <v>20</v>
      </c>
      <c r="DI7" s="26" t="s">
        <v>19</v>
      </c>
      <c r="DJ7" s="25" t="s">
        <v>20</v>
      </c>
      <c r="DK7" s="24" t="s">
        <v>21</v>
      </c>
      <c r="DL7" s="25" t="s">
        <v>20</v>
      </c>
      <c r="DM7" s="24" t="s">
        <v>23</v>
      </c>
      <c r="DN7" s="24" t="s">
        <v>22</v>
      </c>
      <c r="DO7" s="27" t="s">
        <v>20</v>
      </c>
      <c r="DP7" s="26" t="s">
        <v>19</v>
      </c>
      <c r="DQ7" s="25" t="s">
        <v>20</v>
      </c>
      <c r="DR7" s="24" t="s">
        <v>21</v>
      </c>
      <c r="DS7" s="25" t="s">
        <v>20</v>
      </c>
      <c r="DT7" s="24" t="s">
        <v>23</v>
      </c>
      <c r="DU7" s="24" t="s">
        <v>22</v>
      </c>
      <c r="DV7" s="27" t="s">
        <v>20</v>
      </c>
      <c r="DW7" s="26" t="s">
        <v>19</v>
      </c>
      <c r="DX7" s="25" t="s">
        <v>20</v>
      </c>
      <c r="DY7" s="24" t="s">
        <v>21</v>
      </c>
      <c r="DZ7" s="25" t="s">
        <v>20</v>
      </c>
      <c r="EA7" s="24" t="s">
        <v>23</v>
      </c>
      <c r="EB7" s="24" t="s">
        <v>22</v>
      </c>
      <c r="EC7" s="27" t="s">
        <v>20</v>
      </c>
      <c r="ED7" s="26" t="s">
        <v>19</v>
      </c>
      <c r="EE7" s="25" t="s">
        <v>20</v>
      </c>
      <c r="EF7" s="24" t="s">
        <v>21</v>
      </c>
      <c r="EG7" s="25" t="s">
        <v>20</v>
      </c>
      <c r="EH7" s="24" t="s">
        <v>23</v>
      </c>
      <c r="EI7" s="24" t="s">
        <v>22</v>
      </c>
      <c r="EJ7" s="27" t="s">
        <v>20</v>
      </c>
      <c r="EK7" s="26" t="s">
        <v>19</v>
      </c>
      <c r="EL7" s="25" t="s">
        <v>20</v>
      </c>
      <c r="EM7" s="24" t="s">
        <v>21</v>
      </c>
      <c r="EN7" s="25" t="s">
        <v>20</v>
      </c>
      <c r="EO7" s="24" t="s">
        <v>23</v>
      </c>
      <c r="EP7" s="24" t="s">
        <v>22</v>
      </c>
      <c r="EQ7" s="27" t="s">
        <v>20</v>
      </c>
      <c r="ER7" s="26" t="s">
        <v>19</v>
      </c>
      <c r="ES7" s="25" t="s">
        <v>20</v>
      </c>
      <c r="ET7" s="24" t="s">
        <v>21</v>
      </c>
      <c r="EU7" s="25" t="s">
        <v>20</v>
      </c>
      <c r="EV7" s="24" t="s">
        <v>23</v>
      </c>
      <c r="EW7" s="24" t="s">
        <v>22</v>
      </c>
      <c r="EX7" s="27" t="s">
        <v>20</v>
      </c>
      <c r="EY7" s="26" t="s">
        <v>19</v>
      </c>
      <c r="EZ7" s="25" t="s">
        <v>20</v>
      </c>
      <c r="FA7" s="24" t="s">
        <v>21</v>
      </c>
      <c r="FB7" s="25" t="s">
        <v>20</v>
      </c>
      <c r="FC7" s="24" t="s">
        <v>23</v>
      </c>
      <c r="FD7" s="24" t="s">
        <v>22</v>
      </c>
      <c r="FE7" s="27" t="s">
        <v>20</v>
      </c>
      <c r="FF7" s="26" t="s">
        <v>19</v>
      </c>
      <c r="FG7" s="25" t="s">
        <v>20</v>
      </c>
      <c r="FH7" s="24" t="s">
        <v>21</v>
      </c>
      <c r="FI7" s="25" t="s">
        <v>20</v>
      </c>
      <c r="FJ7" s="24" t="s">
        <v>23</v>
      </c>
      <c r="FK7" s="24" t="s">
        <v>22</v>
      </c>
      <c r="FL7" s="27" t="s">
        <v>20</v>
      </c>
      <c r="FM7" s="26" t="s">
        <v>19</v>
      </c>
      <c r="FN7" s="25" t="s">
        <v>20</v>
      </c>
      <c r="FO7" s="24" t="s">
        <v>21</v>
      </c>
      <c r="FP7" s="25" t="s">
        <v>20</v>
      </c>
      <c r="FQ7" s="24" t="s">
        <v>23</v>
      </c>
      <c r="FR7" s="24" t="s">
        <v>22</v>
      </c>
      <c r="FS7" s="27" t="s">
        <v>20</v>
      </c>
      <c r="FT7" s="26" t="s">
        <v>19</v>
      </c>
      <c r="FU7" s="25" t="s">
        <v>20</v>
      </c>
      <c r="FV7" s="24" t="s">
        <v>21</v>
      </c>
      <c r="FW7" s="25" t="s">
        <v>20</v>
      </c>
      <c r="FX7" s="24" t="s">
        <v>23</v>
      </c>
      <c r="FY7" s="24" t="s">
        <v>22</v>
      </c>
      <c r="FZ7" s="27" t="s">
        <v>20</v>
      </c>
      <c r="GA7" s="26" t="s">
        <v>19</v>
      </c>
      <c r="GB7" s="25" t="s">
        <v>20</v>
      </c>
      <c r="GC7" s="24" t="s">
        <v>21</v>
      </c>
      <c r="GD7" s="25" t="s">
        <v>20</v>
      </c>
      <c r="GE7" s="24" t="s">
        <v>23</v>
      </c>
      <c r="GF7" s="24" t="s">
        <v>22</v>
      </c>
      <c r="GG7" s="27" t="s">
        <v>20</v>
      </c>
      <c r="GH7" s="26" t="s">
        <v>19</v>
      </c>
      <c r="GI7" s="25" t="s">
        <v>20</v>
      </c>
      <c r="GJ7" s="24" t="s">
        <v>21</v>
      </c>
      <c r="GK7" s="25" t="s">
        <v>20</v>
      </c>
      <c r="GL7" s="24" t="s">
        <v>23</v>
      </c>
      <c r="GM7" s="24" t="s">
        <v>22</v>
      </c>
      <c r="GN7" s="27" t="s">
        <v>20</v>
      </c>
      <c r="GO7" s="26" t="s">
        <v>19</v>
      </c>
      <c r="GP7" s="25" t="s">
        <v>20</v>
      </c>
      <c r="GQ7" s="24" t="s">
        <v>21</v>
      </c>
      <c r="GR7" s="25" t="s">
        <v>20</v>
      </c>
      <c r="GS7" s="24" t="s">
        <v>23</v>
      </c>
      <c r="GT7" s="24" t="s">
        <v>22</v>
      </c>
      <c r="GU7" s="27" t="s">
        <v>20</v>
      </c>
      <c r="GV7" s="26" t="s">
        <v>19</v>
      </c>
      <c r="GW7" s="25" t="s">
        <v>20</v>
      </c>
      <c r="GX7" s="24" t="s">
        <v>21</v>
      </c>
      <c r="GY7" s="25" t="s">
        <v>20</v>
      </c>
      <c r="GZ7" s="24" t="s">
        <v>23</v>
      </c>
      <c r="HA7" s="24" t="s">
        <v>22</v>
      </c>
      <c r="HB7" s="27" t="s">
        <v>20</v>
      </c>
      <c r="HC7" s="26" t="s">
        <v>19</v>
      </c>
      <c r="HD7" s="25" t="s">
        <v>20</v>
      </c>
      <c r="HE7" s="24" t="s">
        <v>21</v>
      </c>
      <c r="HF7" s="25" t="s">
        <v>20</v>
      </c>
      <c r="HG7" s="24" t="s">
        <v>23</v>
      </c>
      <c r="HH7" s="24" t="s">
        <v>22</v>
      </c>
      <c r="HI7" s="27" t="s">
        <v>20</v>
      </c>
      <c r="HJ7" s="26" t="s">
        <v>19</v>
      </c>
      <c r="HK7" s="25" t="s">
        <v>20</v>
      </c>
      <c r="HL7" s="24" t="s">
        <v>21</v>
      </c>
      <c r="HM7" s="25" t="s">
        <v>20</v>
      </c>
      <c r="HN7" s="24" t="s">
        <v>23</v>
      </c>
      <c r="HO7" s="24" t="s">
        <v>22</v>
      </c>
      <c r="HP7" s="27" t="s">
        <v>20</v>
      </c>
      <c r="HQ7" s="26" t="s">
        <v>19</v>
      </c>
      <c r="HR7" s="25" t="s">
        <v>20</v>
      </c>
      <c r="HS7" s="24" t="s">
        <v>21</v>
      </c>
      <c r="HT7" s="25" t="s">
        <v>20</v>
      </c>
      <c r="HU7" s="24" t="s">
        <v>23</v>
      </c>
      <c r="HV7" s="24" t="s">
        <v>22</v>
      </c>
      <c r="HW7" s="27" t="s">
        <v>20</v>
      </c>
      <c r="HX7" s="26" t="s">
        <v>19</v>
      </c>
      <c r="HY7" s="25" t="s">
        <v>20</v>
      </c>
      <c r="HZ7" s="24" t="s">
        <v>21</v>
      </c>
      <c r="IA7" s="25" t="s">
        <v>20</v>
      </c>
      <c r="IB7" s="24" t="s">
        <v>23</v>
      </c>
      <c r="IC7" s="24" t="s">
        <v>22</v>
      </c>
      <c r="ID7" s="27" t="s">
        <v>20</v>
      </c>
      <c r="IE7" s="26" t="s">
        <v>19</v>
      </c>
      <c r="IF7" s="25" t="s">
        <v>20</v>
      </c>
      <c r="IG7" s="24" t="s">
        <v>21</v>
      </c>
      <c r="IH7" s="25" t="s">
        <v>20</v>
      </c>
      <c r="II7" s="24" t="s">
        <v>23</v>
      </c>
      <c r="IJ7" s="24" t="s">
        <v>22</v>
      </c>
      <c r="IK7" s="27" t="s">
        <v>20</v>
      </c>
      <c r="IL7" s="26" t="s">
        <v>19</v>
      </c>
      <c r="IM7" s="25" t="s">
        <v>20</v>
      </c>
      <c r="IN7" s="24" t="s">
        <v>21</v>
      </c>
      <c r="IO7" s="25" t="s">
        <v>20</v>
      </c>
      <c r="IP7" s="24" t="s">
        <v>23</v>
      </c>
      <c r="IQ7" s="24" t="s">
        <v>22</v>
      </c>
      <c r="IR7" s="27" t="s">
        <v>20</v>
      </c>
      <c r="IS7" s="26" t="s">
        <v>19</v>
      </c>
      <c r="IT7" s="25" t="s">
        <v>20</v>
      </c>
      <c r="IU7" s="24" t="s">
        <v>21</v>
      </c>
      <c r="IV7" s="25" t="s">
        <v>20</v>
      </c>
      <c r="IW7" s="24" t="s">
        <v>23</v>
      </c>
      <c r="IX7" s="24" t="s">
        <v>22</v>
      </c>
      <c r="IY7" s="27" t="s">
        <v>20</v>
      </c>
      <c r="IZ7" s="26" t="s">
        <v>19</v>
      </c>
      <c r="JA7" s="25" t="s">
        <v>20</v>
      </c>
      <c r="JB7" s="24" t="s">
        <v>21</v>
      </c>
      <c r="JC7" s="25" t="s">
        <v>20</v>
      </c>
      <c r="JD7" s="24" t="s">
        <v>23</v>
      </c>
      <c r="JE7" s="24" t="s">
        <v>22</v>
      </c>
      <c r="JF7" s="27" t="s">
        <v>20</v>
      </c>
      <c r="JG7" s="26" t="s">
        <v>19</v>
      </c>
      <c r="JH7" s="25" t="s">
        <v>20</v>
      </c>
      <c r="JI7" s="24" t="s">
        <v>21</v>
      </c>
      <c r="JJ7" s="25" t="s">
        <v>20</v>
      </c>
      <c r="JK7" s="24" t="s">
        <v>23</v>
      </c>
      <c r="JL7" s="24" t="s">
        <v>22</v>
      </c>
      <c r="JM7" s="27" t="s">
        <v>20</v>
      </c>
      <c r="JN7" s="26" t="s">
        <v>19</v>
      </c>
      <c r="JO7" s="25" t="s">
        <v>20</v>
      </c>
      <c r="JP7" s="24" t="s">
        <v>21</v>
      </c>
      <c r="JQ7" s="25" t="s">
        <v>20</v>
      </c>
      <c r="JR7" s="24" t="s">
        <v>23</v>
      </c>
      <c r="JS7" s="24" t="s">
        <v>22</v>
      </c>
      <c r="JT7" s="27" t="s">
        <v>20</v>
      </c>
      <c r="JU7" s="26" t="s">
        <v>19</v>
      </c>
      <c r="JV7" s="25" t="s">
        <v>20</v>
      </c>
      <c r="JW7" s="24" t="s">
        <v>21</v>
      </c>
      <c r="JX7" s="25" t="s">
        <v>20</v>
      </c>
      <c r="JY7" s="24" t="s">
        <v>23</v>
      </c>
      <c r="JZ7" s="24" t="s">
        <v>22</v>
      </c>
      <c r="KA7" s="27" t="s">
        <v>20</v>
      </c>
      <c r="KB7" s="26" t="s">
        <v>19</v>
      </c>
      <c r="KC7" s="25" t="s">
        <v>20</v>
      </c>
      <c r="KD7" s="24" t="s">
        <v>21</v>
      </c>
      <c r="KE7" s="25" t="s">
        <v>20</v>
      </c>
      <c r="KF7" s="24" t="s">
        <v>23</v>
      </c>
      <c r="KG7" s="24" t="s">
        <v>22</v>
      </c>
      <c r="KH7" s="27" t="s">
        <v>20</v>
      </c>
      <c r="KI7" s="26" t="s">
        <v>19</v>
      </c>
      <c r="KJ7" s="25" t="s">
        <v>20</v>
      </c>
      <c r="KK7" s="24" t="s">
        <v>21</v>
      </c>
      <c r="KL7" s="25" t="s">
        <v>20</v>
      </c>
      <c r="KM7" s="24" t="s">
        <v>23</v>
      </c>
      <c r="KN7" s="24" t="s">
        <v>22</v>
      </c>
      <c r="KO7" s="27" t="s">
        <v>20</v>
      </c>
      <c r="KP7" s="26" t="s">
        <v>19</v>
      </c>
      <c r="KQ7" s="25" t="s">
        <v>20</v>
      </c>
      <c r="KR7" s="24" t="s">
        <v>21</v>
      </c>
      <c r="KS7" s="25" t="s">
        <v>20</v>
      </c>
      <c r="KT7" s="24" t="s">
        <v>23</v>
      </c>
      <c r="KU7" s="24" t="s">
        <v>22</v>
      </c>
      <c r="KV7" s="27" t="s">
        <v>20</v>
      </c>
      <c r="KW7" s="26" t="s">
        <v>19</v>
      </c>
      <c r="KX7" s="25" t="s">
        <v>20</v>
      </c>
      <c r="KY7" s="24" t="s">
        <v>21</v>
      </c>
      <c r="KZ7" s="25" t="s">
        <v>20</v>
      </c>
      <c r="LA7" s="24" t="s">
        <v>23</v>
      </c>
      <c r="LB7" s="24" t="s">
        <v>22</v>
      </c>
      <c r="LC7" s="27" t="s">
        <v>20</v>
      </c>
      <c r="LD7" s="26" t="s">
        <v>19</v>
      </c>
      <c r="LE7" s="25" t="s">
        <v>20</v>
      </c>
      <c r="LF7" s="24" t="s">
        <v>21</v>
      </c>
      <c r="LG7" s="25" t="s">
        <v>20</v>
      </c>
      <c r="LH7" s="24" t="s">
        <v>23</v>
      </c>
      <c r="LI7" s="24" t="s">
        <v>22</v>
      </c>
      <c r="LJ7" s="27" t="s">
        <v>20</v>
      </c>
      <c r="LK7" s="26" t="s">
        <v>19</v>
      </c>
      <c r="LL7" s="25" t="s">
        <v>20</v>
      </c>
      <c r="LM7" s="24" t="s">
        <v>21</v>
      </c>
      <c r="LN7" s="25" t="s">
        <v>20</v>
      </c>
      <c r="LO7" s="24" t="s">
        <v>23</v>
      </c>
      <c r="LP7" s="24" t="s">
        <v>22</v>
      </c>
      <c r="LQ7" s="27" t="s">
        <v>20</v>
      </c>
      <c r="LR7" s="26" t="s">
        <v>19</v>
      </c>
      <c r="LS7" s="25" t="s">
        <v>20</v>
      </c>
      <c r="LT7" s="24" t="s">
        <v>21</v>
      </c>
      <c r="LU7" s="25" t="s">
        <v>20</v>
      </c>
      <c r="LV7" s="24" t="s">
        <v>23</v>
      </c>
      <c r="LW7" s="24" t="s">
        <v>22</v>
      </c>
      <c r="LX7" s="27" t="s">
        <v>20</v>
      </c>
      <c r="LY7" s="26" t="s">
        <v>19</v>
      </c>
      <c r="LZ7" s="25" t="s">
        <v>20</v>
      </c>
      <c r="MA7" s="24" t="s">
        <v>21</v>
      </c>
      <c r="MB7" s="25" t="s">
        <v>20</v>
      </c>
      <c r="MC7" s="24" t="s">
        <v>23</v>
      </c>
      <c r="MD7" s="24" t="s">
        <v>22</v>
      </c>
      <c r="ME7" s="27" t="s">
        <v>20</v>
      </c>
      <c r="MF7" s="26" t="s">
        <v>19</v>
      </c>
      <c r="MG7" s="25" t="s">
        <v>20</v>
      </c>
      <c r="MH7" s="24" t="s">
        <v>21</v>
      </c>
      <c r="MI7" s="25" t="s">
        <v>20</v>
      </c>
      <c r="MJ7" s="24" t="s">
        <v>23</v>
      </c>
      <c r="MK7" s="24" t="s">
        <v>22</v>
      </c>
      <c r="ML7" s="27" t="s">
        <v>20</v>
      </c>
      <c r="MM7" s="26" t="s">
        <v>19</v>
      </c>
      <c r="MN7" s="25" t="s">
        <v>20</v>
      </c>
      <c r="MO7" s="24" t="s">
        <v>21</v>
      </c>
      <c r="MP7" s="25" t="s">
        <v>20</v>
      </c>
      <c r="MQ7" s="24" t="s">
        <v>23</v>
      </c>
      <c r="MR7" s="24" t="s">
        <v>22</v>
      </c>
      <c r="MS7" s="27" t="s">
        <v>20</v>
      </c>
      <c r="MT7" s="26" t="s">
        <v>19</v>
      </c>
      <c r="MU7" s="25" t="s">
        <v>20</v>
      </c>
      <c r="MV7" s="24" t="s">
        <v>21</v>
      </c>
      <c r="MW7" s="25" t="s">
        <v>20</v>
      </c>
      <c r="MX7" s="24" t="s">
        <v>23</v>
      </c>
      <c r="MY7" s="24" t="s">
        <v>22</v>
      </c>
      <c r="MZ7" s="27" t="s">
        <v>20</v>
      </c>
      <c r="NA7" s="26" t="s">
        <v>19</v>
      </c>
      <c r="NB7" s="25" t="s">
        <v>20</v>
      </c>
      <c r="NC7" s="24" t="s">
        <v>21</v>
      </c>
      <c r="ND7" s="25" t="s">
        <v>20</v>
      </c>
      <c r="NE7" s="24" t="s">
        <v>23</v>
      </c>
      <c r="NF7" s="24" t="s">
        <v>22</v>
      </c>
      <c r="NG7" s="27" t="s">
        <v>20</v>
      </c>
      <c r="NH7" s="26" t="s">
        <v>19</v>
      </c>
      <c r="NI7" s="25" t="s">
        <v>20</v>
      </c>
      <c r="NJ7" s="24" t="s">
        <v>21</v>
      </c>
      <c r="NK7" s="25" t="s">
        <v>20</v>
      </c>
      <c r="NL7" s="24" t="s">
        <v>23</v>
      </c>
      <c r="NM7" s="24" t="s">
        <v>22</v>
      </c>
      <c r="NN7" s="27" t="s">
        <v>20</v>
      </c>
      <c r="NO7" s="26" t="s">
        <v>19</v>
      </c>
      <c r="NP7" s="25" t="s">
        <v>20</v>
      </c>
      <c r="NQ7" s="24" t="s">
        <v>21</v>
      </c>
      <c r="NR7" s="25" t="s">
        <v>20</v>
      </c>
      <c r="NS7" s="24" t="s">
        <v>23</v>
      </c>
      <c r="NT7" s="24" t="s">
        <v>22</v>
      </c>
      <c r="NU7" s="27" t="s">
        <v>20</v>
      </c>
      <c r="NV7" s="26" t="s">
        <v>19</v>
      </c>
      <c r="NW7" s="25" t="s">
        <v>20</v>
      </c>
      <c r="NX7" s="24" t="s">
        <v>21</v>
      </c>
      <c r="NY7" s="25" t="s">
        <v>20</v>
      </c>
      <c r="NZ7" s="24" t="s">
        <v>23</v>
      </c>
      <c r="OA7" s="24" t="s">
        <v>22</v>
      </c>
      <c r="OB7" s="27" t="s">
        <v>20</v>
      </c>
      <c r="OC7" s="26" t="s">
        <v>19</v>
      </c>
      <c r="OD7" s="25" t="s">
        <v>20</v>
      </c>
      <c r="OE7" s="24" t="s">
        <v>21</v>
      </c>
      <c r="OF7" s="25" t="s">
        <v>20</v>
      </c>
      <c r="OG7" s="24" t="s">
        <v>23</v>
      </c>
      <c r="OH7" s="24" t="s">
        <v>22</v>
      </c>
      <c r="OI7" s="27" t="s">
        <v>20</v>
      </c>
      <c r="OJ7" s="26" t="s">
        <v>19</v>
      </c>
      <c r="OK7" s="25" t="s">
        <v>20</v>
      </c>
      <c r="OL7" s="24" t="s">
        <v>21</v>
      </c>
      <c r="OM7" s="25" t="s">
        <v>20</v>
      </c>
      <c r="ON7" s="24" t="s">
        <v>23</v>
      </c>
      <c r="OO7" s="24" t="s">
        <v>22</v>
      </c>
      <c r="OP7" s="27" t="s">
        <v>20</v>
      </c>
      <c r="OQ7" s="26" t="s">
        <v>19</v>
      </c>
      <c r="OR7" s="25" t="s">
        <v>20</v>
      </c>
      <c r="OS7" s="24" t="s">
        <v>21</v>
      </c>
      <c r="OT7" s="25" t="s">
        <v>20</v>
      </c>
      <c r="OU7" s="24" t="s">
        <v>23</v>
      </c>
      <c r="OV7" s="24" t="s">
        <v>22</v>
      </c>
      <c r="OW7" s="27" t="s">
        <v>20</v>
      </c>
      <c r="OX7" s="26" t="s">
        <v>19</v>
      </c>
      <c r="OY7" s="25" t="s">
        <v>20</v>
      </c>
      <c r="OZ7" s="24" t="s">
        <v>21</v>
      </c>
      <c r="PA7" s="25" t="s">
        <v>20</v>
      </c>
      <c r="PB7" s="24" t="s">
        <v>23</v>
      </c>
      <c r="PC7" s="24" t="s">
        <v>22</v>
      </c>
      <c r="PD7" s="27" t="s">
        <v>20</v>
      </c>
      <c r="PE7" s="26" t="s">
        <v>19</v>
      </c>
      <c r="PF7" s="25" t="s">
        <v>20</v>
      </c>
      <c r="PG7" s="24" t="s">
        <v>21</v>
      </c>
      <c r="PH7" s="25" t="s">
        <v>20</v>
      </c>
      <c r="PI7" s="24" t="s">
        <v>23</v>
      </c>
      <c r="PJ7" s="24" t="s">
        <v>22</v>
      </c>
      <c r="PK7" s="27" t="s">
        <v>20</v>
      </c>
      <c r="PL7" s="26" t="s">
        <v>19</v>
      </c>
      <c r="PM7" s="25" t="s">
        <v>20</v>
      </c>
      <c r="PN7" s="24" t="s">
        <v>21</v>
      </c>
      <c r="PO7" s="25" t="s">
        <v>20</v>
      </c>
      <c r="PP7" s="24" t="s">
        <v>23</v>
      </c>
      <c r="PQ7" s="24" t="s">
        <v>22</v>
      </c>
      <c r="PR7" s="27" t="s">
        <v>20</v>
      </c>
      <c r="PS7" s="26" t="s">
        <v>19</v>
      </c>
      <c r="PT7" s="25" t="s">
        <v>20</v>
      </c>
      <c r="PU7" s="24" t="s">
        <v>21</v>
      </c>
      <c r="PV7" s="25" t="s">
        <v>20</v>
      </c>
      <c r="PW7" s="24" t="s">
        <v>23</v>
      </c>
      <c r="PX7" s="24" t="s">
        <v>22</v>
      </c>
      <c r="PY7" s="27" t="s">
        <v>20</v>
      </c>
      <c r="PZ7" s="26" t="s">
        <v>19</v>
      </c>
      <c r="QA7" s="25" t="s">
        <v>20</v>
      </c>
      <c r="QB7" s="24" t="s">
        <v>21</v>
      </c>
      <c r="QC7" s="25" t="s">
        <v>20</v>
      </c>
      <c r="QD7" s="24" t="s">
        <v>23</v>
      </c>
      <c r="QE7" s="24" t="s">
        <v>22</v>
      </c>
      <c r="QF7" s="27" t="s">
        <v>20</v>
      </c>
      <c r="QG7" s="26" t="s">
        <v>19</v>
      </c>
      <c r="QH7" s="25" t="s">
        <v>20</v>
      </c>
      <c r="QI7" s="24" t="s">
        <v>21</v>
      </c>
      <c r="QJ7" s="25" t="s">
        <v>20</v>
      </c>
      <c r="QK7" s="24" t="s">
        <v>23</v>
      </c>
      <c r="QL7" s="24" t="s">
        <v>22</v>
      </c>
      <c r="QM7" s="27" t="s">
        <v>20</v>
      </c>
      <c r="QN7" s="26" t="s">
        <v>19</v>
      </c>
      <c r="QO7" s="25" t="s">
        <v>20</v>
      </c>
      <c r="QP7" s="24" t="s">
        <v>21</v>
      </c>
      <c r="QQ7" s="25" t="s">
        <v>20</v>
      </c>
      <c r="QR7" s="24" t="s">
        <v>23</v>
      </c>
      <c r="QS7" s="24" t="s">
        <v>22</v>
      </c>
      <c r="QT7" s="27" t="s">
        <v>20</v>
      </c>
      <c r="QU7" s="26" t="s">
        <v>19</v>
      </c>
      <c r="QV7" s="25" t="s">
        <v>20</v>
      </c>
      <c r="QW7" s="24" t="s">
        <v>21</v>
      </c>
      <c r="QX7" s="25" t="s">
        <v>20</v>
      </c>
      <c r="QY7" s="24" t="s">
        <v>23</v>
      </c>
      <c r="QZ7" s="24" t="s">
        <v>22</v>
      </c>
      <c r="RA7" s="27" t="s">
        <v>20</v>
      </c>
      <c r="RB7" s="26" t="s">
        <v>19</v>
      </c>
      <c r="RC7" s="25" t="s">
        <v>20</v>
      </c>
      <c r="RD7" s="24" t="s">
        <v>21</v>
      </c>
      <c r="RE7" s="25" t="s">
        <v>20</v>
      </c>
      <c r="RF7" s="24" t="s">
        <v>23</v>
      </c>
      <c r="RG7" s="24" t="s">
        <v>22</v>
      </c>
      <c r="RH7" s="27" t="s">
        <v>20</v>
      </c>
      <c r="RI7" s="26" t="s">
        <v>19</v>
      </c>
      <c r="RJ7" s="25" t="s">
        <v>20</v>
      </c>
      <c r="RK7" s="24" t="s">
        <v>21</v>
      </c>
      <c r="RL7" s="25" t="s">
        <v>20</v>
      </c>
      <c r="RM7" s="24" t="s">
        <v>23</v>
      </c>
      <c r="RN7" s="24" t="s">
        <v>22</v>
      </c>
      <c r="RO7" s="27" t="s">
        <v>20</v>
      </c>
      <c r="RP7" s="26" t="s">
        <v>19</v>
      </c>
      <c r="RQ7" s="25" t="s">
        <v>20</v>
      </c>
      <c r="RR7" s="24" t="s">
        <v>21</v>
      </c>
      <c r="RS7" s="25" t="s">
        <v>20</v>
      </c>
      <c r="RT7" s="24" t="s">
        <v>23</v>
      </c>
      <c r="RU7" s="24" t="s">
        <v>22</v>
      </c>
      <c r="RV7" s="27" t="s">
        <v>20</v>
      </c>
      <c r="RW7" s="26" t="s">
        <v>19</v>
      </c>
      <c r="RX7" s="25" t="s">
        <v>20</v>
      </c>
      <c r="RY7" s="24" t="s">
        <v>21</v>
      </c>
      <c r="RZ7" s="25" t="s">
        <v>20</v>
      </c>
      <c r="SA7" s="24" t="s">
        <v>23</v>
      </c>
      <c r="SB7" s="24" t="s">
        <v>22</v>
      </c>
      <c r="SC7" s="27" t="s">
        <v>20</v>
      </c>
      <c r="SD7" s="26" t="s">
        <v>19</v>
      </c>
      <c r="SE7" s="25" t="s">
        <v>20</v>
      </c>
      <c r="SF7" s="24" t="s">
        <v>21</v>
      </c>
      <c r="SG7" s="25" t="s">
        <v>20</v>
      </c>
      <c r="SH7" s="24" t="s">
        <v>23</v>
      </c>
      <c r="SI7" s="24" t="s">
        <v>22</v>
      </c>
      <c r="SJ7" s="27" t="s">
        <v>20</v>
      </c>
      <c r="SK7" s="26" t="s">
        <v>19</v>
      </c>
      <c r="SL7" s="25" t="s">
        <v>20</v>
      </c>
      <c r="SM7" s="24" t="s">
        <v>21</v>
      </c>
      <c r="SN7" s="25" t="s">
        <v>20</v>
      </c>
      <c r="SO7" s="24" t="s">
        <v>23</v>
      </c>
      <c r="SP7" s="24" t="s">
        <v>22</v>
      </c>
      <c r="SQ7" s="27" t="s">
        <v>20</v>
      </c>
      <c r="SR7" s="26" t="s">
        <v>19</v>
      </c>
      <c r="SS7" s="25" t="s">
        <v>20</v>
      </c>
      <c r="ST7" s="24" t="s">
        <v>21</v>
      </c>
      <c r="SU7" s="25" t="s">
        <v>20</v>
      </c>
      <c r="SV7" s="24" t="s">
        <v>23</v>
      </c>
      <c r="SW7" s="24" t="s">
        <v>22</v>
      </c>
      <c r="SX7" s="27" t="s">
        <v>20</v>
      </c>
      <c r="SY7" s="26" t="s">
        <v>19</v>
      </c>
      <c r="SZ7" s="25" t="s">
        <v>20</v>
      </c>
      <c r="TA7" s="24" t="s">
        <v>21</v>
      </c>
      <c r="TB7" s="25" t="s">
        <v>20</v>
      </c>
      <c r="TC7" s="24" t="s">
        <v>23</v>
      </c>
      <c r="TD7" s="24" t="s">
        <v>22</v>
      </c>
      <c r="TE7" s="27" t="s">
        <v>20</v>
      </c>
      <c r="TF7" s="26" t="s">
        <v>19</v>
      </c>
      <c r="TG7" s="25" t="s">
        <v>20</v>
      </c>
      <c r="TH7" s="24" t="s">
        <v>21</v>
      </c>
      <c r="TI7" s="25" t="s">
        <v>20</v>
      </c>
      <c r="TJ7" s="24" t="s">
        <v>23</v>
      </c>
      <c r="TK7" s="24" t="s">
        <v>22</v>
      </c>
      <c r="TL7" s="27" t="s">
        <v>20</v>
      </c>
      <c r="TM7" s="26" t="s">
        <v>19</v>
      </c>
      <c r="TN7" s="25" t="s">
        <v>20</v>
      </c>
      <c r="TO7" s="24" t="s">
        <v>21</v>
      </c>
      <c r="TP7" s="25" t="s">
        <v>20</v>
      </c>
      <c r="TQ7" s="24" t="s">
        <v>23</v>
      </c>
      <c r="TR7" s="24" t="s">
        <v>22</v>
      </c>
      <c r="TS7" s="27" t="s">
        <v>20</v>
      </c>
      <c r="TT7" s="26" t="s">
        <v>19</v>
      </c>
      <c r="TU7" s="25" t="s">
        <v>20</v>
      </c>
      <c r="TV7" s="24" t="s">
        <v>21</v>
      </c>
      <c r="TW7" s="25" t="s">
        <v>20</v>
      </c>
      <c r="TX7" s="24" t="s">
        <v>23</v>
      </c>
      <c r="TY7" s="24" t="s">
        <v>22</v>
      </c>
      <c r="TZ7" s="27" t="s">
        <v>20</v>
      </c>
      <c r="UA7" s="26" t="s">
        <v>19</v>
      </c>
      <c r="UB7" s="25" t="s">
        <v>20</v>
      </c>
      <c r="UC7" s="24" t="s">
        <v>21</v>
      </c>
      <c r="UD7" s="25" t="s">
        <v>20</v>
      </c>
      <c r="UE7" s="24" t="s">
        <v>23</v>
      </c>
      <c r="UF7" s="24" t="s">
        <v>22</v>
      </c>
      <c r="UG7" s="27" t="s">
        <v>20</v>
      </c>
      <c r="UH7" s="26" t="s">
        <v>19</v>
      </c>
      <c r="UI7" s="25" t="s">
        <v>20</v>
      </c>
      <c r="UJ7" s="24" t="s">
        <v>21</v>
      </c>
      <c r="UK7" s="25" t="s">
        <v>20</v>
      </c>
      <c r="UL7" s="24" t="s">
        <v>23</v>
      </c>
      <c r="UM7" s="24" t="s">
        <v>22</v>
      </c>
      <c r="UN7" s="27" t="s">
        <v>20</v>
      </c>
      <c r="UO7" s="26" t="s">
        <v>19</v>
      </c>
      <c r="UP7" s="25" t="s">
        <v>20</v>
      </c>
      <c r="UQ7" s="24" t="s">
        <v>21</v>
      </c>
      <c r="UR7" s="25" t="s">
        <v>20</v>
      </c>
      <c r="US7" s="24" t="s">
        <v>23</v>
      </c>
      <c r="UT7" s="24" t="s">
        <v>22</v>
      </c>
      <c r="UU7" s="27" t="s">
        <v>20</v>
      </c>
      <c r="UV7" s="26" t="s">
        <v>19</v>
      </c>
      <c r="UW7" s="25" t="s">
        <v>20</v>
      </c>
      <c r="UX7" s="24" t="s">
        <v>21</v>
      </c>
      <c r="UY7" s="25" t="s">
        <v>20</v>
      </c>
      <c r="UZ7" s="24" t="s">
        <v>23</v>
      </c>
      <c r="VA7" s="24" t="s">
        <v>22</v>
      </c>
      <c r="VB7" s="27" t="s">
        <v>20</v>
      </c>
      <c r="VC7" s="26" t="s">
        <v>19</v>
      </c>
      <c r="VD7" s="25" t="s">
        <v>20</v>
      </c>
      <c r="VE7" s="24" t="s">
        <v>21</v>
      </c>
      <c r="VF7" s="25" t="s">
        <v>20</v>
      </c>
      <c r="VG7" s="24" t="s">
        <v>23</v>
      </c>
      <c r="VH7" s="24" t="s">
        <v>22</v>
      </c>
      <c r="VI7" s="27" t="s">
        <v>20</v>
      </c>
      <c r="VJ7" s="26" t="s">
        <v>19</v>
      </c>
      <c r="VK7" s="25" t="s">
        <v>20</v>
      </c>
      <c r="VL7" s="24" t="s">
        <v>21</v>
      </c>
      <c r="VM7" s="25" t="s">
        <v>20</v>
      </c>
      <c r="VN7" s="24" t="s">
        <v>23</v>
      </c>
      <c r="VO7" s="24" t="s">
        <v>22</v>
      </c>
      <c r="VP7" s="27" t="s">
        <v>20</v>
      </c>
      <c r="VQ7" s="26" t="s">
        <v>19</v>
      </c>
      <c r="VR7" s="25" t="s">
        <v>20</v>
      </c>
      <c r="VS7" s="24" t="s">
        <v>21</v>
      </c>
      <c r="VT7" s="25" t="s">
        <v>20</v>
      </c>
      <c r="VU7" s="24" t="s">
        <v>23</v>
      </c>
      <c r="VV7" s="24" t="s">
        <v>22</v>
      </c>
      <c r="VW7" s="27" t="s">
        <v>20</v>
      </c>
      <c r="VX7" s="26" t="s">
        <v>19</v>
      </c>
      <c r="VY7" s="25" t="s">
        <v>20</v>
      </c>
      <c r="VZ7" s="24" t="s">
        <v>21</v>
      </c>
      <c r="WA7" s="25" t="s">
        <v>20</v>
      </c>
      <c r="WB7" s="24" t="s">
        <v>23</v>
      </c>
      <c r="WC7" s="24" t="s">
        <v>22</v>
      </c>
      <c r="WD7" s="27" t="s">
        <v>20</v>
      </c>
      <c r="WE7" s="26" t="s">
        <v>19</v>
      </c>
      <c r="WF7" s="25" t="s">
        <v>20</v>
      </c>
      <c r="WG7" s="24" t="s">
        <v>21</v>
      </c>
      <c r="WH7" s="25" t="s">
        <v>20</v>
      </c>
      <c r="WI7" s="24" t="s">
        <v>23</v>
      </c>
      <c r="WJ7" s="24" t="s">
        <v>22</v>
      </c>
      <c r="WK7" s="27" t="s">
        <v>20</v>
      </c>
      <c r="WL7" s="26" t="s">
        <v>19</v>
      </c>
      <c r="WM7" s="25" t="s">
        <v>20</v>
      </c>
      <c r="WN7" s="24" t="s">
        <v>21</v>
      </c>
      <c r="WO7" s="25" t="s">
        <v>20</v>
      </c>
      <c r="WP7" s="24" t="s">
        <v>23</v>
      </c>
      <c r="WQ7" s="24" t="s">
        <v>22</v>
      </c>
      <c r="WR7" s="27" t="s">
        <v>20</v>
      </c>
      <c r="WS7" s="26" t="s">
        <v>19</v>
      </c>
      <c r="WT7" s="25" t="s">
        <v>20</v>
      </c>
      <c r="WU7" s="24" t="s">
        <v>21</v>
      </c>
      <c r="WV7" s="25" t="s">
        <v>20</v>
      </c>
      <c r="WW7" s="24" t="s">
        <v>23</v>
      </c>
      <c r="WX7" s="24" t="s">
        <v>22</v>
      </c>
      <c r="WY7" s="27" t="s">
        <v>20</v>
      </c>
      <c r="WZ7" s="26" t="s">
        <v>19</v>
      </c>
      <c r="XA7" s="25" t="s">
        <v>20</v>
      </c>
      <c r="XB7" s="24" t="s">
        <v>21</v>
      </c>
      <c r="XC7" s="25" t="s">
        <v>20</v>
      </c>
      <c r="XD7" s="24" t="s">
        <v>23</v>
      </c>
      <c r="XE7" s="24" t="s">
        <v>22</v>
      </c>
      <c r="XF7" s="27" t="s">
        <v>20</v>
      </c>
      <c r="XG7" s="26" t="s">
        <v>19</v>
      </c>
      <c r="XH7" s="25" t="s">
        <v>20</v>
      </c>
      <c r="XI7" s="24" t="s">
        <v>21</v>
      </c>
      <c r="XJ7" s="25" t="s">
        <v>20</v>
      </c>
      <c r="XK7" s="24" t="s">
        <v>23</v>
      </c>
      <c r="XL7" s="24" t="s">
        <v>22</v>
      </c>
      <c r="XM7" s="27" t="s">
        <v>20</v>
      </c>
      <c r="XN7" s="26" t="s">
        <v>19</v>
      </c>
      <c r="XO7" s="25" t="s">
        <v>20</v>
      </c>
      <c r="XP7" s="24" t="s">
        <v>21</v>
      </c>
      <c r="XQ7" s="25" t="s">
        <v>20</v>
      </c>
      <c r="XR7" s="24" t="s">
        <v>23</v>
      </c>
      <c r="XS7" s="24" t="s">
        <v>22</v>
      </c>
      <c r="XT7" s="27" t="s">
        <v>20</v>
      </c>
      <c r="XU7" s="26" t="s">
        <v>19</v>
      </c>
      <c r="XV7" s="25" t="s">
        <v>20</v>
      </c>
      <c r="XW7" s="24" t="s">
        <v>21</v>
      </c>
      <c r="XX7" s="25" t="s">
        <v>20</v>
      </c>
      <c r="XY7" s="24" t="s">
        <v>23</v>
      </c>
      <c r="XZ7" s="24" t="s">
        <v>22</v>
      </c>
      <c r="YA7" s="27" t="s">
        <v>20</v>
      </c>
      <c r="YB7" s="26" t="s">
        <v>19</v>
      </c>
      <c r="YC7" s="25" t="s">
        <v>20</v>
      </c>
      <c r="YD7" s="24" t="s">
        <v>21</v>
      </c>
      <c r="YE7" s="25" t="s">
        <v>20</v>
      </c>
      <c r="YF7" s="24" t="s">
        <v>23</v>
      </c>
      <c r="YG7" s="24" t="s">
        <v>22</v>
      </c>
      <c r="YH7" s="25" t="s">
        <v>20</v>
      </c>
      <c r="YI7" s="26" t="s">
        <v>19</v>
      </c>
      <c r="YJ7" s="25" t="s">
        <v>20</v>
      </c>
      <c r="YK7" s="24" t="s">
        <v>21</v>
      </c>
      <c r="YL7" s="25" t="s">
        <v>20</v>
      </c>
      <c r="YM7" s="24" t="s">
        <v>23</v>
      </c>
      <c r="YN7" s="24" t="s">
        <v>22</v>
      </c>
      <c r="YO7" s="27" t="s">
        <v>20</v>
      </c>
      <c r="YP7" s="26" t="s">
        <v>19</v>
      </c>
      <c r="YQ7" s="25" t="s">
        <v>20</v>
      </c>
      <c r="YR7" s="24" t="s">
        <v>21</v>
      </c>
      <c r="YS7" s="25" t="s">
        <v>20</v>
      </c>
      <c r="YT7" s="24" t="s">
        <v>23</v>
      </c>
      <c r="YU7" s="24" t="s">
        <v>22</v>
      </c>
      <c r="YV7" s="27" t="s">
        <v>20</v>
      </c>
      <c r="YW7" s="26" t="s">
        <v>19</v>
      </c>
      <c r="YX7" s="25" t="s">
        <v>20</v>
      </c>
      <c r="YY7" s="24" t="s">
        <v>21</v>
      </c>
      <c r="YZ7" s="25" t="s">
        <v>20</v>
      </c>
      <c r="ZA7" s="24" t="s">
        <v>23</v>
      </c>
      <c r="ZB7" s="24" t="s">
        <v>22</v>
      </c>
      <c r="ZC7" s="27" t="s">
        <v>20</v>
      </c>
      <c r="ZD7" s="26" t="s">
        <v>19</v>
      </c>
      <c r="ZE7" s="25" t="s">
        <v>20</v>
      </c>
      <c r="ZF7" s="24" t="s">
        <v>21</v>
      </c>
      <c r="ZG7" s="25" t="s">
        <v>20</v>
      </c>
      <c r="ZH7" s="24" t="s">
        <v>23</v>
      </c>
      <c r="ZI7" s="24" t="s">
        <v>22</v>
      </c>
      <c r="ZJ7" s="27" t="s">
        <v>20</v>
      </c>
      <c r="ZK7" s="26" t="s">
        <v>19</v>
      </c>
      <c r="ZL7" s="25" t="s">
        <v>20</v>
      </c>
      <c r="ZM7" s="24" t="s">
        <v>21</v>
      </c>
      <c r="ZN7" s="25" t="s">
        <v>20</v>
      </c>
      <c r="ZO7" s="24" t="s">
        <v>23</v>
      </c>
      <c r="ZP7" s="24" t="s">
        <v>22</v>
      </c>
      <c r="ZQ7" s="27" t="s">
        <v>20</v>
      </c>
      <c r="ZR7" s="26" t="s">
        <v>19</v>
      </c>
      <c r="ZS7" s="25" t="s">
        <v>20</v>
      </c>
      <c r="ZT7" s="24" t="s">
        <v>21</v>
      </c>
      <c r="ZU7" s="25" t="s">
        <v>20</v>
      </c>
      <c r="ZV7" s="24" t="s">
        <v>23</v>
      </c>
      <c r="ZW7" s="24" t="s">
        <v>22</v>
      </c>
      <c r="ZX7" s="27" t="s">
        <v>20</v>
      </c>
      <c r="ZY7" s="26" t="s">
        <v>19</v>
      </c>
      <c r="ZZ7" s="25" t="s">
        <v>20</v>
      </c>
      <c r="AAA7" s="24" t="s">
        <v>21</v>
      </c>
      <c r="AAB7" s="25" t="s">
        <v>20</v>
      </c>
      <c r="AAC7" s="24" t="s">
        <v>23</v>
      </c>
      <c r="AAD7" s="24" t="s">
        <v>22</v>
      </c>
      <c r="AAE7" s="27" t="s">
        <v>20</v>
      </c>
      <c r="AAF7" s="26" t="s">
        <v>19</v>
      </c>
      <c r="AAG7" s="25" t="s">
        <v>20</v>
      </c>
      <c r="AAH7" s="24" t="s">
        <v>21</v>
      </c>
      <c r="AAI7" s="25" t="s">
        <v>20</v>
      </c>
      <c r="AAJ7" s="24" t="s">
        <v>23</v>
      </c>
      <c r="AAK7" s="24" t="s">
        <v>22</v>
      </c>
      <c r="AAL7" s="27" t="s">
        <v>20</v>
      </c>
      <c r="AAM7" s="26" t="s">
        <v>19</v>
      </c>
      <c r="AAN7" s="25" t="s">
        <v>20</v>
      </c>
      <c r="AAO7" s="24" t="s">
        <v>21</v>
      </c>
      <c r="AAP7" s="25" t="s">
        <v>20</v>
      </c>
      <c r="AAQ7" s="24" t="s">
        <v>23</v>
      </c>
      <c r="AAR7" s="24" t="s">
        <v>22</v>
      </c>
      <c r="AAS7" s="27" t="s">
        <v>20</v>
      </c>
      <c r="AAT7" s="26" t="s">
        <v>19</v>
      </c>
      <c r="AAU7" s="25" t="s">
        <v>20</v>
      </c>
      <c r="AAV7" s="24" t="s">
        <v>21</v>
      </c>
      <c r="AAW7" s="25" t="s">
        <v>20</v>
      </c>
      <c r="AAX7" s="24" t="s">
        <v>23</v>
      </c>
      <c r="AAY7" s="24" t="s">
        <v>22</v>
      </c>
      <c r="AAZ7" s="27" t="s">
        <v>20</v>
      </c>
      <c r="ABA7" s="26" t="s">
        <v>19</v>
      </c>
      <c r="ABB7" s="25" t="s">
        <v>20</v>
      </c>
      <c r="ABC7" s="24" t="s">
        <v>21</v>
      </c>
      <c r="ABD7" s="25" t="s">
        <v>20</v>
      </c>
      <c r="ABE7" s="24" t="s">
        <v>23</v>
      </c>
      <c r="ABF7" s="24" t="s">
        <v>22</v>
      </c>
      <c r="ABG7" s="27" t="s">
        <v>20</v>
      </c>
      <c r="ABH7" s="26" t="s">
        <v>19</v>
      </c>
      <c r="ABI7" s="25" t="s">
        <v>20</v>
      </c>
      <c r="ABJ7" s="24" t="s">
        <v>21</v>
      </c>
      <c r="ABK7" s="25" t="s">
        <v>20</v>
      </c>
      <c r="ABL7" s="24" t="s">
        <v>23</v>
      </c>
      <c r="ABM7" s="24" t="s">
        <v>22</v>
      </c>
      <c r="ABN7" s="27" t="s">
        <v>20</v>
      </c>
      <c r="ABO7" s="26" t="s">
        <v>19</v>
      </c>
      <c r="ABP7" s="25" t="s">
        <v>20</v>
      </c>
      <c r="ABQ7" s="24" t="s">
        <v>21</v>
      </c>
      <c r="ABR7" s="25" t="s">
        <v>20</v>
      </c>
      <c r="ABS7" s="24" t="s">
        <v>23</v>
      </c>
      <c r="ABT7" s="24" t="s">
        <v>22</v>
      </c>
      <c r="ABU7" s="27" t="s">
        <v>20</v>
      </c>
      <c r="ABV7" s="26" t="s">
        <v>19</v>
      </c>
      <c r="ABW7" s="25" t="s">
        <v>20</v>
      </c>
      <c r="ABX7" s="24" t="s">
        <v>21</v>
      </c>
      <c r="ABY7" s="25" t="s">
        <v>20</v>
      </c>
      <c r="ABZ7" s="24" t="s">
        <v>23</v>
      </c>
      <c r="ACA7" s="24" t="s">
        <v>22</v>
      </c>
      <c r="ACB7" s="27" t="s">
        <v>20</v>
      </c>
    </row>
    <row r="8" customFormat="false" ht="12.95" hidden="false" customHeight="false" outlineLevel="0" collapsed="false">
      <c r="A8" s="28" t="s">
        <v>24</v>
      </c>
      <c r="B8" s="29" t="n">
        <v>443658</v>
      </c>
      <c r="C8" s="30" t="n">
        <f aca="false">B8/B$29*100</f>
        <v>5.17018475283898</v>
      </c>
      <c r="D8" s="31" t="n">
        <v>422404</v>
      </c>
      <c r="E8" s="30" t="n">
        <f aca="false">D8/D$29*100</f>
        <v>4.85461742264779</v>
      </c>
      <c r="F8" s="31" t="n">
        <f aca="false">B8+D8</f>
        <v>866062</v>
      </c>
      <c r="G8" s="30" t="n">
        <f aca="false">F8/F$29*100</f>
        <v>5.01130558715365</v>
      </c>
      <c r="H8" s="32" t="n">
        <v>0</v>
      </c>
      <c r="I8" s="33" t="n">
        <f aca="false">H8/H$29*100</f>
        <v>0</v>
      </c>
      <c r="J8" s="34" t="n">
        <v>0</v>
      </c>
      <c r="K8" s="33" t="n">
        <f aca="false">J8/J$29*100</f>
        <v>0</v>
      </c>
      <c r="L8" s="35"/>
      <c r="M8" s="36" t="n">
        <f aca="false">H8+J8</f>
        <v>0</v>
      </c>
      <c r="N8" s="37" t="n">
        <f aca="false">M8/M$29*100</f>
        <v>0</v>
      </c>
      <c r="O8" s="32" t="n">
        <v>0</v>
      </c>
      <c r="P8" s="33" t="n">
        <f aca="false">O8/O$29*100</f>
        <v>0</v>
      </c>
      <c r="Q8" s="34" t="n">
        <v>0</v>
      </c>
      <c r="R8" s="33" t="n">
        <f aca="false">Q8/Q$29*100</f>
        <v>0</v>
      </c>
      <c r="S8" s="35"/>
      <c r="T8" s="36" t="n">
        <f aca="false">O8+Q8</f>
        <v>0</v>
      </c>
      <c r="U8" s="37" t="n">
        <f aca="false">T8/T$29*100</f>
        <v>0</v>
      </c>
      <c r="V8" s="32" t="n">
        <v>0</v>
      </c>
      <c r="W8" s="33" t="n">
        <f aca="false">V8/V$29*100</f>
        <v>0</v>
      </c>
      <c r="X8" s="34" t="n">
        <v>0</v>
      </c>
      <c r="Y8" s="33" t="n">
        <f aca="false">X8/X$29*100</f>
        <v>0</v>
      </c>
      <c r="Z8" s="35"/>
      <c r="AA8" s="36" t="n">
        <f aca="false">V8+X8</f>
        <v>0</v>
      </c>
      <c r="AB8" s="37" t="n">
        <f aca="false">AA8/AA$29*100</f>
        <v>0</v>
      </c>
      <c r="AC8" s="34" t="n">
        <v>0</v>
      </c>
      <c r="AD8" s="33" t="n">
        <f aca="false">AC8/AC$29*100</f>
        <v>0</v>
      </c>
      <c r="AE8" s="34" t="n">
        <v>0</v>
      </c>
      <c r="AF8" s="33" t="n">
        <f aca="false">AE8/AE$29*100</f>
        <v>0</v>
      </c>
      <c r="AG8" s="35"/>
      <c r="AH8" s="36" t="n">
        <f aca="false">AC8+AE8</f>
        <v>0</v>
      </c>
      <c r="AI8" s="37" t="n">
        <f aca="false">AH8/AH$29*100</f>
        <v>0</v>
      </c>
      <c r="AJ8" s="38" t="n">
        <v>0</v>
      </c>
      <c r="AK8" s="33" t="n">
        <f aca="false">AJ8/AJ$29*100</f>
        <v>0</v>
      </c>
      <c r="AL8" s="34" t="n">
        <v>0</v>
      </c>
      <c r="AM8" s="33" t="n">
        <f aca="false">AL8/AL$29*100</f>
        <v>0</v>
      </c>
      <c r="AN8" s="35"/>
      <c r="AO8" s="36" t="n">
        <f aca="false">AJ8+AL8</f>
        <v>0</v>
      </c>
      <c r="AP8" s="37" t="n">
        <f aca="false">AO8/AO$29*100</f>
        <v>0</v>
      </c>
      <c r="AQ8" s="34" t="n">
        <v>0</v>
      </c>
      <c r="AR8" s="33" t="n">
        <f aca="false">AQ8/AQ$29*100</f>
        <v>0</v>
      </c>
      <c r="AS8" s="34" t="n">
        <v>0</v>
      </c>
      <c r="AT8" s="33" t="n">
        <f aca="false">AS8/AS$29*100</f>
        <v>0</v>
      </c>
      <c r="AU8" s="35"/>
      <c r="AV8" s="36" t="n">
        <f aca="false">AQ8+AS8</f>
        <v>0</v>
      </c>
      <c r="AW8" s="37" t="n">
        <f aca="false">AV8/AV$29*100</f>
        <v>0</v>
      </c>
      <c r="AX8" s="34" t="n">
        <v>0</v>
      </c>
      <c r="AY8" s="33" t="n">
        <f aca="false">AX8/AX$29*100</f>
        <v>0</v>
      </c>
      <c r="AZ8" s="34" t="n">
        <v>0</v>
      </c>
      <c r="BA8" s="33" t="n">
        <f aca="false">AZ8/AZ$29*100</f>
        <v>0</v>
      </c>
      <c r="BB8" s="35"/>
      <c r="BC8" s="36" t="n">
        <f aca="false">AX8+AZ8</f>
        <v>0</v>
      </c>
      <c r="BD8" s="37" t="n">
        <f aca="false">BC8/BC$29*100</f>
        <v>0</v>
      </c>
      <c r="BE8" s="34" t="n">
        <v>0</v>
      </c>
      <c r="BF8" s="33" t="n">
        <f aca="false">BE8/BE$29*100</f>
        <v>0</v>
      </c>
      <c r="BG8" s="31" t="n">
        <v>0</v>
      </c>
      <c r="BH8" s="33" t="n">
        <f aca="false">BG8/BG$29*100</f>
        <v>0</v>
      </c>
      <c r="BI8" s="35"/>
      <c r="BJ8" s="36" t="n">
        <f aca="false">BE8+BG8</f>
        <v>0</v>
      </c>
      <c r="BK8" s="37" t="n">
        <f aca="false">BJ8/BJ$29*100</f>
        <v>0</v>
      </c>
      <c r="BL8" s="34" t="n">
        <v>0</v>
      </c>
      <c r="BM8" s="33" t="n">
        <f aca="false">BL8/BL$29*100</f>
        <v>0</v>
      </c>
      <c r="BN8" s="31" t="n">
        <v>0</v>
      </c>
      <c r="BO8" s="33" t="n">
        <f aca="false">BN8/BN$29*100</f>
        <v>0</v>
      </c>
      <c r="BP8" s="35"/>
      <c r="BQ8" s="36" t="n">
        <f aca="false">BL8+BN8</f>
        <v>0</v>
      </c>
      <c r="BR8" s="37" t="n">
        <f aca="false">BQ8/BQ$29*100</f>
        <v>0</v>
      </c>
      <c r="BS8" s="34" t="n">
        <v>0</v>
      </c>
      <c r="BT8" s="33" t="n">
        <f aca="false">BS8/BS$29*100</f>
        <v>0</v>
      </c>
      <c r="BU8" s="31" t="n">
        <v>0</v>
      </c>
      <c r="BV8" s="33" t="n">
        <f aca="false">BU8/BU$29*100</f>
        <v>0</v>
      </c>
      <c r="BW8" s="35"/>
      <c r="BX8" s="36" t="n">
        <f aca="false">BS8+BU8</f>
        <v>0</v>
      </c>
      <c r="BY8" s="37" t="n">
        <f aca="false">BX8/BX$29*100</f>
        <v>0</v>
      </c>
      <c r="BZ8" s="34" t="n">
        <v>0</v>
      </c>
      <c r="CA8" s="33" t="n">
        <f aca="false">BZ8/BZ$29*100</f>
        <v>0</v>
      </c>
      <c r="CB8" s="31" t="n">
        <v>0</v>
      </c>
      <c r="CC8" s="33" t="n">
        <f aca="false">CB8/CB$29*100</f>
        <v>0</v>
      </c>
      <c r="CD8" s="35"/>
      <c r="CE8" s="36" t="n">
        <f aca="false">BZ8+CB8</f>
        <v>0</v>
      </c>
      <c r="CF8" s="37" t="n">
        <f aca="false">CE8/CE$29*100</f>
        <v>0</v>
      </c>
      <c r="CG8" s="34" t="n">
        <v>0</v>
      </c>
      <c r="CH8" s="33" t="n">
        <f aca="false">CG8/CG$29*100</f>
        <v>0</v>
      </c>
      <c r="CI8" s="31" t="n">
        <v>0</v>
      </c>
      <c r="CJ8" s="33" t="n">
        <f aca="false">CI8/CI$29*100</f>
        <v>0</v>
      </c>
      <c r="CK8" s="35"/>
      <c r="CL8" s="36" t="n">
        <f aca="false">CG8+CI8</f>
        <v>0</v>
      </c>
      <c r="CM8" s="37" t="n">
        <f aca="false">CL8/CL$29*100</f>
        <v>0</v>
      </c>
      <c r="CN8" s="34" t="n">
        <v>0</v>
      </c>
      <c r="CO8" s="33" t="n">
        <f aca="false">CN8/CN$29*100</f>
        <v>0</v>
      </c>
      <c r="CP8" s="34" t="n">
        <v>0</v>
      </c>
      <c r="CQ8" s="33" t="n">
        <f aca="false">CP8/CP$29*100</f>
        <v>0</v>
      </c>
      <c r="CR8" s="35"/>
      <c r="CS8" s="36" t="n">
        <f aca="false">CN8+CP8</f>
        <v>0</v>
      </c>
      <c r="CT8" s="37" t="n">
        <f aca="false">CS8/CS$29*100</f>
        <v>0</v>
      </c>
      <c r="CU8" s="34" t="n">
        <v>0</v>
      </c>
      <c r="CV8" s="33" t="n">
        <f aca="false">CU8/CU$29*100</f>
        <v>0</v>
      </c>
      <c r="CW8" s="34" t="n">
        <v>0</v>
      </c>
      <c r="CX8" s="33" t="n">
        <f aca="false">CW8/CW$29*100</f>
        <v>0</v>
      </c>
      <c r="CY8" s="35"/>
      <c r="CZ8" s="36" t="n">
        <f aca="false">CU8+CW8</f>
        <v>0</v>
      </c>
      <c r="DA8" s="37" t="n">
        <f aca="false">CZ8/CZ$29*100</f>
        <v>0</v>
      </c>
      <c r="DB8" s="34" t="n">
        <v>0</v>
      </c>
      <c r="DC8" s="33" t="n">
        <f aca="false">DB8/DB$29*100</f>
        <v>0</v>
      </c>
      <c r="DD8" s="34" t="n">
        <v>0</v>
      </c>
      <c r="DE8" s="33" t="n">
        <f aca="false">DD8/DD$29*100</f>
        <v>0</v>
      </c>
      <c r="DF8" s="35"/>
      <c r="DG8" s="36" t="n">
        <f aca="false">DB8+DD8</f>
        <v>0</v>
      </c>
      <c r="DH8" s="37" t="n">
        <f aca="false">DG8/DG$29*100</f>
        <v>0</v>
      </c>
      <c r="DI8" s="34" t="n">
        <v>0</v>
      </c>
      <c r="DJ8" s="33" t="n">
        <f aca="false">DI8/DI$29*100</f>
        <v>0</v>
      </c>
      <c r="DK8" s="34" t="n">
        <v>0</v>
      </c>
      <c r="DL8" s="33" t="n">
        <f aca="false">DK8/DK$29*100</f>
        <v>0</v>
      </c>
      <c r="DM8" s="35"/>
      <c r="DN8" s="36" t="n">
        <f aca="false">DI8+DK8</f>
        <v>0</v>
      </c>
      <c r="DO8" s="37" t="n">
        <f aca="false">DN8/DN$29*100</f>
        <v>0</v>
      </c>
      <c r="DP8" s="34" t="n">
        <v>0</v>
      </c>
      <c r="DQ8" s="33" t="n">
        <f aca="false">DP8/DP$29*100</f>
        <v>0</v>
      </c>
      <c r="DR8" s="34" t="n">
        <v>0</v>
      </c>
      <c r="DS8" s="33" t="n">
        <f aca="false">DR8/DR$29*100</f>
        <v>0</v>
      </c>
      <c r="DT8" s="35"/>
      <c r="DU8" s="36" t="n">
        <f aca="false">DP8+DR8</f>
        <v>0</v>
      </c>
      <c r="DV8" s="37" t="n">
        <f aca="false">DU8/DU$29*100</f>
        <v>0</v>
      </c>
      <c r="DW8" s="34" t="n">
        <v>0</v>
      </c>
      <c r="DX8" s="33" t="n">
        <f aca="false">DW8/DW$29*100</f>
        <v>0</v>
      </c>
      <c r="DY8" s="34" t="n">
        <v>0</v>
      </c>
      <c r="DZ8" s="33" t="n">
        <f aca="false">DY8/DY$29*100</f>
        <v>0</v>
      </c>
      <c r="EA8" s="35"/>
      <c r="EB8" s="36" t="n">
        <f aca="false">DW8+DY8</f>
        <v>0</v>
      </c>
      <c r="EC8" s="37" t="n">
        <f aca="false">EB8/EB$29*100</f>
        <v>0</v>
      </c>
      <c r="ED8" s="34" t="n">
        <v>0</v>
      </c>
      <c r="EE8" s="33" t="n">
        <f aca="false">ED8/ED$29*100</f>
        <v>0</v>
      </c>
      <c r="EF8" s="34" t="n">
        <v>0</v>
      </c>
      <c r="EG8" s="33" t="n">
        <f aca="false">EF8/EF$29*100</f>
        <v>0</v>
      </c>
      <c r="EH8" s="35"/>
      <c r="EI8" s="36" t="n">
        <f aca="false">ED8+EF8</f>
        <v>0</v>
      </c>
      <c r="EJ8" s="37" t="n">
        <f aca="false">EI8/EI$29*100</f>
        <v>0</v>
      </c>
      <c r="EK8" s="34" t="n">
        <v>0</v>
      </c>
      <c r="EL8" s="33" t="n">
        <f aca="false">EK8/EK$29*100</f>
        <v>0</v>
      </c>
      <c r="EM8" s="34" t="n">
        <v>0</v>
      </c>
      <c r="EN8" s="33" t="n">
        <f aca="false">EM8/EM$29*100</f>
        <v>0</v>
      </c>
      <c r="EO8" s="35"/>
      <c r="EP8" s="36" t="n">
        <f aca="false">EK8+EM8</f>
        <v>0</v>
      </c>
      <c r="EQ8" s="37" t="n">
        <f aca="false">EP8/EP$29*100</f>
        <v>0</v>
      </c>
      <c r="ER8" s="34" t="n">
        <v>0</v>
      </c>
      <c r="ES8" s="33" t="n">
        <f aca="false">ER8/ER$29*100</f>
        <v>0</v>
      </c>
      <c r="ET8" s="34" t="n">
        <v>0</v>
      </c>
      <c r="EU8" s="33" t="n">
        <f aca="false">ET8/ET$29*100</f>
        <v>0</v>
      </c>
      <c r="EV8" s="35"/>
      <c r="EW8" s="36" t="n">
        <f aca="false">ER8+ET8</f>
        <v>0</v>
      </c>
      <c r="EX8" s="37" t="n">
        <f aca="false">EW8/EW$29*100</f>
        <v>0</v>
      </c>
      <c r="EY8" s="34" t="n">
        <v>0</v>
      </c>
      <c r="EZ8" s="33" t="n">
        <f aca="false">EY8/EY$29*100</f>
        <v>0</v>
      </c>
      <c r="FA8" s="34" t="n">
        <v>0</v>
      </c>
      <c r="FB8" s="33" t="n">
        <f aca="false">FA8/FA$29*100</f>
        <v>0</v>
      </c>
      <c r="FC8" s="35"/>
      <c r="FD8" s="36" t="n">
        <f aca="false">EY8+FA8</f>
        <v>0</v>
      </c>
      <c r="FE8" s="37" t="n">
        <f aca="false">FD8/FD$29*100</f>
        <v>0</v>
      </c>
      <c r="FF8" s="34" t="n">
        <v>0</v>
      </c>
      <c r="FG8" s="33" t="n">
        <f aca="false">FF8/FF$29*100</f>
        <v>0</v>
      </c>
      <c r="FH8" s="34" t="n">
        <v>0</v>
      </c>
      <c r="FI8" s="33" t="n">
        <f aca="false">FH8/FH$29*100</f>
        <v>0</v>
      </c>
      <c r="FJ8" s="35"/>
      <c r="FK8" s="36" t="n">
        <f aca="false">FF8+FH8</f>
        <v>0</v>
      </c>
      <c r="FL8" s="37" t="n">
        <f aca="false">FK8/FK$29*100</f>
        <v>0</v>
      </c>
      <c r="FM8" s="34" t="n">
        <v>0</v>
      </c>
      <c r="FN8" s="33" t="n">
        <f aca="false">FM8/FM$29*100</f>
        <v>0</v>
      </c>
      <c r="FO8" s="34" t="n">
        <v>0</v>
      </c>
      <c r="FP8" s="33" t="n">
        <f aca="false">FO8/FO$29*100</f>
        <v>0</v>
      </c>
      <c r="FQ8" s="35"/>
      <c r="FR8" s="36" t="n">
        <f aca="false">FM8+FO8</f>
        <v>0</v>
      </c>
      <c r="FS8" s="37" t="n">
        <f aca="false">FR8/FR$29*100</f>
        <v>0</v>
      </c>
      <c r="FT8" s="34" t="n">
        <v>0</v>
      </c>
      <c r="FU8" s="33" t="n">
        <f aca="false">FT8/FT$29*100</f>
        <v>0</v>
      </c>
      <c r="FV8" s="34" t="n">
        <v>0</v>
      </c>
      <c r="FW8" s="33" t="n">
        <f aca="false">FV8/FV$29*100</f>
        <v>0</v>
      </c>
      <c r="FX8" s="35"/>
      <c r="FY8" s="36" t="n">
        <f aca="false">FT8+FV8</f>
        <v>0</v>
      </c>
      <c r="FZ8" s="37" t="n">
        <f aca="false">FY8/FY$29*100</f>
        <v>0</v>
      </c>
      <c r="GA8" s="34" t="n">
        <v>0</v>
      </c>
      <c r="GB8" s="33" t="n">
        <f aca="false">GA8/GA$29*100</f>
        <v>0</v>
      </c>
      <c r="GC8" s="34" t="n">
        <v>0</v>
      </c>
      <c r="GD8" s="33" t="n">
        <f aca="false">GC8/GC$29*100</f>
        <v>0</v>
      </c>
      <c r="GE8" s="35"/>
      <c r="GF8" s="36" t="n">
        <f aca="false">GA8+GC8</f>
        <v>0</v>
      </c>
      <c r="GG8" s="37" t="n">
        <f aca="false">GF8/GF$29*100</f>
        <v>0</v>
      </c>
      <c r="GH8" s="34" t="n">
        <v>0</v>
      </c>
      <c r="GI8" s="33" t="n">
        <f aca="false">GH8/GH$29*100</f>
        <v>0</v>
      </c>
      <c r="GJ8" s="34" t="n">
        <v>0</v>
      </c>
      <c r="GK8" s="33" t="n">
        <f aca="false">GJ8/GJ$29*100</f>
        <v>0</v>
      </c>
      <c r="GL8" s="35"/>
      <c r="GM8" s="36" t="n">
        <f aca="false">GH8+GJ8</f>
        <v>0</v>
      </c>
      <c r="GN8" s="37" t="n">
        <f aca="false">GM8/GM$29*100</f>
        <v>0</v>
      </c>
      <c r="GO8" s="34" t="n">
        <v>0</v>
      </c>
      <c r="GP8" s="33" t="n">
        <f aca="false">GO8/GO$29*100</f>
        <v>0</v>
      </c>
      <c r="GQ8" s="34" t="n">
        <v>0</v>
      </c>
      <c r="GR8" s="33" t="n">
        <f aca="false">GQ8/GQ$29*100</f>
        <v>0</v>
      </c>
      <c r="GS8" s="35"/>
      <c r="GT8" s="36" t="n">
        <f aca="false">GO8+GQ8</f>
        <v>0</v>
      </c>
      <c r="GU8" s="37" t="n">
        <f aca="false">GT8/GT$29*100</f>
        <v>0</v>
      </c>
      <c r="GV8" s="34" t="n">
        <v>0</v>
      </c>
      <c r="GW8" s="33" t="n">
        <f aca="false">GV8/GV$29*100</f>
        <v>0</v>
      </c>
      <c r="GX8" s="34" t="n">
        <v>0</v>
      </c>
      <c r="GY8" s="33" t="n">
        <f aca="false">GX8/GX$29*100</f>
        <v>0</v>
      </c>
      <c r="GZ8" s="35"/>
      <c r="HA8" s="36" t="n">
        <f aca="false">GV8+GX8</f>
        <v>0</v>
      </c>
      <c r="HB8" s="37" t="n">
        <f aca="false">HA8/HA$29*100</f>
        <v>0</v>
      </c>
      <c r="HC8" s="34" t="n">
        <v>0</v>
      </c>
      <c r="HD8" s="33" t="n">
        <f aca="false">HC8/HC$29*100</f>
        <v>0</v>
      </c>
      <c r="HE8" s="34" t="n">
        <v>0</v>
      </c>
      <c r="HF8" s="33" t="n">
        <f aca="false">HE8/HE$29*100</f>
        <v>0</v>
      </c>
      <c r="HG8" s="35"/>
      <c r="HH8" s="36" t="n">
        <f aca="false">HC8+HE8</f>
        <v>0</v>
      </c>
      <c r="HI8" s="37" t="n">
        <f aca="false">HH8/HH$29*100</f>
        <v>0</v>
      </c>
      <c r="HJ8" s="34" t="n">
        <v>0</v>
      </c>
      <c r="HK8" s="33" t="n">
        <f aca="false">HJ8/HJ$29*100</f>
        <v>0</v>
      </c>
      <c r="HL8" s="34" t="n">
        <v>0</v>
      </c>
      <c r="HM8" s="33" t="n">
        <f aca="false">HL8/HL$29*100</f>
        <v>0</v>
      </c>
      <c r="HN8" s="35"/>
      <c r="HO8" s="36" t="n">
        <f aca="false">HJ8+HL8</f>
        <v>0</v>
      </c>
      <c r="HP8" s="37" t="n">
        <f aca="false">HO8/HO$29*100</f>
        <v>0</v>
      </c>
      <c r="HQ8" s="34" t="n">
        <v>0</v>
      </c>
      <c r="HR8" s="33" t="n">
        <f aca="false">HQ8/HQ$29*100</f>
        <v>0</v>
      </c>
      <c r="HS8" s="34" t="n">
        <v>0</v>
      </c>
      <c r="HT8" s="33" t="n">
        <f aca="false">HS8/HS$29*100</f>
        <v>0</v>
      </c>
      <c r="HU8" s="35"/>
      <c r="HV8" s="36" t="n">
        <f aca="false">HQ8+HS8</f>
        <v>0</v>
      </c>
      <c r="HW8" s="37" t="n">
        <f aca="false">HV8/HV$29*100</f>
        <v>0</v>
      </c>
      <c r="HX8" s="34" t="n">
        <v>0</v>
      </c>
      <c r="HY8" s="33" t="n">
        <f aca="false">HX8/HX$29*100</f>
        <v>0</v>
      </c>
      <c r="HZ8" s="34" t="n">
        <v>0</v>
      </c>
      <c r="IA8" s="33" t="n">
        <f aca="false">HZ8/HZ$29*100</f>
        <v>0</v>
      </c>
      <c r="IB8" s="35"/>
      <c r="IC8" s="36" t="n">
        <f aca="false">HX8+HZ8</f>
        <v>0</v>
      </c>
      <c r="ID8" s="37" t="n">
        <f aca="false">IC8/IC$29*100</f>
        <v>0</v>
      </c>
      <c r="IE8" s="34" t="n">
        <v>0</v>
      </c>
      <c r="IF8" s="33" t="n">
        <f aca="false">IE8/IE$29*100</f>
        <v>0</v>
      </c>
      <c r="IG8" s="34" t="n">
        <v>0</v>
      </c>
      <c r="IH8" s="33" t="n">
        <f aca="false">IG8/IG$29*100</f>
        <v>0</v>
      </c>
      <c r="II8" s="35"/>
      <c r="IJ8" s="36" t="n">
        <f aca="false">IE8+IG8</f>
        <v>0</v>
      </c>
      <c r="IK8" s="37" t="n">
        <f aca="false">IJ8/IJ$29*100</f>
        <v>0</v>
      </c>
      <c r="IL8" s="34" t="n">
        <v>0</v>
      </c>
      <c r="IM8" s="33" t="n">
        <f aca="false">IL8/IL$29*100</f>
        <v>0</v>
      </c>
      <c r="IN8" s="34" t="n">
        <v>0</v>
      </c>
      <c r="IO8" s="33" t="n">
        <f aca="false">IN8/IN$29*100</f>
        <v>0</v>
      </c>
      <c r="IP8" s="35"/>
      <c r="IQ8" s="36" t="n">
        <f aca="false">IL8+IN8</f>
        <v>0</v>
      </c>
      <c r="IR8" s="37" t="n">
        <f aca="false">IQ8/IQ$29*100</f>
        <v>0</v>
      </c>
      <c r="IS8" s="34" t="n">
        <v>0</v>
      </c>
      <c r="IT8" s="33" t="n">
        <f aca="false">IS8/IS$29*100</f>
        <v>0</v>
      </c>
      <c r="IU8" s="34" t="n">
        <v>0</v>
      </c>
      <c r="IV8" s="33" t="n">
        <f aca="false">IU8/IU$29*100</f>
        <v>0</v>
      </c>
      <c r="IW8" s="35"/>
      <c r="IX8" s="36" t="n">
        <f aca="false">IS8+IU8</f>
        <v>0</v>
      </c>
      <c r="IY8" s="37" t="n">
        <f aca="false">IX8/IX$29*100</f>
        <v>0</v>
      </c>
      <c r="IZ8" s="34" t="n">
        <v>0</v>
      </c>
      <c r="JA8" s="33" t="n">
        <f aca="false">IZ8/IZ$29*100</f>
        <v>0</v>
      </c>
      <c r="JB8" s="34" t="n">
        <v>0</v>
      </c>
      <c r="JC8" s="33" t="n">
        <f aca="false">JB8/JB$29*100</f>
        <v>0</v>
      </c>
      <c r="JD8" s="35"/>
      <c r="JE8" s="36" t="n">
        <f aca="false">IZ8+JB8</f>
        <v>0</v>
      </c>
      <c r="JF8" s="37" t="n">
        <f aca="false">JE8/JE$29*100</f>
        <v>0</v>
      </c>
      <c r="JG8" s="34" t="n">
        <v>0</v>
      </c>
      <c r="JH8" s="33" t="n">
        <f aca="false">JG8/JG$29*100</f>
        <v>0</v>
      </c>
      <c r="JI8" s="34" t="n">
        <v>0</v>
      </c>
      <c r="JJ8" s="33" t="n">
        <f aca="false">JI8/JI$29*100</f>
        <v>0</v>
      </c>
      <c r="JK8" s="35"/>
      <c r="JL8" s="36" t="n">
        <f aca="false">JG8+JI8</f>
        <v>0</v>
      </c>
      <c r="JM8" s="37" t="n">
        <f aca="false">JL8/JL$29*100</f>
        <v>0</v>
      </c>
      <c r="JN8" s="34" t="n">
        <v>0</v>
      </c>
      <c r="JO8" s="33" t="n">
        <f aca="false">JN8/JN$29*100</f>
        <v>0</v>
      </c>
      <c r="JP8" s="34" t="n">
        <v>0</v>
      </c>
      <c r="JQ8" s="33" t="n">
        <f aca="false">JP8/JP$29*100</f>
        <v>0</v>
      </c>
      <c r="JR8" s="35"/>
      <c r="JS8" s="36" t="n">
        <f aca="false">JN8+JP8</f>
        <v>0</v>
      </c>
      <c r="JT8" s="37" t="n">
        <f aca="false">JS8/JS$29*100</f>
        <v>0</v>
      </c>
      <c r="JU8" s="34" t="n">
        <v>0</v>
      </c>
      <c r="JV8" s="33" t="n">
        <f aca="false">JU8/JU$29*100</f>
        <v>0</v>
      </c>
      <c r="JW8" s="34" t="n">
        <v>0</v>
      </c>
      <c r="JX8" s="33" t="n">
        <f aca="false">JW8/JW$29*100</f>
        <v>0</v>
      </c>
      <c r="JY8" s="35"/>
      <c r="JZ8" s="36" t="n">
        <f aca="false">JU8+JW8</f>
        <v>0</v>
      </c>
      <c r="KA8" s="37" t="n">
        <f aca="false">JZ8/JZ$29*100</f>
        <v>0</v>
      </c>
      <c r="KB8" s="34" t="n">
        <v>0</v>
      </c>
      <c r="KC8" s="33" t="n">
        <f aca="false">KB8/KB$29*100</f>
        <v>0</v>
      </c>
      <c r="KD8" s="34" t="n">
        <v>0</v>
      </c>
      <c r="KE8" s="33" t="n">
        <f aca="false">KD8/KD$29*100</f>
        <v>0</v>
      </c>
      <c r="KF8" s="35"/>
      <c r="KG8" s="36" t="n">
        <f aca="false">KB8+KD8</f>
        <v>0</v>
      </c>
      <c r="KH8" s="37" t="n">
        <f aca="false">KG8/KG$29*100</f>
        <v>0</v>
      </c>
      <c r="KI8" s="34" t="n">
        <v>0</v>
      </c>
      <c r="KJ8" s="33" t="n">
        <f aca="false">KI8/KI$29*100</f>
        <v>0</v>
      </c>
      <c r="KK8" s="34" t="n">
        <v>0</v>
      </c>
      <c r="KL8" s="33" t="n">
        <f aca="false">KK8/KK$29*100</f>
        <v>0</v>
      </c>
      <c r="KM8" s="35"/>
      <c r="KN8" s="36" t="n">
        <f aca="false">KI8+KK8</f>
        <v>0</v>
      </c>
      <c r="KO8" s="37" t="n">
        <f aca="false">KN8/KN$29*100</f>
        <v>0</v>
      </c>
      <c r="KP8" s="34" t="n">
        <v>0</v>
      </c>
      <c r="KQ8" s="33" t="n">
        <f aca="false">KP8/KP$29*100</f>
        <v>0</v>
      </c>
      <c r="KR8" s="34" t="n">
        <v>0</v>
      </c>
      <c r="KS8" s="33" t="n">
        <f aca="false">KR8/KR$29*100</f>
        <v>0</v>
      </c>
      <c r="KT8" s="35"/>
      <c r="KU8" s="36" t="n">
        <f aca="false">KP8+KR8</f>
        <v>0</v>
      </c>
      <c r="KV8" s="37" t="n">
        <f aca="false">KU8/KU$29*100</f>
        <v>0</v>
      </c>
      <c r="KW8" s="34" t="n">
        <v>0</v>
      </c>
      <c r="KX8" s="33" t="n">
        <f aca="false">KW8/KW$29*100</f>
        <v>0</v>
      </c>
      <c r="KY8" s="34" t="n">
        <v>0</v>
      </c>
      <c r="KZ8" s="33" t="n">
        <f aca="false">KY8/KY$29*100</f>
        <v>0</v>
      </c>
      <c r="LA8" s="35"/>
      <c r="LB8" s="36" t="n">
        <f aca="false">KW8+KY8</f>
        <v>0</v>
      </c>
      <c r="LC8" s="37" t="n">
        <f aca="false">LB8/LB$29*100</f>
        <v>0</v>
      </c>
      <c r="LD8" s="34" t="n">
        <v>0</v>
      </c>
      <c r="LE8" s="33" t="n">
        <f aca="false">LD8/LD$29*100</f>
        <v>0</v>
      </c>
      <c r="LF8" s="34" t="n">
        <v>0</v>
      </c>
      <c r="LG8" s="33" t="n">
        <f aca="false">LF8/LF$29*100</f>
        <v>0</v>
      </c>
      <c r="LH8" s="35"/>
      <c r="LI8" s="36" t="n">
        <f aca="false">LD8+LF8</f>
        <v>0</v>
      </c>
      <c r="LJ8" s="37" t="n">
        <f aca="false">LI8/LI$29*100</f>
        <v>0</v>
      </c>
      <c r="LK8" s="34" t="n">
        <v>0</v>
      </c>
      <c r="LL8" s="33" t="n">
        <f aca="false">LK8/LK$29*100</f>
        <v>0</v>
      </c>
      <c r="LM8" s="34" t="n">
        <v>0</v>
      </c>
      <c r="LN8" s="33" t="n">
        <f aca="false">LM8/LM$29*100</f>
        <v>0</v>
      </c>
      <c r="LO8" s="35"/>
      <c r="LP8" s="36" t="n">
        <f aca="false">LK8+LM8</f>
        <v>0</v>
      </c>
      <c r="LQ8" s="37" t="n">
        <f aca="false">LP8/LP$29*100</f>
        <v>0</v>
      </c>
      <c r="LR8" s="34" t="n">
        <v>0</v>
      </c>
      <c r="LS8" s="33" t="n">
        <f aca="false">LR8/LR$29*100</f>
        <v>0</v>
      </c>
      <c r="LT8" s="34" t="n">
        <v>0</v>
      </c>
      <c r="LU8" s="33" t="n">
        <f aca="false">LT8/LT$29*100</f>
        <v>0</v>
      </c>
      <c r="LV8" s="35"/>
      <c r="LW8" s="36" t="n">
        <f aca="false">LR8+LT8</f>
        <v>0</v>
      </c>
      <c r="LX8" s="37" t="n">
        <f aca="false">LW8/LW$29*100</f>
        <v>0</v>
      </c>
      <c r="LY8" s="34" t="n">
        <v>0</v>
      </c>
      <c r="LZ8" s="33" t="n">
        <f aca="false">LY8/LY$29*100</f>
        <v>0</v>
      </c>
      <c r="MA8" s="34" t="n">
        <v>0</v>
      </c>
      <c r="MB8" s="33" t="n">
        <f aca="false">MA8/MA$29*100</f>
        <v>0</v>
      </c>
      <c r="MC8" s="35"/>
      <c r="MD8" s="36" t="n">
        <f aca="false">LY8+MA8</f>
        <v>0</v>
      </c>
      <c r="ME8" s="37" t="n">
        <f aca="false">MD8/MD$29*100</f>
        <v>0</v>
      </c>
      <c r="MF8" s="34" t="n">
        <v>0</v>
      </c>
      <c r="MG8" s="33" t="n">
        <f aca="false">MF8/MF$29*100</f>
        <v>0</v>
      </c>
      <c r="MH8" s="34" t="n">
        <v>0</v>
      </c>
      <c r="MI8" s="33" t="n">
        <f aca="false">MH8/MH$29*100</f>
        <v>0</v>
      </c>
      <c r="MJ8" s="35"/>
      <c r="MK8" s="36" t="n">
        <f aca="false">MF8+MH8</f>
        <v>0</v>
      </c>
      <c r="ML8" s="37" t="n">
        <f aca="false">MK8/MK$29*100</f>
        <v>0</v>
      </c>
      <c r="MM8" s="34" t="n">
        <v>0</v>
      </c>
      <c r="MN8" s="33" t="n">
        <f aca="false">MM8/MM$29*100</f>
        <v>0</v>
      </c>
      <c r="MO8" s="34" t="n">
        <v>0</v>
      </c>
      <c r="MP8" s="33" t="n">
        <f aca="false">MO8/MO$29*100</f>
        <v>0</v>
      </c>
      <c r="MQ8" s="35"/>
      <c r="MR8" s="36" t="n">
        <f aca="false">MM8+MO8</f>
        <v>0</v>
      </c>
      <c r="MS8" s="37" t="n">
        <f aca="false">MR8/MR$29*100</f>
        <v>0</v>
      </c>
      <c r="MT8" s="34" t="n">
        <v>0</v>
      </c>
      <c r="MU8" s="33" t="n">
        <f aca="false">MT8/MT$29*100</f>
        <v>0</v>
      </c>
      <c r="MV8" s="34" t="n">
        <v>0</v>
      </c>
      <c r="MW8" s="33" t="n">
        <f aca="false">MV8/MV$29*100</f>
        <v>0</v>
      </c>
      <c r="MX8" s="35"/>
      <c r="MY8" s="36" t="n">
        <f aca="false">MT8+MV8</f>
        <v>0</v>
      </c>
      <c r="MZ8" s="37" t="n">
        <f aca="false">MY8/MY$29*100</f>
        <v>0</v>
      </c>
      <c r="NA8" s="34" t="n">
        <v>0</v>
      </c>
      <c r="NB8" s="33" t="n">
        <f aca="false">NA8/NA$29*100</f>
        <v>0</v>
      </c>
      <c r="NC8" s="34" t="n">
        <v>0</v>
      </c>
      <c r="ND8" s="33" t="n">
        <f aca="false">NC8/NC$29*100</f>
        <v>0</v>
      </c>
      <c r="NE8" s="35"/>
      <c r="NF8" s="36" t="n">
        <f aca="false">NA8+NC8</f>
        <v>0</v>
      </c>
      <c r="NG8" s="37" t="n">
        <f aca="false">NF8/NF$29*100</f>
        <v>0</v>
      </c>
      <c r="NH8" s="34" t="n">
        <v>0</v>
      </c>
      <c r="NI8" s="33" t="n">
        <f aca="false">NH8/NH$29*100</f>
        <v>0</v>
      </c>
      <c r="NJ8" s="34" t="n">
        <v>0</v>
      </c>
      <c r="NK8" s="33" t="n">
        <f aca="false">NJ8/NJ$29*100</f>
        <v>0</v>
      </c>
      <c r="NL8" s="35"/>
      <c r="NM8" s="36" t="n">
        <f aca="false">NH8+NJ8</f>
        <v>0</v>
      </c>
      <c r="NN8" s="37" t="n">
        <f aca="false">NM8/NM$29*100</f>
        <v>0</v>
      </c>
      <c r="NO8" s="34" t="n">
        <v>0</v>
      </c>
      <c r="NP8" s="33" t="n">
        <f aca="false">NO8/NO$29*100</f>
        <v>0</v>
      </c>
      <c r="NQ8" s="34" t="n">
        <v>0</v>
      </c>
      <c r="NR8" s="33" t="n">
        <f aca="false">NQ8/NQ$29*100</f>
        <v>0</v>
      </c>
      <c r="NS8" s="35"/>
      <c r="NT8" s="36" t="n">
        <f aca="false">NO8+NQ8</f>
        <v>0</v>
      </c>
      <c r="NU8" s="37" t="n">
        <f aca="false">NT8/NT$29*100</f>
        <v>0</v>
      </c>
      <c r="NV8" s="34" t="n">
        <v>0</v>
      </c>
      <c r="NW8" s="33" t="n">
        <f aca="false">NV8/NV$29*100</f>
        <v>0</v>
      </c>
      <c r="NX8" s="34" t="n">
        <v>0</v>
      </c>
      <c r="NY8" s="33" t="n">
        <f aca="false">NX8/NX$29*100</f>
        <v>0</v>
      </c>
      <c r="NZ8" s="35"/>
      <c r="OA8" s="36" t="n">
        <f aca="false">NV8+NX8</f>
        <v>0</v>
      </c>
      <c r="OB8" s="37" t="n">
        <f aca="false">OA8/OA$29*100</f>
        <v>0</v>
      </c>
      <c r="OC8" s="34" t="n">
        <v>0</v>
      </c>
      <c r="OD8" s="33" t="n">
        <f aca="false">OC8/OC$29*100</f>
        <v>0</v>
      </c>
      <c r="OE8" s="34" t="n">
        <v>0</v>
      </c>
      <c r="OF8" s="33" t="n">
        <f aca="false">OE8/OE$29*100</f>
        <v>0</v>
      </c>
      <c r="OG8" s="35"/>
      <c r="OH8" s="36" t="n">
        <f aca="false">OC8+OE8</f>
        <v>0</v>
      </c>
      <c r="OI8" s="37" t="n">
        <f aca="false">OH8/OH$29*100</f>
        <v>0</v>
      </c>
      <c r="OJ8" s="34" t="n">
        <v>0</v>
      </c>
      <c r="OK8" s="33" t="n">
        <f aca="false">OJ8/OJ$29*100</f>
        <v>0</v>
      </c>
      <c r="OL8" s="34" t="n">
        <v>0</v>
      </c>
      <c r="OM8" s="33" t="n">
        <f aca="false">OL8/OL$29*100</f>
        <v>0</v>
      </c>
      <c r="ON8" s="35"/>
      <c r="OO8" s="36" t="n">
        <f aca="false">OJ8+OL8</f>
        <v>0</v>
      </c>
      <c r="OP8" s="37" t="n">
        <f aca="false">OO8/OO$29*100</f>
        <v>0</v>
      </c>
      <c r="OQ8" s="39" t="n">
        <v>0</v>
      </c>
      <c r="OR8" s="33" t="n">
        <f aca="false">OQ8/OQ$29*100</f>
        <v>0</v>
      </c>
      <c r="OS8" s="39" t="n">
        <v>0</v>
      </c>
      <c r="OT8" s="33" t="n">
        <f aca="false">OS8/OS$29*100</f>
        <v>0</v>
      </c>
      <c r="OU8" s="35"/>
      <c r="OV8" s="36" t="n">
        <f aca="false">OQ8+OS8</f>
        <v>0</v>
      </c>
      <c r="OW8" s="37" t="n">
        <f aca="false">OV8/OV$29*100</f>
        <v>0</v>
      </c>
      <c r="OX8" s="39" t="n">
        <v>0</v>
      </c>
      <c r="OY8" s="33" t="n">
        <f aca="false">OX8/OX$29*100</f>
        <v>0</v>
      </c>
      <c r="OZ8" s="39" t="n">
        <v>0</v>
      </c>
      <c r="PA8" s="33" t="n">
        <f aca="false">OZ8/OZ$29*100</f>
        <v>0</v>
      </c>
      <c r="PB8" s="35"/>
      <c r="PC8" s="36" t="n">
        <f aca="false">OX8+OZ8</f>
        <v>0</v>
      </c>
      <c r="PD8" s="37" t="n">
        <f aca="false">PC8/PC$29*100</f>
        <v>0</v>
      </c>
      <c r="PE8" s="39" t="n">
        <v>0</v>
      </c>
      <c r="PF8" s="33" t="n">
        <f aca="false">PE8/PE$29*100</f>
        <v>0</v>
      </c>
      <c r="PG8" s="39" t="n">
        <v>0</v>
      </c>
      <c r="PH8" s="33" t="n">
        <f aca="false">PG8/PG$29*100</f>
        <v>0</v>
      </c>
      <c r="PI8" s="35"/>
      <c r="PJ8" s="36" t="n">
        <f aca="false">PE8+PG8</f>
        <v>0</v>
      </c>
      <c r="PK8" s="37" t="n">
        <f aca="false">PJ8/PJ$29*100</f>
        <v>0</v>
      </c>
      <c r="PL8" s="39" t="n">
        <v>0</v>
      </c>
      <c r="PM8" s="33" t="n">
        <f aca="false">PL8/PL$29*100</f>
        <v>0</v>
      </c>
      <c r="PN8" s="39" t="n">
        <v>0</v>
      </c>
      <c r="PO8" s="33" t="n">
        <f aca="false">PN8/PN$29*100</f>
        <v>0</v>
      </c>
      <c r="PP8" s="35"/>
      <c r="PQ8" s="36" t="n">
        <f aca="false">PL8+PN8</f>
        <v>0</v>
      </c>
      <c r="PR8" s="37" t="n">
        <f aca="false">PQ8/PQ$29*100</f>
        <v>0</v>
      </c>
      <c r="PS8" s="39" t="n">
        <v>0</v>
      </c>
      <c r="PT8" s="33" t="n">
        <f aca="false">PS8/PS$29*100</f>
        <v>0</v>
      </c>
      <c r="PU8" s="39" t="n">
        <v>0</v>
      </c>
      <c r="PV8" s="33" t="n">
        <f aca="false">PU8/PU$29*100</f>
        <v>0</v>
      </c>
      <c r="PW8" s="35"/>
      <c r="PX8" s="36" t="n">
        <f aca="false">PS8+PU8</f>
        <v>0</v>
      </c>
      <c r="PY8" s="37" t="n">
        <f aca="false">PX8/PX$29*100</f>
        <v>0</v>
      </c>
      <c r="PZ8" s="39" t="n">
        <v>0</v>
      </c>
      <c r="QA8" s="33" t="n">
        <f aca="false">PZ8/PZ$29*100</f>
        <v>0</v>
      </c>
      <c r="QB8" s="39" t="n">
        <v>0</v>
      </c>
      <c r="QC8" s="33" t="n">
        <f aca="false">QB8/QB$29*100</f>
        <v>0</v>
      </c>
      <c r="QD8" s="35" t="n">
        <f aca="false">QE8-PZ8-QB8</f>
        <v>0</v>
      </c>
      <c r="QE8" s="36" t="n">
        <f aca="false">PZ8+QB8</f>
        <v>0</v>
      </c>
      <c r="QF8" s="37" t="n">
        <f aca="false">QE8/QE$29*100</f>
        <v>0</v>
      </c>
      <c r="QG8" s="39" t="n">
        <v>0</v>
      </c>
      <c r="QH8" s="33" t="n">
        <f aca="false">QG8/QG$29*100</f>
        <v>0</v>
      </c>
      <c r="QI8" s="39" t="n">
        <v>0</v>
      </c>
      <c r="QJ8" s="33" t="n">
        <f aca="false">QI8/QI$29*100</f>
        <v>0</v>
      </c>
      <c r="QK8" s="35"/>
      <c r="QL8" s="36" t="n">
        <f aca="false">QG8+QI8</f>
        <v>0</v>
      </c>
      <c r="QM8" s="37" t="n">
        <f aca="false">QL8/QL$29*100</f>
        <v>0</v>
      </c>
      <c r="QN8" s="39" t="n">
        <v>0</v>
      </c>
      <c r="QO8" s="33" t="n">
        <f aca="false">QN8/QN$29*100</f>
        <v>0</v>
      </c>
      <c r="QP8" s="39" t="n">
        <v>0</v>
      </c>
      <c r="QQ8" s="33" t="n">
        <f aca="false">QP8/QP$29*100</f>
        <v>0</v>
      </c>
      <c r="QR8" s="35"/>
      <c r="QS8" s="36" t="n">
        <f aca="false">QN8+QP8</f>
        <v>0</v>
      </c>
      <c r="QT8" s="37" t="n">
        <f aca="false">QS8/QS$29*100</f>
        <v>0</v>
      </c>
      <c r="QU8" s="39" t="n">
        <v>0</v>
      </c>
      <c r="QV8" s="33" t="n">
        <f aca="false">QU8/QU$29*100</f>
        <v>0</v>
      </c>
      <c r="QW8" s="39" t="n">
        <v>0</v>
      </c>
      <c r="QX8" s="33" t="n">
        <f aca="false">QW8/QW$29*100</f>
        <v>0</v>
      </c>
      <c r="QY8" s="35"/>
      <c r="QZ8" s="36" t="n">
        <f aca="false">QU8+QW8</f>
        <v>0</v>
      </c>
      <c r="RA8" s="37" t="n">
        <f aca="false">QZ8/QZ$29*100</f>
        <v>0</v>
      </c>
      <c r="RB8" s="39" t="n">
        <v>0</v>
      </c>
      <c r="RC8" s="33" t="n">
        <f aca="false">RB8/RB$29*100</f>
        <v>0</v>
      </c>
      <c r="RD8" s="39" t="n">
        <v>0</v>
      </c>
      <c r="RE8" s="33" t="n">
        <f aca="false">RD8/RD$29*100</f>
        <v>0</v>
      </c>
      <c r="RF8" s="35"/>
      <c r="RG8" s="36" t="n">
        <f aca="false">RB8+RD8</f>
        <v>0</v>
      </c>
      <c r="RH8" s="37" t="n">
        <f aca="false">RG8/RG$29*100</f>
        <v>0</v>
      </c>
      <c r="RI8" s="39" t="n">
        <v>0</v>
      </c>
      <c r="RJ8" s="33" t="n">
        <f aca="false">RI8/RI$29*100</f>
        <v>0</v>
      </c>
      <c r="RK8" s="39" t="n">
        <v>0</v>
      </c>
      <c r="RL8" s="33" t="n">
        <f aca="false">RK8/RK$29*100</f>
        <v>0</v>
      </c>
      <c r="RM8" s="35"/>
      <c r="RN8" s="36" t="n">
        <f aca="false">RI8+RK8</f>
        <v>0</v>
      </c>
      <c r="RO8" s="37" t="n">
        <f aca="false">RN8/RN$29*100</f>
        <v>0</v>
      </c>
      <c r="RP8" s="39" t="n">
        <v>0</v>
      </c>
      <c r="RQ8" s="33" t="n">
        <f aca="false">RP8/RP$29*100</f>
        <v>0</v>
      </c>
      <c r="RR8" s="39" t="n">
        <v>0</v>
      </c>
      <c r="RS8" s="33" t="n">
        <f aca="false">RR8/RR$29*100</f>
        <v>0</v>
      </c>
      <c r="RT8" s="35"/>
      <c r="RU8" s="36" t="n">
        <f aca="false">RP8+RR8</f>
        <v>0</v>
      </c>
      <c r="RV8" s="37" t="n">
        <f aca="false">RU8/RU$29*100</f>
        <v>0</v>
      </c>
      <c r="RW8" s="39" t="n">
        <v>0</v>
      </c>
      <c r="RX8" s="33" t="n">
        <f aca="false">RW8/RW$29*100</f>
        <v>0</v>
      </c>
      <c r="RY8" s="39" t="n">
        <v>0</v>
      </c>
      <c r="RZ8" s="33" t="n">
        <f aca="false">RY8/RY$29*100</f>
        <v>0</v>
      </c>
      <c r="SA8" s="35"/>
      <c r="SB8" s="36" t="n">
        <f aca="false">RW8+RY8</f>
        <v>0</v>
      </c>
      <c r="SC8" s="37" t="n">
        <f aca="false">SB8/SB$29*100</f>
        <v>0</v>
      </c>
      <c r="SD8" s="39" t="n">
        <v>0</v>
      </c>
      <c r="SE8" s="33" t="n">
        <f aca="false">SD8/SD$29*100</f>
        <v>0</v>
      </c>
      <c r="SF8" s="39" t="n">
        <v>0</v>
      </c>
      <c r="SG8" s="33" t="n">
        <f aca="false">SF8/SF$29*100</f>
        <v>0</v>
      </c>
      <c r="SH8" s="35"/>
      <c r="SI8" s="36" t="n">
        <f aca="false">SD8+SF8</f>
        <v>0</v>
      </c>
      <c r="SJ8" s="37" t="n">
        <f aca="false">SI8/SI$29*100</f>
        <v>0</v>
      </c>
      <c r="SK8" s="39" t="n">
        <v>0</v>
      </c>
      <c r="SL8" s="33" t="n">
        <f aca="false">SK8/SK$29*100</f>
        <v>0</v>
      </c>
      <c r="SM8" s="39" t="n">
        <v>0</v>
      </c>
      <c r="SN8" s="33" t="n">
        <f aca="false">SM8/SM$29*100</f>
        <v>0</v>
      </c>
      <c r="SO8" s="35"/>
      <c r="SP8" s="36" t="n">
        <f aca="false">SK8+SM8</f>
        <v>0</v>
      </c>
      <c r="SQ8" s="37" t="n">
        <f aca="false">SP8/SP$29*100</f>
        <v>0</v>
      </c>
      <c r="SR8" s="39" t="n">
        <v>0</v>
      </c>
      <c r="SS8" s="33" t="n">
        <f aca="false">SR8/SR$29*100</f>
        <v>0</v>
      </c>
      <c r="ST8" s="39" t="n">
        <v>0</v>
      </c>
      <c r="SU8" s="33" t="n">
        <f aca="false">ST8/ST$29*100</f>
        <v>0</v>
      </c>
      <c r="SV8" s="35"/>
      <c r="SW8" s="36" t="n">
        <f aca="false">SR8+ST8</f>
        <v>0</v>
      </c>
      <c r="SX8" s="37" t="n">
        <f aca="false">SW8/SW$29*100</f>
        <v>0</v>
      </c>
      <c r="SY8" s="39" t="n">
        <v>0</v>
      </c>
      <c r="SZ8" s="33" t="n">
        <f aca="false">SY8/SY$29*100</f>
        <v>0</v>
      </c>
      <c r="TA8" s="39" t="n">
        <v>0</v>
      </c>
      <c r="TB8" s="33" t="n">
        <f aca="false">TA8/TA$29*100</f>
        <v>0</v>
      </c>
      <c r="TC8" s="35"/>
      <c r="TD8" s="36" t="n">
        <f aca="false">SY8+TA8</f>
        <v>0</v>
      </c>
      <c r="TE8" s="37" t="n">
        <f aca="false">TD8/TD$29*100</f>
        <v>0</v>
      </c>
      <c r="TF8" s="39" t="n">
        <v>0</v>
      </c>
      <c r="TG8" s="33" t="n">
        <f aca="false">TF8/TF$29*100</f>
        <v>0</v>
      </c>
      <c r="TH8" s="39" t="n">
        <v>0</v>
      </c>
      <c r="TI8" s="33" t="n">
        <f aca="false">TH8/TH$29*100</f>
        <v>0</v>
      </c>
      <c r="TJ8" s="35"/>
      <c r="TK8" s="36" t="n">
        <f aca="false">TF8+TH8</f>
        <v>0</v>
      </c>
      <c r="TL8" s="37" t="n">
        <f aca="false">TK8/TK$29*100</f>
        <v>0</v>
      </c>
      <c r="TM8" s="39" t="n">
        <v>0</v>
      </c>
      <c r="TN8" s="33" t="n">
        <f aca="false">TM8/TM$29*100</f>
        <v>0</v>
      </c>
      <c r="TO8" s="39" t="n">
        <v>0</v>
      </c>
      <c r="TP8" s="33" t="n">
        <f aca="false">TO8/TO$29*100</f>
        <v>0</v>
      </c>
      <c r="TQ8" s="35"/>
      <c r="TR8" s="36" t="n">
        <f aca="false">TM8+TO8</f>
        <v>0</v>
      </c>
      <c r="TS8" s="37" t="n">
        <f aca="false">TR8/TR$29*100</f>
        <v>0</v>
      </c>
      <c r="TT8" s="39" t="n">
        <v>0</v>
      </c>
      <c r="TU8" s="33" t="n">
        <f aca="false">TT8/TT$29*100</f>
        <v>0</v>
      </c>
      <c r="TV8" s="39" t="n">
        <v>0</v>
      </c>
      <c r="TW8" s="33" t="n">
        <f aca="false">TV8/TV$29*100</f>
        <v>0</v>
      </c>
      <c r="TX8" s="35"/>
      <c r="TY8" s="36" t="n">
        <f aca="false">TT8+TV8</f>
        <v>0</v>
      </c>
      <c r="TZ8" s="37" t="n">
        <f aca="false">TY8/TY$29*100</f>
        <v>0</v>
      </c>
      <c r="UA8" s="39" t="n">
        <v>0</v>
      </c>
      <c r="UB8" s="33" t="n">
        <f aca="false">UA8/UA$29*100</f>
        <v>0</v>
      </c>
      <c r="UC8" s="39" t="n">
        <v>0</v>
      </c>
      <c r="UD8" s="30" t="n">
        <f aca="false">UC8/UC$29*100</f>
        <v>0</v>
      </c>
      <c r="UE8" s="40"/>
      <c r="UF8" s="41" t="n">
        <f aca="false">UA8+UC8</f>
        <v>0</v>
      </c>
      <c r="UG8" s="42" t="n">
        <f aca="false">UF8/UF$29*100</f>
        <v>0</v>
      </c>
      <c r="UH8" s="43" t="n">
        <v>0</v>
      </c>
      <c r="UI8" s="30" t="n">
        <f aca="false">UH8/UH$29*100</f>
        <v>0</v>
      </c>
      <c r="UJ8" s="43" t="n">
        <v>0</v>
      </c>
      <c r="UK8" s="30" t="n">
        <f aca="false">UJ8/UJ$29*100</f>
        <v>0</v>
      </c>
      <c r="UL8" s="40"/>
      <c r="UM8" s="41" t="n">
        <f aca="false">UH8+UJ8</f>
        <v>0</v>
      </c>
      <c r="UN8" s="42" t="n">
        <f aca="false">UM8/UM$29*100</f>
        <v>0</v>
      </c>
      <c r="UO8" s="43" t="n">
        <v>0</v>
      </c>
      <c r="UP8" s="30" t="n">
        <f aca="false">UO8/UO$29*100</f>
        <v>0</v>
      </c>
      <c r="UQ8" s="43" t="n">
        <v>0</v>
      </c>
      <c r="UR8" s="30" t="n">
        <f aca="false">UQ8/UQ$29*100</f>
        <v>0</v>
      </c>
      <c r="US8" s="40"/>
      <c r="UT8" s="41" t="n">
        <f aca="false">UO8+UQ8</f>
        <v>0</v>
      </c>
      <c r="UU8" s="42" t="n">
        <f aca="false">UT8/UT$29*100</f>
        <v>0</v>
      </c>
      <c r="UV8" s="43" t="n">
        <v>0</v>
      </c>
      <c r="UW8" s="30" t="n">
        <f aca="false">UV8/UV$29*100</f>
        <v>0</v>
      </c>
      <c r="UX8" s="43" t="n">
        <v>0</v>
      </c>
      <c r="UY8" s="30" t="n">
        <f aca="false">UX8/UX$29*100</f>
        <v>0</v>
      </c>
      <c r="UZ8" s="40"/>
      <c r="VA8" s="41" t="n">
        <f aca="false">UV8+UX8</f>
        <v>0</v>
      </c>
      <c r="VB8" s="42" t="n">
        <f aca="false">VA8/VA$29*100</f>
        <v>0</v>
      </c>
      <c r="VC8" s="44" t="n">
        <v>0</v>
      </c>
      <c r="VD8" s="30" t="n">
        <f aca="false">VC8/VC$29*100</f>
        <v>0</v>
      </c>
      <c r="VE8" s="43" t="n">
        <v>0</v>
      </c>
      <c r="VF8" s="30" t="n">
        <f aca="false">VE8/VE$29*100</f>
        <v>0</v>
      </c>
      <c r="VG8" s="40"/>
      <c r="VH8" s="41" t="n">
        <f aca="false">VC8+VE8</f>
        <v>0</v>
      </c>
      <c r="VI8" s="42" t="n">
        <f aca="false">VH8/VH$29*100</f>
        <v>0</v>
      </c>
      <c r="VJ8" s="45" t="n">
        <v>0</v>
      </c>
      <c r="VK8" s="30" t="n">
        <f aca="false">VJ8/VJ$29*100</f>
        <v>0</v>
      </c>
      <c r="VL8" s="43" t="n">
        <v>0</v>
      </c>
      <c r="VM8" s="30" t="n">
        <f aca="false">VL8/VL$29*100</f>
        <v>0</v>
      </c>
      <c r="VN8" s="40"/>
      <c r="VO8" s="41" t="n">
        <f aca="false">VJ8+VL8</f>
        <v>0</v>
      </c>
      <c r="VP8" s="42" t="n">
        <f aca="false">VO8/VO$29*100</f>
        <v>0</v>
      </c>
      <c r="VQ8" s="43" t="n">
        <v>0</v>
      </c>
      <c r="VR8" s="30" t="n">
        <f aca="false">VQ8/VQ$29*100</f>
        <v>0</v>
      </c>
      <c r="VS8" s="43" t="n">
        <v>0</v>
      </c>
      <c r="VT8" s="30" t="n">
        <f aca="false">VS8/VS$29*100</f>
        <v>0</v>
      </c>
      <c r="VU8" s="40"/>
      <c r="VV8" s="41" t="n">
        <f aca="false">VQ8+VS8</f>
        <v>0</v>
      </c>
      <c r="VW8" s="42" t="n">
        <f aca="false">VV8/VV$29*100</f>
        <v>0</v>
      </c>
      <c r="VX8" s="43" t="n">
        <v>0</v>
      </c>
      <c r="VY8" s="30" t="n">
        <f aca="false">VX8/VX$29*100</f>
        <v>0</v>
      </c>
      <c r="VZ8" s="43" t="n">
        <v>0</v>
      </c>
      <c r="WA8" s="30" t="n">
        <f aca="false">VZ8/VZ$29*100</f>
        <v>0</v>
      </c>
      <c r="WB8" s="40"/>
      <c r="WC8" s="41" t="n">
        <f aca="false">VX8+VZ8</f>
        <v>0</v>
      </c>
      <c r="WD8" s="42" t="n">
        <f aca="false">WC8/WC$29*100</f>
        <v>0</v>
      </c>
      <c r="WE8" s="43" t="n">
        <v>0</v>
      </c>
      <c r="WF8" s="30" t="n">
        <f aca="false">WE8/WE$29*100</f>
        <v>0</v>
      </c>
      <c r="WG8" s="43" t="n">
        <v>0</v>
      </c>
      <c r="WH8" s="30" t="n">
        <f aca="false">WG8/WG$29*100</f>
        <v>0</v>
      </c>
      <c r="WI8" s="40"/>
      <c r="WJ8" s="41" t="n">
        <f aca="false">WE8+WG8</f>
        <v>0</v>
      </c>
      <c r="WK8" s="42" t="n">
        <f aca="false">WJ8/WJ$29*100</f>
        <v>0</v>
      </c>
      <c r="WL8" s="43" t="n">
        <v>0</v>
      </c>
      <c r="WM8" s="30" t="n">
        <f aca="false">WL8/WL$29*100</f>
        <v>0</v>
      </c>
      <c r="WN8" s="43" t="n">
        <v>0</v>
      </c>
      <c r="WO8" s="30" t="n">
        <f aca="false">WN8/WN$29*100</f>
        <v>0</v>
      </c>
      <c r="WP8" s="40"/>
      <c r="WQ8" s="41" t="n">
        <f aca="false">WL8+WN8</f>
        <v>0</v>
      </c>
      <c r="WR8" s="42" t="n">
        <f aca="false">WQ8/WQ$29*100</f>
        <v>0</v>
      </c>
      <c r="WS8" s="43" t="n">
        <v>0</v>
      </c>
      <c r="WT8" s="30" t="n">
        <f aca="false">WS8/WS$29*100</f>
        <v>0</v>
      </c>
      <c r="WU8" s="43" t="n">
        <v>0</v>
      </c>
      <c r="WV8" s="30" t="n">
        <f aca="false">WU8/WU$29*100</f>
        <v>0</v>
      </c>
      <c r="WW8" s="40"/>
      <c r="WX8" s="41" t="n">
        <f aca="false">WS8+WU8</f>
        <v>0</v>
      </c>
      <c r="WY8" s="42" t="n">
        <f aca="false">WX8/WX$29*100</f>
        <v>0</v>
      </c>
      <c r="WZ8" s="43" t="n">
        <v>0</v>
      </c>
      <c r="XA8" s="30" t="n">
        <f aca="false">WZ8/WZ$29*100</f>
        <v>0</v>
      </c>
      <c r="XB8" s="43" t="n">
        <v>0</v>
      </c>
      <c r="XC8" s="30" t="n">
        <f aca="false">XB8/XB$29*100</f>
        <v>0</v>
      </c>
      <c r="XD8" s="40"/>
      <c r="XE8" s="41" t="n">
        <f aca="false">WZ8+XB8</f>
        <v>0</v>
      </c>
      <c r="XF8" s="42" t="n">
        <f aca="false">XE8/XE$29*100</f>
        <v>0</v>
      </c>
      <c r="XG8" s="43" t="n">
        <v>0</v>
      </c>
      <c r="XH8" s="30" t="n">
        <f aca="false">XG8/XG$29*100</f>
        <v>0</v>
      </c>
      <c r="XI8" s="43" t="n">
        <v>0</v>
      </c>
      <c r="XJ8" s="30" t="n">
        <f aca="false">XI8/XI$29*100</f>
        <v>0</v>
      </c>
      <c r="XK8" s="40"/>
      <c r="XL8" s="41" t="n">
        <f aca="false">XG8+XI8</f>
        <v>0</v>
      </c>
      <c r="XM8" s="42" t="n">
        <f aca="false">XL8/XL$29*100</f>
        <v>0</v>
      </c>
      <c r="XN8" s="43" t="n">
        <v>0</v>
      </c>
      <c r="XO8" s="30" t="n">
        <f aca="false">XN8/XN$29*100</f>
        <v>0</v>
      </c>
      <c r="XP8" s="43" t="n">
        <v>0</v>
      </c>
      <c r="XQ8" s="30" t="n">
        <f aca="false">XP8/XP$29*100</f>
        <v>0</v>
      </c>
      <c r="XR8" s="40"/>
      <c r="XS8" s="41" t="n">
        <f aca="false">XN8+XP8</f>
        <v>0</v>
      </c>
      <c r="XT8" s="42" t="n">
        <f aca="false">XS8/XS$29*100</f>
        <v>0</v>
      </c>
      <c r="XU8" s="31" t="n">
        <v>0</v>
      </c>
      <c r="XV8" s="30" t="n">
        <f aca="false">XU8/XU$29*100</f>
        <v>0</v>
      </c>
      <c r="XW8" s="31" t="n">
        <v>0</v>
      </c>
      <c r="XX8" s="30" t="n">
        <f aca="false">XW8/XW$29*100</f>
        <v>0</v>
      </c>
      <c r="XY8" s="40"/>
      <c r="XZ8" s="41" t="n">
        <f aca="false">XU8+XW8</f>
        <v>0</v>
      </c>
      <c r="YA8" s="42" t="n">
        <f aca="false">XZ8/XZ$29*100</f>
        <v>0</v>
      </c>
      <c r="YB8" s="31" t="n">
        <v>0</v>
      </c>
      <c r="YC8" s="30" t="n">
        <f aca="false">YB8/YB$29*100</f>
        <v>0</v>
      </c>
      <c r="YD8" s="31" t="n">
        <v>0</v>
      </c>
      <c r="YE8" s="30" t="n">
        <f aca="false">YD8/YD$29*100</f>
        <v>0</v>
      </c>
      <c r="YF8" s="40"/>
      <c r="YG8" s="41" t="n">
        <f aca="false">YB8+YD8</f>
        <v>0</v>
      </c>
      <c r="YH8" s="30" t="n">
        <f aca="false">YG8/YG$29*100</f>
        <v>0</v>
      </c>
      <c r="YI8" s="46" t="n">
        <v>0</v>
      </c>
      <c r="YJ8" s="30" t="n">
        <f aca="false">YI8/YI$29*100</f>
        <v>0</v>
      </c>
      <c r="YK8" s="31" t="n">
        <v>0</v>
      </c>
      <c r="YL8" s="30" t="n">
        <f aca="false">YK8/YK$29*100</f>
        <v>0</v>
      </c>
      <c r="YM8" s="40"/>
      <c r="YN8" s="41" t="n">
        <f aca="false">YI8+YK8</f>
        <v>0</v>
      </c>
      <c r="YO8" s="42" t="n">
        <f aca="false">YN8/YN$29*100</f>
        <v>0</v>
      </c>
      <c r="YP8" s="45"/>
      <c r="YQ8" s="30"/>
      <c r="YR8" s="43"/>
      <c r="YS8" s="30"/>
      <c r="YT8" s="40"/>
      <c r="YU8" s="31" t="n">
        <v>0</v>
      </c>
      <c r="YV8" s="42" t="n">
        <f aca="false">YU8/YU$29*100</f>
        <v>0</v>
      </c>
      <c r="YW8" s="45"/>
      <c r="YX8" s="30"/>
      <c r="YY8" s="43"/>
      <c r="YZ8" s="30"/>
      <c r="ZA8" s="40"/>
      <c r="ZB8" s="31" t="n">
        <v>0</v>
      </c>
      <c r="ZC8" s="42" t="n">
        <f aca="false">ZB8/ZB$29*100</f>
        <v>0</v>
      </c>
      <c r="ZD8" s="45"/>
      <c r="ZE8" s="30"/>
      <c r="ZF8" s="43"/>
      <c r="ZG8" s="30"/>
      <c r="ZH8" s="40"/>
      <c r="ZI8" s="31" t="n">
        <v>0</v>
      </c>
      <c r="ZJ8" s="42" t="n">
        <f aca="false">ZI8/ZI$29*100</f>
        <v>0</v>
      </c>
      <c r="ZK8" s="45"/>
      <c r="ZL8" s="30"/>
      <c r="ZM8" s="43"/>
      <c r="ZN8" s="30"/>
      <c r="ZO8" s="40"/>
      <c r="ZP8" s="31" t="n">
        <v>0</v>
      </c>
      <c r="ZQ8" s="42" t="n">
        <f aca="false">ZP8/ZP$29*100</f>
        <v>0</v>
      </c>
      <c r="ZR8" s="45"/>
      <c r="ZS8" s="30"/>
      <c r="ZT8" s="43"/>
      <c r="ZU8" s="30"/>
      <c r="ZV8" s="40"/>
      <c r="ZW8" s="31" t="n">
        <v>0</v>
      </c>
      <c r="ZX8" s="42" t="n">
        <f aca="false">ZW8/ZW$29*100</f>
        <v>0</v>
      </c>
      <c r="ZY8" s="45"/>
      <c r="ZZ8" s="30"/>
      <c r="AAA8" s="43"/>
      <c r="AAB8" s="30"/>
      <c r="AAC8" s="40"/>
      <c r="AAD8" s="31" t="n">
        <v>0</v>
      </c>
      <c r="AAE8" s="42" t="n">
        <f aca="false">AAD8/AAD$29*100</f>
        <v>0</v>
      </c>
      <c r="AAF8" s="45"/>
      <c r="AAG8" s="30"/>
      <c r="AAH8" s="43"/>
      <c r="AAI8" s="30"/>
      <c r="AAJ8" s="40"/>
      <c r="AAK8" s="31" t="n">
        <v>0</v>
      </c>
      <c r="AAL8" s="42" t="n">
        <f aca="false">AAK8/AAK$29*100</f>
        <v>0</v>
      </c>
      <c r="AAM8" s="45"/>
      <c r="AAN8" s="30"/>
      <c r="AAO8" s="43"/>
      <c r="AAP8" s="30"/>
      <c r="AAQ8" s="40"/>
      <c r="AAR8" s="31" t="n">
        <v>0</v>
      </c>
      <c r="AAS8" s="42" t="n">
        <f aca="false">AAR8/AAR$29*100</f>
        <v>0</v>
      </c>
      <c r="AAT8" s="45"/>
      <c r="AAU8" s="30"/>
      <c r="AAV8" s="43"/>
      <c r="AAW8" s="30"/>
      <c r="AAX8" s="40"/>
      <c r="AAY8" s="31" t="n">
        <v>0</v>
      </c>
      <c r="AAZ8" s="42" t="n">
        <f aca="false">AAY8/AAY$29*100</f>
        <v>0</v>
      </c>
      <c r="ABA8" s="45"/>
      <c r="ABB8" s="30"/>
      <c r="ABC8" s="43"/>
      <c r="ABD8" s="30"/>
      <c r="ABE8" s="40"/>
      <c r="ABF8" s="31" t="n">
        <v>0</v>
      </c>
      <c r="ABG8" s="42" t="n">
        <f aca="false">ABF8/ABF$29*100</f>
        <v>0</v>
      </c>
      <c r="ABH8" s="45"/>
      <c r="ABI8" s="30"/>
      <c r="ABJ8" s="43"/>
      <c r="ABK8" s="30"/>
      <c r="ABL8" s="40"/>
      <c r="ABM8" s="31" t="n">
        <v>0</v>
      </c>
      <c r="ABN8" s="42" t="n">
        <f aca="false">ABM8/ABM$29*100</f>
        <v>0</v>
      </c>
      <c r="ABO8" s="45"/>
      <c r="ABP8" s="30"/>
      <c r="ABQ8" s="43"/>
      <c r="ABR8" s="30"/>
      <c r="ABS8" s="40"/>
      <c r="ABT8" s="31" t="n">
        <v>0</v>
      </c>
      <c r="ABU8" s="42" t="n">
        <f aca="false">ABT8/ABT$29*100</f>
        <v>0</v>
      </c>
      <c r="ABV8" s="45"/>
      <c r="ABW8" s="30"/>
      <c r="ABX8" s="43"/>
      <c r="ABY8" s="30"/>
      <c r="ABZ8" s="40"/>
      <c r="ACA8" s="31" t="n">
        <v>0</v>
      </c>
      <c r="ACB8" s="42" t="n">
        <f aca="false">ACA8/ACA$29*100</f>
        <v>0</v>
      </c>
    </row>
    <row r="9" customFormat="false" ht="12.95" hidden="false" customHeight="false" outlineLevel="0" collapsed="false">
      <c r="A9" s="28" t="s">
        <v>25</v>
      </c>
      <c r="B9" s="29" t="n">
        <v>470233</v>
      </c>
      <c r="C9" s="30" t="n">
        <f aca="false">B9/B$29*100</f>
        <v>5.47987748870015</v>
      </c>
      <c r="D9" s="31" t="n">
        <v>447209</v>
      </c>
      <c r="E9" s="30" t="n">
        <f aca="false">D9/D$29*100</f>
        <v>5.13969707428172</v>
      </c>
      <c r="F9" s="31" t="n">
        <f aca="false">B9+D9</f>
        <v>917442</v>
      </c>
      <c r="G9" s="30" t="n">
        <f aca="false">F9/F$29*100</f>
        <v>5.3086063359083</v>
      </c>
      <c r="H9" s="32" t="n">
        <v>0</v>
      </c>
      <c r="I9" s="33" t="n">
        <f aca="false">H9/H$29*100</f>
        <v>0</v>
      </c>
      <c r="J9" s="34" t="n">
        <v>0</v>
      </c>
      <c r="K9" s="33" t="n">
        <f aca="false">J9/J$29*100</f>
        <v>0</v>
      </c>
      <c r="L9" s="35"/>
      <c r="M9" s="36" t="n">
        <f aca="false">H9+J9</f>
        <v>0</v>
      </c>
      <c r="N9" s="37" t="n">
        <f aca="false">M9/M$29*100</f>
        <v>0</v>
      </c>
      <c r="O9" s="32" t="n">
        <v>0</v>
      </c>
      <c r="P9" s="33" t="n">
        <f aca="false">O9/O$29*100</f>
        <v>0</v>
      </c>
      <c r="Q9" s="34" t="n">
        <v>0</v>
      </c>
      <c r="R9" s="33" t="n">
        <f aca="false">Q9/Q$29*100</f>
        <v>0</v>
      </c>
      <c r="S9" s="35"/>
      <c r="T9" s="36" t="n">
        <f aca="false">O9+Q9</f>
        <v>0</v>
      </c>
      <c r="U9" s="37" t="n">
        <f aca="false">T9/T$29*100</f>
        <v>0</v>
      </c>
      <c r="V9" s="32" t="n">
        <v>0</v>
      </c>
      <c r="W9" s="33" t="n">
        <f aca="false">V9/V$29*100</f>
        <v>0</v>
      </c>
      <c r="X9" s="34" t="n">
        <v>0</v>
      </c>
      <c r="Y9" s="33" t="n">
        <f aca="false">X9/X$29*100</f>
        <v>0</v>
      </c>
      <c r="Z9" s="35"/>
      <c r="AA9" s="36" t="n">
        <f aca="false">V9+X9</f>
        <v>0</v>
      </c>
      <c r="AB9" s="37" t="n">
        <f aca="false">AA9/AA$29*100</f>
        <v>0</v>
      </c>
      <c r="AC9" s="34" t="n">
        <v>0</v>
      </c>
      <c r="AD9" s="33" t="n">
        <f aca="false">AC9/AC$29*100</f>
        <v>0</v>
      </c>
      <c r="AE9" s="34" t="n">
        <v>0</v>
      </c>
      <c r="AF9" s="33" t="n">
        <f aca="false">AE9/AE$29*100</f>
        <v>0</v>
      </c>
      <c r="AG9" s="35"/>
      <c r="AH9" s="36" t="n">
        <f aca="false">AC9+AE9</f>
        <v>0</v>
      </c>
      <c r="AI9" s="37" t="n">
        <f aca="false">AH9/AH$29*100</f>
        <v>0</v>
      </c>
      <c r="AJ9" s="32" t="n">
        <v>0</v>
      </c>
      <c r="AK9" s="33" t="n">
        <f aca="false">AJ9/AJ$29*100</f>
        <v>0</v>
      </c>
      <c r="AL9" s="34" t="n">
        <v>0</v>
      </c>
      <c r="AM9" s="33" t="n">
        <f aca="false">AL9/AL$29*100</f>
        <v>0</v>
      </c>
      <c r="AN9" s="35"/>
      <c r="AO9" s="36" t="n">
        <f aca="false">AJ9+AL9</f>
        <v>0</v>
      </c>
      <c r="AP9" s="37" t="n">
        <f aca="false">AO9/AO$29*100</f>
        <v>0</v>
      </c>
      <c r="AQ9" s="34" t="n">
        <v>0</v>
      </c>
      <c r="AR9" s="33" t="n">
        <f aca="false">AQ9/AQ$29*100</f>
        <v>0</v>
      </c>
      <c r="AS9" s="34" t="n">
        <v>0</v>
      </c>
      <c r="AT9" s="33" t="n">
        <f aca="false">AS9/AS$29*100</f>
        <v>0</v>
      </c>
      <c r="AU9" s="35"/>
      <c r="AV9" s="36" t="n">
        <f aca="false">AQ9+AS9</f>
        <v>0</v>
      </c>
      <c r="AW9" s="37" t="n">
        <f aca="false">AV9/AV$29*100</f>
        <v>0</v>
      </c>
      <c r="AX9" s="34" t="n">
        <v>0</v>
      </c>
      <c r="AY9" s="33" t="n">
        <f aca="false">AX9/AX$29*100</f>
        <v>0</v>
      </c>
      <c r="AZ9" s="34" t="n">
        <v>0</v>
      </c>
      <c r="BA9" s="33" t="n">
        <f aca="false">AZ9/AZ$29*100</f>
        <v>0</v>
      </c>
      <c r="BB9" s="35"/>
      <c r="BC9" s="36" t="n">
        <f aca="false">AX9+AZ9</f>
        <v>0</v>
      </c>
      <c r="BD9" s="37" t="n">
        <f aca="false">BC9/BC$29*100</f>
        <v>0</v>
      </c>
      <c r="BE9" s="34" t="n">
        <v>0</v>
      </c>
      <c r="BF9" s="33" t="n">
        <f aca="false">BE9/BE$29*100</f>
        <v>0</v>
      </c>
      <c r="BG9" s="31" t="n">
        <v>0</v>
      </c>
      <c r="BH9" s="33" t="n">
        <f aca="false">BG9/BG$29*100</f>
        <v>0</v>
      </c>
      <c r="BI9" s="35"/>
      <c r="BJ9" s="36" t="n">
        <f aca="false">BE9+BG9</f>
        <v>0</v>
      </c>
      <c r="BK9" s="37" t="n">
        <f aca="false">BJ9/BJ$29*100</f>
        <v>0</v>
      </c>
      <c r="BL9" s="34" t="n">
        <v>0</v>
      </c>
      <c r="BM9" s="33" t="n">
        <f aca="false">BL9/BL$29*100</f>
        <v>0</v>
      </c>
      <c r="BN9" s="31" t="n">
        <v>0</v>
      </c>
      <c r="BO9" s="33" t="n">
        <f aca="false">BN9/BN$29*100</f>
        <v>0</v>
      </c>
      <c r="BP9" s="35"/>
      <c r="BQ9" s="36" t="n">
        <f aca="false">BL9+BN9</f>
        <v>0</v>
      </c>
      <c r="BR9" s="37" t="n">
        <f aca="false">BQ9/BQ$29*100</f>
        <v>0</v>
      </c>
      <c r="BS9" s="34" t="n">
        <v>0</v>
      </c>
      <c r="BT9" s="33" t="n">
        <f aca="false">BS9/BS$29*100</f>
        <v>0</v>
      </c>
      <c r="BU9" s="31" t="n">
        <v>0</v>
      </c>
      <c r="BV9" s="33" t="n">
        <f aca="false">BU9/BU$29*100</f>
        <v>0</v>
      </c>
      <c r="BW9" s="35"/>
      <c r="BX9" s="36" t="n">
        <f aca="false">BS9+BU9</f>
        <v>0</v>
      </c>
      <c r="BY9" s="37" t="n">
        <f aca="false">BX9/BX$29*100</f>
        <v>0</v>
      </c>
      <c r="BZ9" s="34" t="n">
        <v>0</v>
      </c>
      <c r="CA9" s="33" t="n">
        <f aca="false">BZ9/BZ$29*100</f>
        <v>0</v>
      </c>
      <c r="CB9" s="31" t="n">
        <v>0</v>
      </c>
      <c r="CC9" s="33" t="n">
        <f aca="false">CB9/CB$29*100</f>
        <v>0</v>
      </c>
      <c r="CD9" s="35"/>
      <c r="CE9" s="36" t="n">
        <f aca="false">BZ9+CB9</f>
        <v>0</v>
      </c>
      <c r="CF9" s="37" t="n">
        <f aca="false">CE9/CE$29*100</f>
        <v>0</v>
      </c>
      <c r="CG9" s="34" t="n">
        <v>0</v>
      </c>
      <c r="CH9" s="33" t="n">
        <f aca="false">CG9/CG$29*100</f>
        <v>0</v>
      </c>
      <c r="CI9" s="31" t="n">
        <v>0</v>
      </c>
      <c r="CJ9" s="33" t="n">
        <f aca="false">CI9/CI$29*100</f>
        <v>0</v>
      </c>
      <c r="CK9" s="35"/>
      <c r="CL9" s="36" t="n">
        <f aca="false">CG9+CI9</f>
        <v>0</v>
      </c>
      <c r="CM9" s="37" t="n">
        <f aca="false">CL9/CL$29*100</f>
        <v>0</v>
      </c>
      <c r="CN9" s="34" t="n">
        <v>0</v>
      </c>
      <c r="CO9" s="33" t="n">
        <f aca="false">CN9/CN$29*100</f>
        <v>0</v>
      </c>
      <c r="CP9" s="34" t="n">
        <v>0</v>
      </c>
      <c r="CQ9" s="33" t="n">
        <f aca="false">CP9/CP$29*100</f>
        <v>0</v>
      </c>
      <c r="CR9" s="35"/>
      <c r="CS9" s="36" t="n">
        <f aca="false">CN9+CP9</f>
        <v>0</v>
      </c>
      <c r="CT9" s="37" t="n">
        <f aca="false">CS9/CS$29*100</f>
        <v>0</v>
      </c>
      <c r="CU9" s="34" t="n">
        <v>0</v>
      </c>
      <c r="CV9" s="33" t="n">
        <f aca="false">CU9/CU$29*100</f>
        <v>0</v>
      </c>
      <c r="CW9" s="34" t="n">
        <v>0</v>
      </c>
      <c r="CX9" s="33" t="n">
        <f aca="false">CW9/CW$29*100</f>
        <v>0</v>
      </c>
      <c r="CY9" s="35"/>
      <c r="CZ9" s="36" t="n">
        <f aca="false">CU9+CW9</f>
        <v>0</v>
      </c>
      <c r="DA9" s="37" t="n">
        <f aca="false">CZ9/CZ$29*100</f>
        <v>0</v>
      </c>
      <c r="DB9" s="34" t="n">
        <v>0</v>
      </c>
      <c r="DC9" s="33" t="n">
        <f aca="false">DB9/DB$29*100</f>
        <v>0</v>
      </c>
      <c r="DD9" s="34" t="n">
        <v>0</v>
      </c>
      <c r="DE9" s="33" t="n">
        <f aca="false">DD9/DD$29*100</f>
        <v>0</v>
      </c>
      <c r="DF9" s="35"/>
      <c r="DG9" s="36" t="n">
        <f aca="false">DB9+DD9</f>
        <v>0</v>
      </c>
      <c r="DH9" s="37" t="n">
        <f aca="false">DG9/DG$29*100</f>
        <v>0</v>
      </c>
      <c r="DI9" s="34" t="n">
        <v>0</v>
      </c>
      <c r="DJ9" s="33" t="n">
        <f aca="false">DI9/DI$29*100</f>
        <v>0</v>
      </c>
      <c r="DK9" s="34" t="n">
        <v>0</v>
      </c>
      <c r="DL9" s="33" t="n">
        <f aca="false">DK9/DK$29*100</f>
        <v>0</v>
      </c>
      <c r="DM9" s="35"/>
      <c r="DN9" s="36" t="n">
        <f aca="false">DI9+DK9</f>
        <v>0</v>
      </c>
      <c r="DO9" s="37" t="n">
        <f aca="false">DN9/DN$29*100</f>
        <v>0</v>
      </c>
      <c r="DP9" s="34" t="n">
        <v>0</v>
      </c>
      <c r="DQ9" s="33" t="n">
        <f aca="false">DP9/DP$29*100</f>
        <v>0</v>
      </c>
      <c r="DR9" s="34" t="n">
        <v>0</v>
      </c>
      <c r="DS9" s="33" t="n">
        <f aca="false">DR9/DR$29*100</f>
        <v>0</v>
      </c>
      <c r="DT9" s="35"/>
      <c r="DU9" s="36" t="n">
        <f aca="false">DP9+DR9</f>
        <v>0</v>
      </c>
      <c r="DV9" s="37" t="n">
        <f aca="false">DU9/DU$29*100</f>
        <v>0</v>
      </c>
      <c r="DW9" s="34" t="n">
        <v>0</v>
      </c>
      <c r="DX9" s="33" t="n">
        <f aca="false">DW9/DW$29*100</f>
        <v>0</v>
      </c>
      <c r="DY9" s="34" t="n">
        <v>0</v>
      </c>
      <c r="DZ9" s="33" t="n">
        <f aca="false">DY9/DY$29*100</f>
        <v>0</v>
      </c>
      <c r="EA9" s="35"/>
      <c r="EB9" s="36" t="n">
        <f aca="false">DW9+DY9</f>
        <v>0</v>
      </c>
      <c r="EC9" s="37" t="n">
        <f aca="false">EB9/EB$29*100</f>
        <v>0</v>
      </c>
      <c r="ED9" s="34" t="n">
        <v>0</v>
      </c>
      <c r="EE9" s="33" t="n">
        <f aca="false">ED9/ED$29*100</f>
        <v>0</v>
      </c>
      <c r="EF9" s="34" t="n">
        <v>0</v>
      </c>
      <c r="EG9" s="33" t="n">
        <f aca="false">EF9/EF$29*100</f>
        <v>0</v>
      </c>
      <c r="EH9" s="35"/>
      <c r="EI9" s="36" t="n">
        <f aca="false">ED9+EF9</f>
        <v>0</v>
      </c>
      <c r="EJ9" s="37" t="n">
        <f aca="false">EI9/EI$29*100</f>
        <v>0</v>
      </c>
      <c r="EK9" s="34" t="n">
        <v>0</v>
      </c>
      <c r="EL9" s="33" t="n">
        <f aca="false">EK9/EK$29*100</f>
        <v>0</v>
      </c>
      <c r="EM9" s="34" t="n">
        <v>0</v>
      </c>
      <c r="EN9" s="33" t="n">
        <f aca="false">EM9/EM$29*100</f>
        <v>0</v>
      </c>
      <c r="EO9" s="35"/>
      <c r="EP9" s="36" t="n">
        <f aca="false">EK9+EM9</f>
        <v>0</v>
      </c>
      <c r="EQ9" s="37" t="n">
        <f aca="false">EP9/EP$29*100</f>
        <v>0</v>
      </c>
      <c r="ER9" s="34" t="n">
        <v>0</v>
      </c>
      <c r="ES9" s="33" t="n">
        <f aca="false">ER9/ER$29*100</f>
        <v>0</v>
      </c>
      <c r="ET9" s="34" t="n">
        <v>0</v>
      </c>
      <c r="EU9" s="33" t="n">
        <f aca="false">ET9/ET$29*100</f>
        <v>0</v>
      </c>
      <c r="EV9" s="35"/>
      <c r="EW9" s="36" t="n">
        <f aca="false">ER9+ET9</f>
        <v>0</v>
      </c>
      <c r="EX9" s="37" t="n">
        <f aca="false">EW9/EW$29*100</f>
        <v>0</v>
      </c>
      <c r="EY9" s="34" t="n">
        <v>0</v>
      </c>
      <c r="EZ9" s="33" t="n">
        <f aca="false">EY9/EY$29*100</f>
        <v>0</v>
      </c>
      <c r="FA9" s="34" t="n">
        <v>0</v>
      </c>
      <c r="FB9" s="33" t="n">
        <f aca="false">FA9/FA$29*100</f>
        <v>0</v>
      </c>
      <c r="FC9" s="35"/>
      <c r="FD9" s="36" t="n">
        <f aca="false">EY9+FA9</f>
        <v>0</v>
      </c>
      <c r="FE9" s="37" t="n">
        <f aca="false">FD9/FD$29*100</f>
        <v>0</v>
      </c>
      <c r="FF9" s="34" t="n">
        <v>0</v>
      </c>
      <c r="FG9" s="33" t="n">
        <f aca="false">FF9/FF$29*100</f>
        <v>0</v>
      </c>
      <c r="FH9" s="34" t="n">
        <v>0</v>
      </c>
      <c r="FI9" s="33" t="n">
        <f aca="false">FH9/FH$29*100</f>
        <v>0</v>
      </c>
      <c r="FJ9" s="35"/>
      <c r="FK9" s="36" t="n">
        <f aca="false">FF9+FH9</f>
        <v>0</v>
      </c>
      <c r="FL9" s="37" t="n">
        <f aca="false">FK9/FK$29*100</f>
        <v>0</v>
      </c>
      <c r="FM9" s="34" t="n">
        <v>0</v>
      </c>
      <c r="FN9" s="33" t="n">
        <f aca="false">FM9/FM$29*100</f>
        <v>0</v>
      </c>
      <c r="FO9" s="34" t="n">
        <v>0</v>
      </c>
      <c r="FP9" s="33" t="n">
        <f aca="false">FO9/FO$29*100</f>
        <v>0</v>
      </c>
      <c r="FQ9" s="35"/>
      <c r="FR9" s="36" t="n">
        <f aca="false">FM9+FO9</f>
        <v>0</v>
      </c>
      <c r="FS9" s="37" t="n">
        <f aca="false">FR9/FR$29*100</f>
        <v>0</v>
      </c>
      <c r="FT9" s="34" t="n">
        <v>0</v>
      </c>
      <c r="FU9" s="33" t="n">
        <f aca="false">FT9/FT$29*100</f>
        <v>0</v>
      </c>
      <c r="FV9" s="34" t="n">
        <v>0</v>
      </c>
      <c r="FW9" s="33" t="n">
        <f aca="false">FV9/FV$29*100</f>
        <v>0</v>
      </c>
      <c r="FX9" s="35"/>
      <c r="FY9" s="36" t="n">
        <f aca="false">FT9+FV9</f>
        <v>0</v>
      </c>
      <c r="FZ9" s="37" t="n">
        <f aca="false">FY9/FY$29*100</f>
        <v>0</v>
      </c>
      <c r="GA9" s="34" t="n">
        <v>0</v>
      </c>
      <c r="GB9" s="33" t="n">
        <f aca="false">GA9/GA$29*100</f>
        <v>0</v>
      </c>
      <c r="GC9" s="34" t="n">
        <v>0</v>
      </c>
      <c r="GD9" s="33" t="n">
        <f aca="false">GC9/GC$29*100</f>
        <v>0</v>
      </c>
      <c r="GE9" s="35"/>
      <c r="GF9" s="36" t="n">
        <f aca="false">GA9+GC9</f>
        <v>0</v>
      </c>
      <c r="GG9" s="37" t="n">
        <f aca="false">GF9/GF$29*100</f>
        <v>0</v>
      </c>
      <c r="GH9" s="34" t="n">
        <v>0</v>
      </c>
      <c r="GI9" s="33" t="n">
        <f aca="false">GH9/GH$29*100</f>
        <v>0</v>
      </c>
      <c r="GJ9" s="34" t="n">
        <v>0</v>
      </c>
      <c r="GK9" s="33" t="n">
        <f aca="false">GJ9/GJ$29*100</f>
        <v>0</v>
      </c>
      <c r="GL9" s="35"/>
      <c r="GM9" s="36" t="n">
        <f aca="false">GH9+GJ9</f>
        <v>0</v>
      </c>
      <c r="GN9" s="37" t="n">
        <f aca="false">GM9/GM$29*100</f>
        <v>0</v>
      </c>
      <c r="GO9" s="34" t="n">
        <v>0</v>
      </c>
      <c r="GP9" s="33" t="n">
        <f aca="false">GO9/GO$29*100</f>
        <v>0</v>
      </c>
      <c r="GQ9" s="34" t="n">
        <v>0</v>
      </c>
      <c r="GR9" s="33" t="n">
        <f aca="false">GQ9/GQ$29*100</f>
        <v>0</v>
      </c>
      <c r="GS9" s="35"/>
      <c r="GT9" s="36" t="n">
        <f aca="false">GO9+GQ9</f>
        <v>0</v>
      </c>
      <c r="GU9" s="37" t="n">
        <f aca="false">GT9/GT$29*100</f>
        <v>0</v>
      </c>
      <c r="GV9" s="34" t="n">
        <v>0</v>
      </c>
      <c r="GW9" s="33" t="n">
        <f aca="false">GV9/GV$29*100</f>
        <v>0</v>
      </c>
      <c r="GX9" s="34" t="n">
        <v>0</v>
      </c>
      <c r="GY9" s="33" t="n">
        <f aca="false">GX9/GX$29*100</f>
        <v>0</v>
      </c>
      <c r="GZ9" s="35"/>
      <c r="HA9" s="36" t="n">
        <f aca="false">GV9+GX9</f>
        <v>0</v>
      </c>
      <c r="HB9" s="37" t="n">
        <f aca="false">HA9/HA$29*100</f>
        <v>0</v>
      </c>
      <c r="HC9" s="34" t="n">
        <v>0</v>
      </c>
      <c r="HD9" s="33" t="n">
        <f aca="false">HC9/HC$29*100</f>
        <v>0</v>
      </c>
      <c r="HE9" s="34" t="n">
        <v>0</v>
      </c>
      <c r="HF9" s="33" t="n">
        <f aca="false">HE9/HE$29*100</f>
        <v>0</v>
      </c>
      <c r="HG9" s="35"/>
      <c r="HH9" s="36" t="n">
        <f aca="false">HC9+HE9</f>
        <v>0</v>
      </c>
      <c r="HI9" s="37" t="n">
        <f aca="false">HH9/HH$29*100</f>
        <v>0</v>
      </c>
      <c r="HJ9" s="34" t="n">
        <v>0</v>
      </c>
      <c r="HK9" s="33" t="n">
        <f aca="false">HJ9/HJ$29*100</f>
        <v>0</v>
      </c>
      <c r="HL9" s="34" t="n">
        <v>0</v>
      </c>
      <c r="HM9" s="33" t="n">
        <f aca="false">HL9/HL$29*100</f>
        <v>0</v>
      </c>
      <c r="HN9" s="35"/>
      <c r="HO9" s="36" t="n">
        <f aca="false">HJ9+HL9</f>
        <v>0</v>
      </c>
      <c r="HP9" s="37" t="n">
        <f aca="false">HO9/HO$29*100</f>
        <v>0</v>
      </c>
      <c r="HQ9" s="34" t="n">
        <v>0</v>
      </c>
      <c r="HR9" s="33" t="n">
        <f aca="false">HQ9/HQ$29*100</f>
        <v>0</v>
      </c>
      <c r="HS9" s="34" t="n">
        <v>0</v>
      </c>
      <c r="HT9" s="33" t="n">
        <f aca="false">HS9/HS$29*100</f>
        <v>0</v>
      </c>
      <c r="HU9" s="35"/>
      <c r="HV9" s="36" t="n">
        <f aca="false">HQ9+HS9</f>
        <v>0</v>
      </c>
      <c r="HW9" s="37" t="n">
        <f aca="false">HV9/HV$29*100</f>
        <v>0</v>
      </c>
      <c r="HX9" s="34" t="n">
        <v>0</v>
      </c>
      <c r="HY9" s="33" t="n">
        <f aca="false">HX9/HX$29*100</f>
        <v>0</v>
      </c>
      <c r="HZ9" s="34" t="n">
        <v>0</v>
      </c>
      <c r="IA9" s="33" t="n">
        <f aca="false">HZ9/HZ$29*100</f>
        <v>0</v>
      </c>
      <c r="IB9" s="35"/>
      <c r="IC9" s="36" t="n">
        <f aca="false">HX9+HZ9</f>
        <v>0</v>
      </c>
      <c r="ID9" s="37" t="n">
        <f aca="false">IC9/IC$29*100</f>
        <v>0</v>
      </c>
      <c r="IE9" s="34" t="n">
        <v>0</v>
      </c>
      <c r="IF9" s="33" t="n">
        <f aca="false">IE9/IE$29*100</f>
        <v>0</v>
      </c>
      <c r="IG9" s="34" t="n">
        <v>0</v>
      </c>
      <c r="IH9" s="33" t="n">
        <f aca="false">IG9/IG$29*100</f>
        <v>0</v>
      </c>
      <c r="II9" s="35"/>
      <c r="IJ9" s="36" t="n">
        <f aca="false">IE9+IG9</f>
        <v>0</v>
      </c>
      <c r="IK9" s="37" t="n">
        <f aca="false">IJ9/IJ$29*100</f>
        <v>0</v>
      </c>
      <c r="IL9" s="34" t="n">
        <v>0</v>
      </c>
      <c r="IM9" s="33" t="n">
        <f aca="false">IL9/IL$29*100</f>
        <v>0</v>
      </c>
      <c r="IN9" s="34" t="n">
        <v>0</v>
      </c>
      <c r="IO9" s="33" t="n">
        <f aca="false">IN9/IN$29*100</f>
        <v>0</v>
      </c>
      <c r="IP9" s="35"/>
      <c r="IQ9" s="36" t="n">
        <f aca="false">IL9+IN9</f>
        <v>0</v>
      </c>
      <c r="IR9" s="37" t="n">
        <f aca="false">IQ9/IQ$29*100</f>
        <v>0</v>
      </c>
      <c r="IS9" s="34" t="n">
        <v>0</v>
      </c>
      <c r="IT9" s="33" t="n">
        <f aca="false">IS9/IS$29*100</f>
        <v>0</v>
      </c>
      <c r="IU9" s="34" t="n">
        <v>0</v>
      </c>
      <c r="IV9" s="33" t="n">
        <f aca="false">IU9/IU$29*100</f>
        <v>0</v>
      </c>
      <c r="IW9" s="35"/>
      <c r="IX9" s="36" t="n">
        <f aca="false">IS9+IU9</f>
        <v>0</v>
      </c>
      <c r="IY9" s="37" t="n">
        <f aca="false">IX9/IX$29*100</f>
        <v>0</v>
      </c>
      <c r="IZ9" s="34" t="n">
        <v>0</v>
      </c>
      <c r="JA9" s="33" t="n">
        <f aca="false">IZ9/IZ$29*100</f>
        <v>0</v>
      </c>
      <c r="JB9" s="34" t="n">
        <v>0</v>
      </c>
      <c r="JC9" s="33" t="n">
        <f aca="false">JB9/JB$29*100</f>
        <v>0</v>
      </c>
      <c r="JD9" s="35"/>
      <c r="JE9" s="36" t="n">
        <f aca="false">IZ9+JB9</f>
        <v>0</v>
      </c>
      <c r="JF9" s="37" t="n">
        <f aca="false">JE9/JE$29*100</f>
        <v>0</v>
      </c>
      <c r="JG9" s="34" t="n">
        <v>0</v>
      </c>
      <c r="JH9" s="33" t="n">
        <f aca="false">JG9/JG$29*100</f>
        <v>0</v>
      </c>
      <c r="JI9" s="34" t="n">
        <v>0</v>
      </c>
      <c r="JJ9" s="33" t="n">
        <f aca="false">JI9/JI$29*100</f>
        <v>0</v>
      </c>
      <c r="JK9" s="35"/>
      <c r="JL9" s="36" t="n">
        <f aca="false">JG9+JI9</f>
        <v>0</v>
      </c>
      <c r="JM9" s="37" t="n">
        <f aca="false">JL9/JL$29*100</f>
        <v>0</v>
      </c>
      <c r="JN9" s="34" t="n">
        <v>0</v>
      </c>
      <c r="JO9" s="33" t="n">
        <f aca="false">JN9/JN$29*100</f>
        <v>0</v>
      </c>
      <c r="JP9" s="34" t="n">
        <v>0</v>
      </c>
      <c r="JQ9" s="33" t="n">
        <f aca="false">JP9/JP$29*100</f>
        <v>0</v>
      </c>
      <c r="JR9" s="35"/>
      <c r="JS9" s="36" t="n">
        <f aca="false">JN9+JP9</f>
        <v>0</v>
      </c>
      <c r="JT9" s="37" t="n">
        <f aca="false">JS9/JS$29*100</f>
        <v>0</v>
      </c>
      <c r="JU9" s="34" t="n">
        <v>0</v>
      </c>
      <c r="JV9" s="33" t="n">
        <f aca="false">JU9/JU$29*100</f>
        <v>0</v>
      </c>
      <c r="JW9" s="34" t="n">
        <v>0</v>
      </c>
      <c r="JX9" s="33" t="n">
        <f aca="false">JW9/JW$29*100</f>
        <v>0</v>
      </c>
      <c r="JY9" s="35"/>
      <c r="JZ9" s="36" t="n">
        <f aca="false">JU9+JW9</f>
        <v>0</v>
      </c>
      <c r="KA9" s="37" t="n">
        <f aca="false">JZ9/JZ$29*100</f>
        <v>0</v>
      </c>
      <c r="KB9" s="34" t="n">
        <v>0</v>
      </c>
      <c r="KC9" s="33" t="n">
        <f aca="false">KB9/KB$29*100</f>
        <v>0</v>
      </c>
      <c r="KD9" s="34" t="n">
        <v>0</v>
      </c>
      <c r="KE9" s="33" t="n">
        <f aca="false">KD9/KD$29*100</f>
        <v>0</v>
      </c>
      <c r="KF9" s="35"/>
      <c r="KG9" s="36" t="n">
        <f aca="false">KB9+KD9</f>
        <v>0</v>
      </c>
      <c r="KH9" s="37" t="n">
        <f aca="false">KG9/KG$29*100</f>
        <v>0</v>
      </c>
      <c r="KI9" s="34" t="n">
        <v>0</v>
      </c>
      <c r="KJ9" s="33" t="n">
        <f aca="false">KI9/KI$29*100</f>
        <v>0</v>
      </c>
      <c r="KK9" s="34" t="n">
        <v>0</v>
      </c>
      <c r="KL9" s="33" t="n">
        <f aca="false">KK9/KK$29*100</f>
        <v>0</v>
      </c>
      <c r="KM9" s="35"/>
      <c r="KN9" s="36" t="n">
        <f aca="false">KI9+KK9</f>
        <v>0</v>
      </c>
      <c r="KO9" s="37" t="n">
        <f aca="false">KN9/KN$29*100</f>
        <v>0</v>
      </c>
      <c r="KP9" s="34" t="n">
        <v>0</v>
      </c>
      <c r="KQ9" s="33" t="n">
        <f aca="false">KP9/KP$29*100</f>
        <v>0</v>
      </c>
      <c r="KR9" s="34" t="n">
        <v>0</v>
      </c>
      <c r="KS9" s="33" t="n">
        <f aca="false">KR9/KR$29*100</f>
        <v>0</v>
      </c>
      <c r="KT9" s="35"/>
      <c r="KU9" s="36" t="n">
        <f aca="false">KP9+KR9</f>
        <v>0</v>
      </c>
      <c r="KV9" s="37" t="n">
        <f aca="false">KU9/KU$29*100</f>
        <v>0</v>
      </c>
      <c r="KW9" s="34" t="n">
        <v>0</v>
      </c>
      <c r="KX9" s="33" t="n">
        <f aca="false">KW9/KW$29*100</f>
        <v>0</v>
      </c>
      <c r="KY9" s="34" t="n">
        <v>0</v>
      </c>
      <c r="KZ9" s="33" t="n">
        <f aca="false">KY9/KY$29*100</f>
        <v>0</v>
      </c>
      <c r="LA9" s="35"/>
      <c r="LB9" s="36" t="n">
        <f aca="false">KW9+KY9</f>
        <v>0</v>
      </c>
      <c r="LC9" s="37" t="n">
        <f aca="false">LB9/LB$29*100</f>
        <v>0</v>
      </c>
      <c r="LD9" s="34" t="n">
        <v>0</v>
      </c>
      <c r="LE9" s="33" t="n">
        <f aca="false">LD9/LD$29*100</f>
        <v>0</v>
      </c>
      <c r="LF9" s="34" t="n">
        <v>0</v>
      </c>
      <c r="LG9" s="33" t="n">
        <f aca="false">LF9/LF$29*100</f>
        <v>0</v>
      </c>
      <c r="LH9" s="35"/>
      <c r="LI9" s="36" t="n">
        <f aca="false">LD9+LF9</f>
        <v>0</v>
      </c>
      <c r="LJ9" s="37" t="n">
        <f aca="false">LI9/LI$29*100</f>
        <v>0</v>
      </c>
      <c r="LK9" s="34" t="n">
        <v>0</v>
      </c>
      <c r="LL9" s="33" t="n">
        <f aca="false">LK9/LK$29*100</f>
        <v>0</v>
      </c>
      <c r="LM9" s="34" t="n">
        <v>0</v>
      </c>
      <c r="LN9" s="33" t="n">
        <f aca="false">LM9/LM$29*100</f>
        <v>0</v>
      </c>
      <c r="LO9" s="35"/>
      <c r="LP9" s="36" t="n">
        <f aca="false">LK9+LM9</f>
        <v>0</v>
      </c>
      <c r="LQ9" s="37" t="n">
        <f aca="false">LP9/LP$29*100</f>
        <v>0</v>
      </c>
      <c r="LR9" s="34" t="n">
        <v>0</v>
      </c>
      <c r="LS9" s="33" t="n">
        <f aca="false">LR9/LR$29*100</f>
        <v>0</v>
      </c>
      <c r="LT9" s="34" t="n">
        <v>0</v>
      </c>
      <c r="LU9" s="33" t="n">
        <f aca="false">LT9/LT$29*100</f>
        <v>0</v>
      </c>
      <c r="LV9" s="35"/>
      <c r="LW9" s="36" t="n">
        <f aca="false">LR9+LT9</f>
        <v>0</v>
      </c>
      <c r="LX9" s="37" t="n">
        <f aca="false">LW9/LW$29*100</f>
        <v>0</v>
      </c>
      <c r="LY9" s="34" t="n">
        <v>0</v>
      </c>
      <c r="LZ9" s="33" t="n">
        <f aca="false">LY9/LY$29*100</f>
        <v>0</v>
      </c>
      <c r="MA9" s="34" t="n">
        <v>0</v>
      </c>
      <c r="MB9" s="33" t="n">
        <f aca="false">MA9/MA$29*100</f>
        <v>0</v>
      </c>
      <c r="MC9" s="35"/>
      <c r="MD9" s="36" t="n">
        <f aca="false">LY9+MA9</f>
        <v>0</v>
      </c>
      <c r="ME9" s="37" t="n">
        <f aca="false">MD9/MD$29*100</f>
        <v>0</v>
      </c>
      <c r="MF9" s="34" t="n">
        <v>0</v>
      </c>
      <c r="MG9" s="33" t="n">
        <f aca="false">MF9/MF$29*100</f>
        <v>0</v>
      </c>
      <c r="MH9" s="34" t="n">
        <v>0</v>
      </c>
      <c r="MI9" s="33" t="n">
        <f aca="false">MH9/MH$29*100</f>
        <v>0</v>
      </c>
      <c r="MJ9" s="35"/>
      <c r="MK9" s="36" t="n">
        <f aca="false">MF9+MH9</f>
        <v>0</v>
      </c>
      <c r="ML9" s="37" t="n">
        <f aca="false">MK9/MK$29*100</f>
        <v>0</v>
      </c>
      <c r="MM9" s="34" t="n">
        <v>0</v>
      </c>
      <c r="MN9" s="33" t="n">
        <f aca="false">MM9/MM$29*100</f>
        <v>0</v>
      </c>
      <c r="MO9" s="34" t="n">
        <v>0</v>
      </c>
      <c r="MP9" s="33" t="n">
        <f aca="false">MO9/MO$29*100</f>
        <v>0</v>
      </c>
      <c r="MQ9" s="35"/>
      <c r="MR9" s="36" t="n">
        <f aca="false">MM9+MO9</f>
        <v>0</v>
      </c>
      <c r="MS9" s="37" t="n">
        <f aca="false">MR9/MR$29*100</f>
        <v>0</v>
      </c>
      <c r="MT9" s="34" t="n">
        <v>0</v>
      </c>
      <c r="MU9" s="33" t="n">
        <f aca="false">MT9/MT$29*100</f>
        <v>0</v>
      </c>
      <c r="MV9" s="34" t="n">
        <v>0</v>
      </c>
      <c r="MW9" s="33" t="n">
        <f aca="false">MV9/MV$29*100</f>
        <v>0</v>
      </c>
      <c r="MX9" s="35"/>
      <c r="MY9" s="36" t="n">
        <f aca="false">MT9+MV9</f>
        <v>0</v>
      </c>
      <c r="MZ9" s="37" t="n">
        <f aca="false">MY9/MY$29*100</f>
        <v>0</v>
      </c>
      <c r="NA9" s="34" t="n">
        <v>0</v>
      </c>
      <c r="NB9" s="33" t="n">
        <f aca="false">NA9/NA$29*100</f>
        <v>0</v>
      </c>
      <c r="NC9" s="34" t="n">
        <v>0</v>
      </c>
      <c r="ND9" s="33" t="n">
        <f aca="false">NC9/NC$29*100</f>
        <v>0</v>
      </c>
      <c r="NE9" s="35"/>
      <c r="NF9" s="36" t="n">
        <f aca="false">NA9+NC9</f>
        <v>0</v>
      </c>
      <c r="NG9" s="37" t="n">
        <f aca="false">NF9/NF$29*100</f>
        <v>0</v>
      </c>
      <c r="NH9" s="34" t="n">
        <v>0</v>
      </c>
      <c r="NI9" s="33" t="n">
        <f aca="false">NH9/NH$29*100</f>
        <v>0</v>
      </c>
      <c r="NJ9" s="34" t="n">
        <v>0</v>
      </c>
      <c r="NK9" s="33" t="n">
        <f aca="false">NJ9/NJ$29*100</f>
        <v>0</v>
      </c>
      <c r="NL9" s="35"/>
      <c r="NM9" s="36" t="n">
        <f aca="false">NH9+NJ9</f>
        <v>0</v>
      </c>
      <c r="NN9" s="37" t="n">
        <f aca="false">NM9/NM$29*100</f>
        <v>0</v>
      </c>
      <c r="NO9" s="34" t="n">
        <v>0</v>
      </c>
      <c r="NP9" s="33" t="n">
        <f aca="false">NO9/NO$29*100</f>
        <v>0</v>
      </c>
      <c r="NQ9" s="34" t="n">
        <v>0</v>
      </c>
      <c r="NR9" s="33" t="n">
        <f aca="false">NQ9/NQ$29*100</f>
        <v>0</v>
      </c>
      <c r="NS9" s="35"/>
      <c r="NT9" s="36" t="n">
        <f aca="false">NO9+NQ9</f>
        <v>0</v>
      </c>
      <c r="NU9" s="37" t="n">
        <f aca="false">NT9/NT$29*100</f>
        <v>0</v>
      </c>
      <c r="NV9" s="34" t="n">
        <v>0</v>
      </c>
      <c r="NW9" s="33" t="n">
        <f aca="false">NV9/NV$29*100</f>
        <v>0</v>
      </c>
      <c r="NX9" s="34" t="n">
        <v>0</v>
      </c>
      <c r="NY9" s="33" t="n">
        <f aca="false">NX9/NX$29*100</f>
        <v>0</v>
      </c>
      <c r="NZ9" s="35"/>
      <c r="OA9" s="36" t="n">
        <f aca="false">NV9+NX9</f>
        <v>0</v>
      </c>
      <c r="OB9" s="37" t="n">
        <f aca="false">OA9/OA$29*100</f>
        <v>0</v>
      </c>
      <c r="OC9" s="34" t="n">
        <v>0</v>
      </c>
      <c r="OD9" s="33" t="n">
        <f aca="false">OC9/OC$29*100</f>
        <v>0</v>
      </c>
      <c r="OE9" s="34" t="n">
        <v>0</v>
      </c>
      <c r="OF9" s="33" t="n">
        <f aca="false">OE9/OE$29*100</f>
        <v>0</v>
      </c>
      <c r="OG9" s="35"/>
      <c r="OH9" s="36" t="n">
        <f aca="false">OC9+OE9</f>
        <v>0</v>
      </c>
      <c r="OI9" s="37" t="n">
        <f aca="false">OH9/OH$29*100</f>
        <v>0</v>
      </c>
      <c r="OJ9" s="34" t="n">
        <v>0</v>
      </c>
      <c r="OK9" s="33" t="n">
        <f aca="false">OJ9/OJ$29*100</f>
        <v>0</v>
      </c>
      <c r="OL9" s="34" t="n">
        <v>0</v>
      </c>
      <c r="OM9" s="33" t="n">
        <f aca="false">OL9/OL$29*100</f>
        <v>0</v>
      </c>
      <c r="ON9" s="35"/>
      <c r="OO9" s="36" t="n">
        <f aca="false">OJ9+OL9</f>
        <v>0</v>
      </c>
      <c r="OP9" s="37" t="n">
        <f aca="false">OO9/OO$29*100</f>
        <v>0</v>
      </c>
      <c r="OQ9" s="39" t="n">
        <v>0</v>
      </c>
      <c r="OR9" s="33" t="n">
        <f aca="false">OQ9/OQ$29*100</f>
        <v>0</v>
      </c>
      <c r="OS9" s="39" t="n">
        <v>0</v>
      </c>
      <c r="OT9" s="33" t="n">
        <f aca="false">OS9/OS$29*100</f>
        <v>0</v>
      </c>
      <c r="OU9" s="35"/>
      <c r="OV9" s="36" t="n">
        <f aca="false">OQ9+OS9</f>
        <v>0</v>
      </c>
      <c r="OW9" s="37" t="n">
        <f aca="false">OV9/OV$29*100</f>
        <v>0</v>
      </c>
      <c r="OX9" s="39" t="n">
        <v>0</v>
      </c>
      <c r="OY9" s="33" t="n">
        <f aca="false">OX9/OX$29*100</f>
        <v>0</v>
      </c>
      <c r="OZ9" s="39" t="n">
        <v>0</v>
      </c>
      <c r="PA9" s="33" t="n">
        <f aca="false">OZ9/OZ$29*100</f>
        <v>0</v>
      </c>
      <c r="PB9" s="35"/>
      <c r="PC9" s="36" t="n">
        <f aca="false">OX9+OZ9</f>
        <v>0</v>
      </c>
      <c r="PD9" s="37" t="n">
        <f aca="false">PC9/PC$29*100</f>
        <v>0</v>
      </c>
      <c r="PE9" s="39" t="n">
        <v>0</v>
      </c>
      <c r="PF9" s="33" t="n">
        <f aca="false">PE9/PE$29*100</f>
        <v>0</v>
      </c>
      <c r="PG9" s="39" t="n">
        <v>0</v>
      </c>
      <c r="PH9" s="33" t="n">
        <f aca="false">PG9/PG$29*100</f>
        <v>0</v>
      </c>
      <c r="PI9" s="35"/>
      <c r="PJ9" s="36" t="n">
        <f aca="false">PE9+PG9</f>
        <v>0</v>
      </c>
      <c r="PK9" s="37" t="n">
        <f aca="false">PJ9/PJ$29*100</f>
        <v>0</v>
      </c>
      <c r="PL9" s="39" t="n">
        <v>0</v>
      </c>
      <c r="PM9" s="33" t="n">
        <f aca="false">PL9/PL$29*100</f>
        <v>0</v>
      </c>
      <c r="PN9" s="39" t="n">
        <v>0</v>
      </c>
      <c r="PO9" s="33" t="n">
        <f aca="false">PN9/PN$29*100</f>
        <v>0</v>
      </c>
      <c r="PP9" s="35"/>
      <c r="PQ9" s="36" t="n">
        <f aca="false">PL9+PN9</f>
        <v>0</v>
      </c>
      <c r="PR9" s="37" t="n">
        <f aca="false">PQ9/PQ$29*100</f>
        <v>0</v>
      </c>
      <c r="PS9" s="39" t="n">
        <v>0</v>
      </c>
      <c r="PT9" s="33" t="n">
        <f aca="false">PS9/PS$29*100</f>
        <v>0</v>
      </c>
      <c r="PU9" s="39" t="n">
        <v>0</v>
      </c>
      <c r="PV9" s="33" t="n">
        <f aca="false">PU9/PU$29*100</f>
        <v>0</v>
      </c>
      <c r="PW9" s="35"/>
      <c r="PX9" s="36" t="n">
        <f aca="false">PS9+PU9</f>
        <v>0</v>
      </c>
      <c r="PY9" s="37" t="n">
        <f aca="false">PX9/PX$29*100</f>
        <v>0</v>
      </c>
      <c r="PZ9" s="39" t="n">
        <v>0</v>
      </c>
      <c r="QA9" s="33" t="n">
        <f aca="false">PZ9/PZ$29*100</f>
        <v>0</v>
      </c>
      <c r="QB9" s="39" t="n">
        <v>0</v>
      </c>
      <c r="QC9" s="33" t="n">
        <f aca="false">QB9/QB$29*100</f>
        <v>0</v>
      </c>
      <c r="QD9" s="35" t="n">
        <f aca="false">QE9-PZ9-QB9</f>
        <v>0</v>
      </c>
      <c r="QE9" s="36" t="n">
        <f aca="false">PZ9+QB9</f>
        <v>0</v>
      </c>
      <c r="QF9" s="37" t="n">
        <f aca="false">QE9/QE$29*100</f>
        <v>0</v>
      </c>
      <c r="QG9" s="39" t="n">
        <v>0</v>
      </c>
      <c r="QH9" s="33" t="n">
        <f aca="false">QG9/QG$29*100</f>
        <v>0</v>
      </c>
      <c r="QI9" s="39" t="n">
        <v>0</v>
      </c>
      <c r="QJ9" s="33" t="n">
        <f aca="false">QI9/QI$29*100</f>
        <v>0</v>
      </c>
      <c r="QK9" s="35"/>
      <c r="QL9" s="36" t="n">
        <f aca="false">QG9+QI9</f>
        <v>0</v>
      </c>
      <c r="QM9" s="37" t="n">
        <f aca="false">QL9/QL$29*100</f>
        <v>0</v>
      </c>
      <c r="QN9" s="39" t="n">
        <v>0</v>
      </c>
      <c r="QO9" s="33" t="n">
        <f aca="false">QN9/QN$29*100</f>
        <v>0</v>
      </c>
      <c r="QP9" s="39" t="n">
        <v>0</v>
      </c>
      <c r="QQ9" s="33" t="n">
        <f aca="false">QP9/QP$29*100</f>
        <v>0</v>
      </c>
      <c r="QR9" s="35"/>
      <c r="QS9" s="36" t="n">
        <f aca="false">QN9+QP9</f>
        <v>0</v>
      </c>
      <c r="QT9" s="37" t="n">
        <f aca="false">QS9/QS$29*100</f>
        <v>0</v>
      </c>
      <c r="QU9" s="39" t="n">
        <v>0</v>
      </c>
      <c r="QV9" s="33" t="n">
        <f aca="false">QU9/QU$29*100</f>
        <v>0</v>
      </c>
      <c r="QW9" s="39" t="n">
        <v>0</v>
      </c>
      <c r="QX9" s="33" t="n">
        <f aca="false">QW9/QW$29*100</f>
        <v>0</v>
      </c>
      <c r="QY9" s="35"/>
      <c r="QZ9" s="36" t="n">
        <f aca="false">QU9+QW9</f>
        <v>0</v>
      </c>
      <c r="RA9" s="37" t="n">
        <f aca="false">QZ9/QZ$29*100</f>
        <v>0</v>
      </c>
      <c r="RB9" s="39" t="n">
        <v>0</v>
      </c>
      <c r="RC9" s="33" t="n">
        <f aca="false">RB9/RB$29*100</f>
        <v>0</v>
      </c>
      <c r="RD9" s="39" t="n">
        <v>0</v>
      </c>
      <c r="RE9" s="33" t="n">
        <f aca="false">RD9/RD$29*100</f>
        <v>0</v>
      </c>
      <c r="RF9" s="35"/>
      <c r="RG9" s="36" t="n">
        <f aca="false">RB9+RD9</f>
        <v>0</v>
      </c>
      <c r="RH9" s="37" t="n">
        <f aca="false">RG9/RG$29*100</f>
        <v>0</v>
      </c>
      <c r="RI9" s="39" t="n">
        <v>0</v>
      </c>
      <c r="RJ9" s="33" t="n">
        <f aca="false">RI9/RI$29*100</f>
        <v>0</v>
      </c>
      <c r="RK9" s="39" t="n">
        <v>0</v>
      </c>
      <c r="RL9" s="33" t="n">
        <f aca="false">RK9/RK$29*100</f>
        <v>0</v>
      </c>
      <c r="RM9" s="35"/>
      <c r="RN9" s="36" t="n">
        <f aca="false">RI9+RK9</f>
        <v>0</v>
      </c>
      <c r="RO9" s="37" t="n">
        <f aca="false">RN9/RN$29*100</f>
        <v>0</v>
      </c>
      <c r="RP9" s="39" t="n">
        <v>0</v>
      </c>
      <c r="RQ9" s="33" t="n">
        <f aca="false">RP9/RP$29*100</f>
        <v>0</v>
      </c>
      <c r="RR9" s="39" t="n">
        <v>0</v>
      </c>
      <c r="RS9" s="33" t="n">
        <f aca="false">RR9/RR$29*100</f>
        <v>0</v>
      </c>
      <c r="RT9" s="35"/>
      <c r="RU9" s="36" t="n">
        <f aca="false">RP9+RR9</f>
        <v>0</v>
      </c>
      <c r="RV9" s="37" t="n">
        <f aca="false">RU9/RU$29*100</f>
        <v>0</v>
      </c>
      <c r="RW9" s="39" t="n">
        <v>0</v>
      </c>
      <c r="RX9" s="33" t="n">
        <f aca="false">RW9/RW$29*100</f>
        <v>0</v>
      </c>
      <c r="RY9" s="39" t="n">
        <v>0</v>
      </c>
      <c r="RZ9" s="33" t="n">
        <f aca="false">RY9/RY$29*100</f>
        <v>0</v>
      </c>
      <c r="SA9" s="35"/>
      <c r="SB9" s="36" t="n">
        <f aca="false">RW9+RY9</f>
        <v>0</v>
      </c>
      <c r="SC9" s="37" t="n">
        <f aca="false">SB9/SB$29*100</f>
        <v>0</v>
      </c>
      <c r="SD9" s="39" t="n">
        <v>0</v>
      </c>
      <c r="SE9" s="33" t="n">
        <f aca="false">SD9/SD$29*100</f>
        <v>0</v>
      </c>
      <c r="SF9" s="39" t="n">
        <v>0</v>
      </c>
      <c r="SG9" s="33" t="n">
        <f aca="false">SF9/SF$29*100</f>
        <v>0</v>
      </c>
      <c r="SH9" s="35"/>
      <c r="SI9" s="36" t="n">
        <f aca="false">SD9+SF9</f>
        <v>0</v>
      </c>
      <c r="SJ9" s="37" t="n">
        <f aca="false">SI9/SI$29*100</f>
        <v>0</v>
      </c>
      <c r="SK9" s="39" t="n">
        <v>0</v>
      </c>
      <c r="SL9" s="33" t="n">
        <f aca="false">SK9/SK$29*100</f>
        <v>0</v>
      </c>
      <c r="SM9" s="39" t="n">
        <v>0</v>
      </c>
      <c r="SN9" s="33" t="n">
        <f aca="false">SM9/SM$29*100</f>
        <v>0</v>
      </c>
      <c r="SO9" s="35"/>
      <c r="SP9" s="36" t="n">
        <f aca="false">SK9+SM9</f>
        <v>0</v>
      </c>
      <c r="SQ9" s="37" t="n">
        <f aca="false">SP9/SP$29*100</f>
        <v>0</v>
      </c>
      <c r="SR9" s="39" t="n">
        <v>0</v>
      </c>
      <c r="SS9" s="33" t="n">
        <f aca="false">SR9/SR$29*100</f>
        <v>0</v>
      </c>
      <c r="ST9" s="39" t="n">
        <v>0</v>
      </c>
      <c r="SU9" s="33" t="n">
        <f aca="false">ST9/ST$29*100</f>
        <v>0</v>
      </c>
      <c r="SV9" s="35"/>
      <c r="SW9" s="36" t="n">
        <f aca="false">SR9+ST9</f>
        <v>0</v>
      </c>
      <c r="SX9" s="37" t="n">
        <f aca="false">SW9/SW$29*100</f>
        <v>0</v>
      </c>
      <c r="SY9" s="39" t="n">
        <v>0</v>
      </c>
      <c r="SZ9" s="33" t="n">
        <f aca="false">SY9/SY$29*100</f>
        <v>0</v>
      </c>
      <c r="TA9" s="39" t="n">
        <v>0</v>
      </c>
      <c r="TB9" s="33" t="n">
        <f aca="false">TA9/TA$29*100</f>
        <v>0</v>
      </c>
      <c r="TC9" s="35"/>
      <c r="TD9" s="36" t="n">
        <f aca="false">SY9+TA9</f>
        <v>0</v>
      </c>
      <c r="TE9" s="37" t="n">
        <f aca="false">TD9/TD$29*100</f>
        <v>0</v>
      </c>
      <c r="TF9" s="39" t="n">
        <v>0</v>
      </c>
      <c r="TG9" s="33" t="n">
        <f aca="false">TF9/TF$29*100</f>
        <v>0</v>
      </c>
      <c r="TH9" s="39" t="n">
        <v>0</v>
      </c>
      <c r="TI9" s="33" t="n">
        <f aca="false">TH9/TH$29*100</f>
        <v>0</v>
      </c>
      <c r="TJ9" s="35"/>
      <c r="TK9" s="36" t="n">
        <f aca="false">TF9+TH9</f>
        <v>0</v>
      </c>
      <c r="TL9" s="37" t="n">
        <f aca="false">TK9/TK$29*100</f>
        <v>0</v>
      </c>
      <c r="TM9" s="39" t="n">
        <v>0</v>
      </c>
      <c r="TN9" s="33" t="n">
        <f aca="false">TM9/TM$29*100</f>
        <v>0</v>
      </c>
      <c r="TO9" s="39" t="n">
        <v>0</v>
      </c>
      <c r="TP9" s="33" t="n">
        <f aca="false">TO9/TO$29*100</f>
        <v>0</v>
      </c>
      <c r="TQ9" s="35"/>
      <c r="TR9" s="36" t="n">
        <f aca="false">TM9+TO9</f>
        <v>0</v>
      </c>
      <c r="TS9" s="37" t="n">
        <f aca="false">TR9/TR$29*100</f>
        <v>0</v>
      </c>
      <c r="TT9" s="39" t="n">
        <v>0</v>
      </c>
      <c r="TU9" s="33" t="n">
        <f aca="false">TT9/TT$29*100</f>
        <v>0</v>
      </c>
      <c r="TV9" s="39" t="n">
        <v>0</v>
      </c>
      <c r="TW9" s="33" t="n">
        <f aca="false">TV9/TV$29*100</f>
        <v>0</v>
      </c>
      <c r="TX9" s="35"/>
      <c r="TY9" s="36" t="n">
        <f aca="false">TT9+TV9</f>
        <v>0</v>
      </c>
      <c r="TZ9" s="37" t="n">
        <f aca="false">TY9/TY$29*100</f>
        <v>0</v>
      </c>
      <c r="UA9" s="39" t="n">
        <v>0</v>
      </c>
      <c r="UB9" s="33" t="n">
        <f aca="false">UA9/UA$29*100</f>
        <v>0</v>
      </c>
      <c r="UC9" s="39" t="n">
        <v>0</v>
      </c>
      <c r="UD9" s="30" t="n">
        <f aca="false">UC9/UC$29*100</f>
        <v>0</v>
      </c>
      <c r="UE9" s="40"/>
      <c r="UF9" s="41" t="n">
        <f aca="false">UA9+UC9</f>
        <v>0</v>
      </c>
      <c r="UG9" s="42" t="n">
        <f aca="false">UF9/UF$29*100</f>
        <v>0</v>
      </c>
      <c r="UH9" s="43" t="n">
        <v>0</v>
      </c>
      <c r="UI9" s="30" t="n">
        <f aca="false">UH9/UH$29*100</f>
        <v>0</v>
      </c>
      <c r="UJ9" s="43" t="n">
        <v>0</v>
      </c>
      <c r="UK9" s="30" t="n">
        <f aca="false">UJ9/UJ$29*100</f>
        <v>0</v>
      </c>
      <c r="UL9" s="40"/>
      <c r="UM9" s="41" t="n">
        <f aca="false">UH9+UJ9</f>
        <v>0</v>
      </c>
      <c r="UN9" s="42" t="n">
        <f aca="false">UM9/UM$29*100</f>
        <v>0</v>
      </c>
      <c r="UO9" s="43" t="n">
        <v>0</v>
      </c>
      <c r="UP9" s="30" t="n">
        <f aca="false">UO9/UO$29*100</f>
        <v>0</v>
      </c>
      <c r="UQ9" s="43" t="n">
        <v>0</v>
      </c>
      <c r="UR9" s="30" t="n">
        <f aca="false">UQ9/UQ$29*100</f>
        <v>0</v>
      </c>
      <c r="US9" s="40"/>
      <c r="UT9" s="41" t="n">
        <f aca="false">UO9+UQ9</f>
        <v>0</v>
      </c>
      <c r="UU9" s="42" t="n">
        <f aca="false">UT9/UT$29*100</f>
        <v>0</v>
      </c>
      <c r="UV9" s="43" t="n">
        <v>0</v>
      </c>
      <c r="UW9" s="30" t="n">
        <f aca="false">UV9/UV$29*100</f>
        <v>0</v>
      </c>
      <c r="UX9" s="43" t="n">
        <v>0</v>
      </c>
      <c r="UY9" s="30" t="n">
        <f aca="false">UX9/UX$29*100</f>
        <v>0</v>
      </c>
      <c r="UZ9" s="40"/>
      <c r="VA9" s="41" t="n">
        <f aca="false">UV9+UX9</f>
        <v>0</v>
      </c>
      <c r="VB9" s="42" t="n">
        <f aca="false">VA9/VA$29*100</f>
        <v>0</v>
      </c>
      <c r="VC9" s="44" t="n">
        <v>0</v>
      </c>
      <c r="VD9" s="30" t="n">
        <f aca="false">VC9/VC$29*100</f>
        <v>0</v>
      </c>
      <c r="VE9" s="43" t="n">
        <v>0</v>
      </c>
      <c r="VF9" s="30" t="n">
        <f aca="false">VE9/VE$29*100</f>
        <v>0</v>
      </c>
      <c r="VG9" s="40"/>
      <c r="VH9" s="41" t="n">
        <f aca="false">VC9+VE9</f>
        <v>0</v>
      </c>
      <c r="VI9" s="42" t="n">
        <f aca="false">VH9/VH$29*100</f>
        <v>0</v>
      </c>
      <c r="VJ9" s="45" t="n">
        <v>0</v>
      </c>
      <c r="VK9" s="30" t="n">
        <f aca="false">VJ9/VJ$29*100</f>
        <v>0</v>
      </c>
      <c r="VL9" s="43" t="n">
        <v>0</v>
      </c>
      <c r="VM9" s="30" t="n">
        <f aca="false">VL9/VL$29*100</f>
        <v>0</v>
      </c>
      <c r="VN9" s="40"/>
      <c r="VO9" s="41" t="n">
        <f aca="false">VJ9+VL9</f>
        <v>0</v>
      </c>
      <c r="VP9" s="42" t="n">
        <f aca="false">VO9/VO$29*100</f>
        <v>0</v>
      </c>
      <c r="VQ9" s="43" t="n">
        <v>0</v>
      </c>
      <c r="VR9" s="30" t="n">
        <f aca="false">VQ9/VQ$29*100</f>
        <v>0</v>
      </c>
      <c r="VS9" s="43" t="n">
        <v>0</v>
      </c>
      <c r="VT9" s="30" t="n">
        <f aca="false">VS9/VS$29*100</f>
        <v>0</v>
      </c>
      <c r="VU9" s="40"/>
      <c r="VV9" s="41" t="n">
        <f aca="false">VQ9+VS9</f>
        <v>0</v>
      </c>
      <c r="VW9" s="42" t="n">
        <f aca="false">VV9/VV$29*100</f>
        <v>0</v>
      </c>
      <c r="VX9" s="43" t="n">
        <v>0</v>
      </c>
      <c r="VY9" s="30" t="n">
        <f aca="false">VX9/VX$29*100</f>
        <v>0</v>
      </c>
      <c r="VZ9" s="43" t="n">
        <v>0</v>
      </c>
      <c r="WA9" s="30" t="n">
        <f aca="false">VZ9/VZ$29*100</f>
        <v>0</v>
      </c>
      <c r="WB9" s="40"/>
      <c r="WC9" s="41" t="n">
        <f aca="false">VX9+VZ9</f>
        <v>0</v>
      </c>
      <c r="WD9" s="42" t="n">
        <f aca="false">WC9/WC$29*100</f>
        <v>0</v>
      </c>
      <c r="WE9" s="43" t="n">
        <v>0</v>
      </c>
      <c r="WF9" s="30" t="n">
        <f aca="false">WE9/WE$29*100</f>
        <v>0</v>
      </c>
      <c r="WG9" s="43" t="n">
        <v>0</v>
      </c>
      <c r="WH9" s="30" t="n">
        <f aca="false">WG9/WG$29*100</f>
        <v>0</v>
      </c>
      <c r="WI9" s="40"/>
      <c r="WJ9" s="41" t="n">
        <f aca="false">WE9+WG9</f>
        <v>0</v>
      </c>
      <c r="WK9" s="42" t="n">
        <f aca="false">WJ9/WJ$29*100</f>
        <v>0</v>
      </c>
      <c r="WL9" s="43" t="n">
        <v>0</v>
      </c>
      <c r="WM9" s="30" t="n">
        <f aca="false">WL9/WL$29*100</f>
        <v>0</v>
      </c>
      <c r="WN9" s="43" t="n">
        <v>0</v>
      </c>
      <c r="WO9" s="30" t="n">
        <f aca="false">WN9/WN$29*100</f>
        <v>0</v>
      </c>
      <c r="WP9" s="40"/>
      <c r="WQ9" s="41" t="n">
        <f aca="false">WL9+WN9</f>
        <v>0</v>
      </c>
      <c r="WR9" s="42" t="n">
        <f aca="false">WQ9/WQ$29*100</f>
        <v>0</v>
      </c>
      <c r="WS9" s="43" t="n">
        <v>0</v>
      </c>
      <c r="WT9" s="30" t="n">
        <f aca="false">WS9/WS$29*100</f>
        <v>0</v>
      </c>
      <c r="WU9" s="43" t="n">
        <v>0</v>
      </c>
      <c r="WV9" s="30" t="n">
        <f aca="false">WU9/WU$29*100</f>
        <v>0</v>
      </c>
      <c r="WW9" s="40"/>
      <c r="WX9" s="41" t="n">
        <f aca="false">WS9+WU9</f>
        <v>0</v>
      </c>
      <c r="WY9" s="42" t="n">
        <f aca="false">WX9/WX$29*100</f>
        <v>0</v>
      </c>
      <c r="WZ9" s="43" t="n">
        <v>0</v>
      </c>
      <c r="XA9" s="30" t="n">
        <f aca="false">WZ9/WZ$29*100</f>
        <v>0</v>
      </c>
      <c r="XB9" s="43" t="n">
        <v>0</v>
      </c>
      <c r="XC9" s="30" t="n">
        <f aca="false">XB9/XB$29*100</f>
        <v>0</v>
      </c>
      <c r="XD9" s="40"/>
      <c r="XE9" s="41" t="n">
        <f aca="false">WZ9+XB9</f>
        <v>0</v>
      </c>
      <c r="XF9" s="42" t="n">
        <f aca="false">XE9/XE$29*100</f>
        <v>0</v>
      </c>
      <c r="XG9" s="43" t="n">
        <v>0</v>
      </c>
      <c r="XH9" s="30" t="n">
        <f aca="false">XG9/XG$29*100</f>
        <v>0</v>
      </c>
      <c r="XI9" s="43" t="n">
        <v>0</v>
      </c>
      <c r="XJ9" s="30" t="n">
        <f aca="false">XI9/XI$29*100</f>
        <v>0</v>
      </c>
      <c r="XK9" s="40"/>
      <c r="XL9" s="41" t="n">
        <f aca="false">XG9+XI9</f>
        <v>0</v>
      </c>
      <c r="XM9" s="42" t="n">
        <f aca="false">XL9/XL$29*100</f>
        <v>0</v>
      </c>
      <c r="XN9" s="43" t="n">
        <v>0</v>
      </c>
      <c r="XO9" s="30" t="n">
        <f aca="false">XN9/XN$29*100</f>
        <v>0</v>
      </c>
      <c r="XP9" s="43" t="n">
        <v>0</v>
      </c>
      <c r="XQ9" s="30" t="n">
        <f aca="false">XP9/XP$29*100</f>
        <v>0</v>
      </c>
      <c r="XR9" s="40"/>
      <c r="XS9" s="41" t="n">
        <f aca="false">XN9+XP9</f>
        <v>0</v>
      </c>
      <c r="XT9" s="42" t="n">
        <f aca="false">XS9/XS$29*100</f>
        <v>0</v>
      </c>
      <c r="XU9" s="29" t="n">
        <v>0</v>
      </c>
      <c r="XV9" s="30" t="n">
        <f aca="false">XU9/XU$29*100</f>
        <v>0</v>
      </c>
      <c r="XW9" s="31" t="n">
        <v>0</v>
      </c>
      <c r="XX9" s="30" t="n">
        <f aca="false">XW9/XW$29*100</f>
        <v>0</v>
      </c>
      <c r="XY9" s="40"/>
      <c r="XZ9" s="41" t="n">
        <f aca="false">XU9+XW9</f>
        <v>0</v>
      </c>
      <c r="YA9" s="42" t="n">
        <f aca="false">XZ9/XZ$29*100</f>
        <v>0</v>
      </c>
      <c r="YB9" s="29" t="n">
        <v>0</v>
      </c>
      <c r="YC9" s="30" t="n">
        <f aca="false">YB9/YB$29*100</f>
        <v>0</v>
      </c>
      <c r="YD9" s="31" t="n">
        <v>0</v>
      </c>
      <c r="YE9" s="30" t="n">
        <f aca="false">YD9/YD$29*100</f>
        <v>0</v>
      </c>
      <c r="YF9" s="40"/>
      <c r="YG9" s="41" t="n">
        <f aca="false">YB9+YD9</f>
        <v>0</v>
      </c>
      <c r="YH9" s="30" t="n">
        <f aca="false">YG9/YG$29*100</f>
        <v>0</v>
      </c>
      <c r="YI9" s="46" t="n">
        <v>0</v>
      </c>
      <c r="YJ9" s="30" t="n">
        <f aca="false">YI9/YI$29*100</f>
        <v>0</v>
      </c>
      <c r="YK9" s="31" t="n">
        <v>0</v>
      </c>
      <c r="YL9" s="30" t="n">
        <f aca="false">YK9/YK$29*100</f>
        <v>0</v>
      </c>
      <c r="YM9" s="40"/>
      <c r="YN9" s="41" t="n">
        <f aca="false">YI9+YK9</f>
        <v>0</v>
      </c>
      <c r="YO9" s="42" t="n">
        <f aca="false">YN9/YN$29*100</f>
        <v>0</v>
      </c>
      <c r="YP9" s="45"/>
      <c r="YQ9" s="30"/>
      <c r="YR9" s="43"/>
      <c r="YS9" s="30"/>
      <c r="YT9" s="40"/>
      <c r="YU9" s="31" t="n">
        <v>0</v>
      </c>
      <c r="YV9" s="42" t="n">
        <f aca="false">YU9/YU$29*100</f>
        <v>0</v>
      </c>
      <c r="YW9" s="45"/>
      <c r="YX9" s="30"/>
      <c r="YY9" s="43"/>
      <c r="YZ9" s="30"/>
      <c r="ZA9" s="40"/>
      <c r="ZB9" s="31" t="n">
        <v>0</v>
      </c>
      <c r="ZC9" s="42" t="n">
        <f aca="false">ZB9/ZB$29*100</f>
        <v>0</v>
      </c>
      <c r="ZD9" s="45"/>
      <c r="ZE9" s="30"/>
      <c r="ZF9" s="43"/>
      <c r="ZG9" s="30"/>
      <c r="ZH9" s="40"/>
      <c r="ZI9" s="31" t="n">
        <v>0</v>
      </c>
      <c r="ZJ9" s="42" t="n">
        <f aca="false">ZI9/ZI$29*100</f>
        <v>0</v>
      </c>
      <c r="ZK9" s="45"/>
      <c r="ZL9" s="30"/>
      <c r="ZM9" s="43"/>
      <c r="ZN9" s="30"/>
      <c r="ZO9" s="40"/>
      <c r="ZP9" s="31" t="n">
        <v>0</v>
      </c>
      <c r="ZQ9" s="42" t="n">
        <f aca="false">ZP9/ZP$29*100</f>
        <v>0</v>
      </c>
      <c r="ZR9" s="45"/>
      <c r="ZS9" s="30"/>
      <c r="ZT9" s="43"/>
      <c r="ZU9" s="30"/>
      <c r="ZV9" s="40"/>
      <c r="ZW9" s="31" t="n">
        <v>0</v>
      </c>
      <c r="ZX9" s="42" t="n">
        <f aca="false">ZW9/ZW$29*100</f>
        <v>0</v>
      </c>
      <c r="ZY9" s="45"/>
      <c r="ZZ9" s="30"/>
      <c r="AAA9" s="43"/>
      <c r="AAB9" s="30"/>
      <c r="AAC9" s="40"/>
      <c r="AAD9" s="31" t="n">
        <v>0</v>
      </c>
      <c r="AAE9" s="42" t="n">
        <f aca="false">AAD9/AAD$29*100</f>
        <v>0</v>
      </c>
      <c r="AAF9" s="45"/>
      <c r="AAG9" s="30"/>
      <c r="AAH9" s="43"/>
      <c r="AAI9" s="30"/>
      <c r="AAJ9" s="40"/>
      <c r="AAK9" s="31" t="n">
        <v>0</v>
      </c>
      <c r="AAL9" s="42" t="n">
        <f aca="false">AAK9/AAK$29*100</f>
        <v>0</v>
      </c>
      <c r="AAM9" s="45"/>
      <c r="AAN9" s="30"/>
      <c r="AAO9" s="43"/>
      <c r="AAP9" s="30"/>
      <c r="AAQ9" s="40"/>
      <c r="AAR9" s="31" t="n">
        <v>0</v>
      </c>
      <c r="AAS9" s="42" t="n">
        <f aca="false">AAR9/AAR$29*100</f>
        <v>0</v>
      </c>
      <c r="AAT9" s="45"/>
      <c r="AAU9" s="30"/>
      <c r="AAV9" s="43"/>
      <c r="AAW9" s="30"/>
      <c r="AAX9" s="40"/>
      <c r="AAY9" s="31" t="n">
        <v>0</v>
      </c>
      <c r="AAZ9" s="42" t="n">
        <f aca="false">AAY9/AAY$29*100</f>
        <v>0</v>
      </c>
      <c r="ABA9" s="45"/>
      <c r="ABB9" s="30"/>
      <c r="ABC9" s="43"/>
      <c r="ABD9" s="30"/>
      <c r="ABE9" s="40"/>
      <c r="ABF9" s="31" t="n">
        <v>0</v>
      </c>
      <c r="ABG9" s="42" t="n">
        <f aca="false">ABF9/ABF$29*100</f>
        <v>0</v>
      </c>
      <c r="ABH9" s="45"/>
      <c r="ABI9" s="30"/>
      <c r="ABJ9" s="43"/>
      <c r="ABK9" s="30"/>
      <c r="ABL9" s="40"/>
      <c r="ABM9" s="31" t="n">
        <v>0</v>
      </c>
      <c r="ABN9" s="42" t="n">
        <f aca="false">ABM9/ABM$29*100</f>
        <v>0</v>
      </c>
      <c r="ABO9" s="45"/>
      <c r="ABP9" s="30"/>
      <c r="ABQ9" s="43"/>
      <c r="ABR9" s="30"/>
      <c r="ABS9" s="40"/>
      <c r="ABT9" s="31" t="n">
        <v>0</v>
      </c>
      <c r="ABU9" s="42" t="n">
        <f aca="false">ABT9/ABT$29*100</f>
        <v>0</v>
      </c>
      <c r="ABV9" s="45"/>
      <c r="ABW9" s="30"/>
      <c r="ABX9" s="43"/>
      <c r="ABY9" s="30"/>
      <c r="ABZ9" s="40"/>
      <c r="ACA9" s="31" t="n">
        <v>0</v>
      </c>
      <c r="ACB9" s="42" t="n">
        <f aca="false">ACA9/ACA$29*100</f>
        <v>0</v>
      </c>
    </row>
    <row r="10" customFormat="false" ht="12.95" hidden="false" customHeight="false" outlineLevel="0" collapsed="false">
      <c r="A10" s="28" t="s">
        <v>26</v>
      </c>
      <c r="B10" s="29" t="n">
        <v>489531</v>
      </c>
      <c r="C10" s="30" t="n">
        <f aca="false">B10/B$29*100</f>
        <v>5.70476743852701</v>
      </c>
      <c r="D10" s="31" t="n">
        <v>466784</v>
      </c>
      <c r="E10" s="30" t="n">
        <f aca="false">D10/D$29*100</f>
        <v>5.36466922428109</v>
      </c>
      <c r="F10" s="31" t="n">
        <f aca="false">B10+D10</f>
        <v>956315</v>
      </c>
      <c r="G10" s="30" t="n">
        <f aca="false">F10/F$29*100</f>
        <v>5.53353767118155</v>
      </c>
      <c r="H10" s="32" t="n">
        <v>0</v>
      </c>
      <c r="I10" s="33" t="n">
        <f aca="false">H10/H$29*100</f>
        <v>0</v>
      </c>
      <c r="J10" s="34" t="n">
        <v>0</v>
      </c>
      <c r="K10" s="33" t="n">
        <f aca="false">J10/J$29*100</f>
        <v>0</v>
      </c>
      <c r="L10" s="35"/>
      <c r="M10" s="36" t="n">
        <f aca="false">H10+J10</f>
        <v>0</v>
      </c>
      <c r="N10" s="37" t="n">
        <f aca="false">M10/M$29*100</f>
        <v>0</v>
      </c>
      <c r="O10" s="32" t="n">
        <v>0</v>
      </c>
      <c r="P10" s="33" t="n">
        <f aca="false">O10/O$29*100</f>
        <v>0</v>
      </c>
      <c r="Q10" s="34" t="n">
        <v>0</v>
      </c>
      <c r="R10" s="33" t="n">
        <f aca="false">Q10/Q$29*100</f>
        <v>0</v>
      </c>
      <c r="S10" s="35"/>
      <c r="T10" s="36" t="n">
        <f aca="false">O10+Q10</f>
        <v>0</v>
      </c>
      <c r="U10" s="37" t="n">
        <f aca="false">T10/T$29*100</f>
        <v>0</v>
      </c>
      <c r="V10" s="32" t="n">
        <v>0</v>
      </c>
      <c r="W10" s="33" t="n">
        <f aca="false">V10/V$29*100</f>
        <v>0</v>
      </c>
      <c r="X10" s="34" t="n">
        <v>0</v>
      </c>
      <c r="Y10" s="33" t="n">
        <f aca="false">X10/X$29*100</f>
        <v>0</v>
      </c>
      <c r="Z10" s="35"/>
      <c r="AA10" s="36" t="n">
        <f aca="false">V10+X10</f>
        <v>0</v>
      </c>
      <c r="AB10" s="37" t="n">
        <f aca="false">AA10/AA$29*100</f>
        <v>0</v>
      </c>
      <c r="AC10" s="34" t="n">
        <v>0</v>
      </c>
      <c r="AD10" s="33" t="n">
        <f aca="false">AC10/AC$29*100</f>
        <v>0</v>
      </c>
      <c r="AE10" s="34" t="n">
        <v>0</v>
      </c>
      <c r="AF10" s="33" t="n">
        <f aca="false">AE10/AE$29*100</f>
        <v>0</v>
      </c>
      <c r="AG10" s="35"/>
      <c r="AH10" s="36" t="n">
        <f aca="false">AC10+AE10</f>
        <v>0</v>
      </c>
      <c r="AI10" s="37" t="n">
        <f aca="false">AH10/AH$29*100</f>
        <v>0</v>
      </c>
      <c r="AJ10" s="32" t="n">
        <v>0</v>
      </c>
      <c r="AK10" s="33" t="n">
        <f aca="false">AJ10/AJ$29*100</f>
        <v>0</v>
      </c>
      <c r="AL10" s="34" t="n">
        <v>0</v>
      </c>
      <c r="AM10" s="33" t="n">
        <f aca="false">AL10/AL$29*100</f>
        <v>0</v>
      </c>
      <c r="AN10" s="35"/>
      <c r="AO10" s="36" t="n">
        <f aca="false">AJ10+AL10</f>
        <v>0</v>
      </c>
      <c r="AP10" s="37" t="n">
        <f aca="false">AO10/AO$29*100</f>
        <v>0</v>
      </c>
      <c r="AQ10" s="34" t="n">
        <v>0</v>
      </c>
      <c r="AR10" s="33" t="n">
        <f aca="false">AQ10/AQ$29*100</f>
        <v>0</v>
      </c>
      <c r="AS10" s="34" t="n">
        <v>0</v>
      </c>
      <c r="AT10" s="33" t="n">
        <f aca="false">AS10/AS$29*100</f>
        <v>0</v>
      </c>
      <c r="AU10" s="35"/>
      <c r="AV10" s="36" t="n">
        <f aca="false">AQ10+AS10</f>
        <v>0</v>
      </c>
      <c r="AW10" s="37" t="n">
        <f aca="false">AV10/AV$29*100</f>
        <v>0</v>
      </c>
      <c r="AX10" s="34" t="n">
        <v>0</v>
      </c>
      <c r="AY10" s="33" t="n">
        <f aca="false">AX10/AX$29*100</f>
        <v>0</v>
      </c>
      <c r="AZ10" s="34" t="n">
        <v>0</v>
      </c>
      <c r="BA10" s="33" t="n">
        <f aca="false">AZ10/AZ$29*100</f>
        <v>0</v>
      </c>
      <c r="BB10" s="35"/>
      <c r="BC10" s="36" t="n">
        <f aca="false">AX10+AZ10</f>
        <v>0</v>
      </c>
      <c r="BD10" s="37" t="n">
        <f aca="false">BC10/BC$29*100</f>
        <v>0</v>
      </c>
      <c r="BE10" s="34" t="n">
        <v>0</v>
      </c>
      <c r="BF10" s="33" t="n">
        <f aca="false">BE10/BE$29*100</f>
        <v>0</v>
      </c>
      <c r="BG10" s="31" t="n">
        <v>0</v>
      </c>
      <c r="BH10" s="33" t="n">
        <f aca="false">BG10/BG$29*100</f>
        <v>0</v>
      </c>
      <c r="BI10" s="35"/>
      <c r="BJ10" s="36" t="n">
        <f aca="false">BE10+BG10</f>
        <v>0</v>
      </c>
      <c r="BK10" s="37" t="n">
        <f aca="false">BJ10/BJ$29*100</f>
        <v>0</v>
      </c>
      <c r="BL10" s="34" t="n">
        <v>0</v>
      </c>
      <c r="BM10" s="33" t="n">
        <f aca="false">BL10/BL$29*100</f>
        <v>0</v>
      </c>
      <c r="BN10" s="31" t="n">
        <v>0</v>
      </c>
      <c r="BO10" s="33" t="n">
        <f aca="false">BN10/BN$29*100</f>
        <v>0</v>
      </c>
      <c r="BP10" s="35"/>
      <c r="BQ10" s="36" t="n">
        <f aca="false">BL10+BN10</f>
        <v>0</v>
      </c>
      <c r="BR10" s="37" t="n">
        <f aca="false">BQ10/BQ$29*100</f>
        <v>0</v>
      </c>
      <c r="BS10" s="34" t="n">
        <v>0</v>
      </c>
      <c r="BT10" s="33" t="n">
        <f aca="false">BS10/BS$29*100</f>
        <v>0</v>
      </c>
      <c r="BU10" s="31" t="n">
        <v>0</v>
      </c>
      <c r="BV10" s="33" t="n">
        <f aca="false">BU10/BU$29*100</f>
        <v>0</v>
      </c>
      <c r="BW10" s="35"/>
      <c r="BX10" s="36" t="n">
        <f aca="false">BS10+BU10</f>
        <v>0</v>
      </c>
      <c r="BY10" s="37" t="n">
        <f aca="false">BX10/BX$29*100</f>
        <v>0</v>
      </c>
      <c r="BZ10" s="34" t="n">
        <v>0</v>
      </c>
      <c r="CA10" s="33" t="n">
        <f aca="false">BZ10/BZ$29*100</f>
        <v>0</v>
      </c>
      <c r="CB10" s="31" t="n">
        <v>0</v>
      </c>
      <c r="CC10" s="33" t="n">
        <f aca="false">CB10/CB$29*100</f>
        <v>0</v>
      </c>
      <c r="CD10" s="35"/>
      <c r="CE10" s="36" t="n">
        <f aca="false">BZ10+CB10</f>
        <v>0</v>
      </c>
      <c r="CF10" s="37" t="n">
        <f aca="false">CE10/CE$29*100</f>
        <v>0</v>
      </c>
      <c r="CG10" s="34" t="n">
        <v>0</v>
      </c>
      <c r="CH10" s="33" t="n">
        <f aca="false">CG10/CG$29*100</f>
        <v>0</v>
      </c>
      <c r="CI10" s="31" t="n">
        <v>0</v>
      </c>
      <c r="CJ10" s="33" t="n">
        <f aca="false">CI10/CI$29*100</f>
        <v>0</v>
      </c>
      <c r="CK10" s="35"/>
      <c r="CL10" s="36" t="n">
        <f aca="false">CG10+CI10</f>
        <v>0</v>
      </c>
      <c r="CM10" s="37" t="n">
        <f aca="false">CL10/CL$29*100</f>
        <v>0</v>
      </c>
      <c r="CN10" s="34" t="n">
        <v>0</v>
      </c>
      <c r="CO10" s="33" t="n">
        <f aca="false">CN10/CN$29*100</f>
        <v>0</v>
      </c>
      <c r="CP10" s="34" t="n">
        <v>0</v>
      </c>
      <c r="CQ10" s="33" t="n">
        <f aca="false">CP10/CP$29*100</f>
        <v>0</v>
      </c>
      <c r="CR10" s="35"/>
      <c r="CS10" s="36" t="n">
        <f aca="false">CN10+CP10</f>
        <v>0</v>
      </c>
      <c r="CT10" s="37" t="n">
        <f aca="false">CS10/CS$29*100</f>
        <v>0</v>
      </c>
      <c r="CU10" s="34" t="n">
        <v>0</v>
      </c>
      <c r="CV10" s="33" t="n">
        <f aca="false">CU10/CU$29*100</f>
        <v>0</v>
      </c>
      <c r="CW10" s="34" t="n">
        <v>0</v>
      </c>
      <c r="CX10" s="33" t="n">
        <f aca="false">CW10/CW$29*100</f>
        <v>0</v>
      </c>
      <c r="CY10" s="35"/>
      <c r="CZ10" s="36" t="n">
        <f aca="false">CU10+CW10</f>
        <v>0</v>
      </c>
      <c r="DA10" s="37" t="n">
        <f aca="false">CZ10/CZ$29*100</f>
        <v>0</v>
      </c>
      <c r="DB10" s="34" t="n">
        <v>0</v>
      </c>
      <c r="DC10" s="33" t="n">
        <f aca="false">DB10/DB$29*100</f>
        <v>0</v>
      </c>
      <c r="DD10" s="34" t="n">
        <v>0</v>
      </c>
      <c r="DE10" s="33" t="n">
        <f aca="false">DD10/DD$29*100</f>
        <v>0</v>
      </c>
      <c r="DF10" s="35"/>
      <c r="DG10" s="36" t="n">
        <f aca="false">DB10+DD10</f>
        <v>0</v>
      </c>
      <c r="DH10" s="37" t="n">
        <f aca="false">DG10/DG$29*100</f>
        <v>0</v>
      </c>
      <c r="DI10" s="34" t="n">
        <v>0</v>
      </c>
      <c r="DJ10" s="33" t="n">
        <f aca="false">DI10/DI$29*100</f>
        <v>0</v>
      </c>
      <c r="DK10" s="34" t="n">
        <v>0</v>
      </c>
      <c r="DL10" s="33" t="n">
        <f aca="false">DK10/DK$29*100</f>
        <v>0</v>
      </c>
      <c r="DM10" s="35"/>
      <c r="DN10" s="36" t="n">
        <f aca="false">DI10+DK10</f>
        <v>0</v>
      </c>
      <c r="DO10" s="37" t="n">
        <f aca="false">DN10/DN$29*100</f>
        <v>0</v>
      </c>
      <c r="DP10" s="34" t="n">
        <v>0</v>
      </c>
      <c r="DQ10" s="33" t="n">
        <f aca="false">DP10/DP$29*100</f>
        <v>0</v>
      </c>
      <c r="DR10" s="34" t="n">
        <v>0</v>
      </c>
      <c r="DS10" s="33" t="n">
        <f aca="false">DR10/DR$29*100</f>
        <v>0</v>
      </c>
      <c r="DT10" s="35"/>
      <c r="DU10" s="36" t="n">
        <f aca="false">DP10+DR10</f>
        <v>0</v>
      </c>
      <c r="DV10" s="37" t="n">
        <f aca="false">DU10/DU$29*100</f>
        <v>0</v>
      </c>
      <c r="DW10" s="34" t="n">
        <v>0</v>
      </c>
      <c r="DX10" s="33" t="n">
        <f aca="false">DW10/DW$29*100</f>
        <v>0</v>
      </c>
      <c r="DY10" s="34" t="n">
        <v>0</v>
      </c>
      <c r="DZ10" s="33" t="n">
        <f aca="false">DY10/DY$29*100</f>
        <v>0</v>
      </c>
      <c r="EA10" s="35"/>
      <c r="EB10" s="36" t="n">
        <f aca="false">DW10+DY10</f>
        <v>0</v>
      </c>
      <c r="EC10" s="37" t="n">
        <f aca="false">EB10/EB$29*100</f>
        <v>0</v>
      </c>
      <c r="ED10" s="34" t="n">
        <v>0</v>
      </c>
      <c r="EE10" s="33" t="n">
        <f aca="false">ED10/ED$29*100</f>
        <v>0</v>
      </c>
      <c r="EF10" s="34" t="n">
        <v>0</v>
      </c>
      <c r="EG10" s="33" t="n">
        <f aca="false">EF10/EF$29*100</f>
        <v>0</v>
      </c>
      <c r="EH10" s="35"/>
      <c r="EI10" s="36" t="n">
        <f aca="false">ED10+EF10</f>
        <v>0</v>
      </c>
      <c r="EJ10" s="37" t="n">
        <f aca="false">EI10/EI$29*100</f>
        <v>0</v>
      </c>
      <c r="EK10" s="34" t="n">
        <v>0</v>
      </c>
      <c r="EL10" s="33" t="n">
        <f aca="false">EK10/EK$29*100</f>
        <v>0</v>
      </c>
      <c r="EM10" s="34" t="n">
        <v>0</v>
      </c>
      <c r="EN10" s="33" t="n">
        <f aca="false">EM10/EM$29*100</f>
        <v>0</v>
      </c>
      <c r="EO10" s="35"/>
      <c r="EP10" s="36" t="n">
        <f aca="false">EK10+EM10</f>
        <v>0</v>
      </c>
      <c r="EQ10" s="37" t="n">
        <f aca="false">EP10/EP$29*100</f>
        <v>0</v>
      </c>
      <c r="ER10" s="34" t="n">
        <v>0</v>
      </c>
      <c r="ES10" s="33" t="n">
        <f aca="false">ER10/ER$29*100</f>
        <v>0</v>
      </c>
      <c r="ET10" s="34" t="n">
        <v>0</v>
      </c>
      <c r="EU10" s="33" t="n">
        <f aca="false">ET10/ET$29*100</f>
        <v>0</v>
      </c>
      <c r="EV10" s="35"/>
      <c r="EW10" s="36" t="n">
        <f aca="false">ER10+ET10</f>
        <v>0</v>
      </c>
      <c r="EX10" s="37" t="n">
        <f aca="false">EW10/EW$29*100</f>
        <v>0</v>
      </c>
      <c r="EY10" s="34" t="n">
        <v>0</v>
      </c>
      <c r="EZ10" s="33" t="n">
        <f aca="false">EY10/EY$29*100</f>
        <v>0</v>
      </c>
      <c r="FA10" s="34" t="n">
        <v>0</v>
      </c>
      <c r="FB10" s="33" t="n">
        <f aca="false">FA10/FA$29*100</f>
        <v>0</v>
      </c>
      <c r="FC10" s="35"/>
      <c r="FD10" s="36" t="n">
        <f aca="false">EY10+FA10</f>
        <v>0</v>
      </c>
      <c r="FE10" s="37" t="n">
        <f aca="false">FD10/FD$29*100</f>
        <v>0</v>
      </c>
      <c r="FF10" s="34" t="n">
        <v>0</v>
      </c>
      <c r="FG10" s="33" t="n">
        <f aca="false">FF10/FF$29*100</f>
        <v>0</v>
      </c>
      <c r="FH10" s="34" t="n">
        <v>0</v>
      </c>
      <c r="FI10" s="33" t="n">
        <f aca="false">FH10/FH$29*100</f>
        <v>0</v>
      </c>
      <c r="FJ10" s="35"/>
      <c r="FK10" s="36" t="n">
        <f aca="false">FF10+FH10</f>
        <v>0</v>
      </c>
      <c r="FL10" s="37" t="n">
        <f aca="false">FK10/FK$29*100</f>
        <v>0</v>
      </c>
      <c r="FM10" s="34" t="n">
        <v>0</v>
      </c>
      <c r="FN10" s="33" t="n">
        <f aca="false">FM10/FM$29*100</f>
        <v>0</v>
      </c>
      <c r="FO10" s="34" t="n">
        <v>0</v>
      </c>
      <c r="FP10" s="33" t="n">
        <f aca="false">FO10/FO$29*100</f>
        <v>0</v>
      </c>
      <c r="FQ10" s="35"/>
      <c r="FR10" s="36" t="n">
        <f aca="false">FM10+FO10</f>
        <v>0</v>
      </c>
      <c r="FS10" s="37" t="n">
        <f aca="false">FR10/FR$29*100</f>
        <v>0</v>
      </c>
      <c r="FT10" s="34" t="n">
        <v>0</v>
      </c>
      <c r="FU10" s="33" t="n">
        <f aca="false">FT10/FT$29*100</f>
        <v>0</v>
      </c>
      <c r="FV10" s="34" t="n">
        <v>0</v>
      </c>
      <c r="FW10" s="33" t="n">
        <f aca="false">FV10/FV$29*100</f>
        <v>0</v>
      </c>
      <c r="FX10" s="35"/>
      <c r="FY10" s="36" t="n">
        <f aca="false">FT10+FV10</f>
        <v>0</v>
      </c>
      <c r="FZ10" s="37" t="n">
        <f aca="false">FY10/FY$29*100</f>
        <v>0</v>
      </c>
      <c r="GA10" s="34" t="n">
        <v>0</v>
      </c>
      <c r="GB10" s="33" t="n">
        <f aca="false">GA10/GA$29*100</f>
        <v>0</v>
      </c>
      <c r="GC10" s="34" t="n">
        <v>0</v>
      </c>
      <c r="GD10" s="33" t="n">
        <f aca="false">GC10/GC$29*100</f>
        <v>0</v>
      </c>
      <c r="GE10" s="35"/>
      <c r="GF10" s="36" t="n">
        <f aca="false">GA10+GC10</f>
        <v>0</v>
      </c>
      <c r="GG10" s="37" t="n">
        <f aca="false">GF10/GF$29*100</f>
        <v>0</v>
      </c>
      <c r="GH10" s="34" t="n">
        <v>0</v>
      </c>
      <c r="GI10" s="33" t="n">
        <f aca="false">GH10/GH$29*100</f>
        <v>0</v>
      </c>
      <c r="GJ10" s="34" t="n">
        <v>0</v>
      </c>
      <c r="GK10" s="33" t="n">
        <f aca="false">GJ10/GJ$29*100</f>
        <v>0</v>
      </c>
      <c r="GL10" s="35"/>
      <c r="GM10" s="36" t="n">
        <f aca="false">GH10+GJ10</f>
        <v>0</v>
      </c>
      <c r="GN10" s="37" t="n">
        <f aca="false">GM10/GM$29*100</f>
        <v>0</v>
      </c>
      <c r="GO10" s="34" t="n">
        <v>0</v>
      </c>
      <c r="GP10" s="33" t="n">
        <f aca="false">GO10/GO$29*100</f>
        <v>0</v>
      </c>
      <c r="GQ10" s="34" t="n">
        <v>0</v>
      </c>
      <c r="GR10" s="33" t="n">
        <f aca="false">GQ10/GQ$29*100</f>
        <v>0</v>
      </c>
      <c r="GS10" s="35"/>
      <c r="GT10" s="36" t="n">
        <f aca="false">GO10+GQ10</f>
        <v>0</v>
      </c>
      <c r="GU10" s="37" t="n">
        <f aca="false">GT10/GT$29*100</f>
        <v>0</v>
      </c>
      <c r="GV10" s="34" t="n">
        <v>0</v>
      </c>
      <c r="GW10" s="33" t="n">
        <f aca="false">GV10/GV$29*100</f>
        <v>0</v>
      </c>
      <c r="GX10" s="34" t="n">
        <v>0</v>
      </c>
      <c r="GY10" s="33" t="n">
        <f aca="false">GX10/GX$29*100</f>
        <v>0</v>
      </c>
      <c r="GZ10" s="35"/>
      <c r="HA10" s="36" t="n">
        <f aca="false">GV10+GX10</f>
        <v>0</v>
      </c>
      <c r="HB10" s="37" t="n">
        <f aca="false">HA10/HA$29*100</f>
        <v>0</v>
      </c>
      <c r="HC10" s="34" t="n">
        <v>0</v>
      </c>
      <c r="HD10" s="33" t="n">
        <f aca="false">HC10/HC$29*100</f>
        <v>0</v>
      </c>
      <c r="HE10" s="34" t="n">
        <v>0</v>
      </c>
      <c r="HF10" s="33" t="n">
        <f aca="false">HE10/HE$29*100</f>
        <v>0</v>
      </c>
      <c r="HG10" s="35"/>
      <c r="HH10" s="36" t="n">
        <f aca="false">HC10+HE10</f>
        <v>0</v>
      </c>
      <c r="HI10" s="37" t="n">
        <f aca="false">HH10/HH$29*100</f>
        <v>0</v>
      </c>
      <c r="HJ10" s="34" t="n">
        <v>0</v>
      </c>
      <c r="HK10" s="33" t="n">
        <f aca="false">HJ10/HJ$29*100</f>
        <v>0</v>
      </c>
      <c r="HL10" s="34" t="n">
        <v>0</v>
      </c>
      <c r="HM10" s="33" t="n">
        <f aca="false">HL10/HL$29*100</f>
        <v>0</v>
      </c>
      <c r="HN10" s="35"/>
      <c r="HO10" s="36" t="n">
        <f aca="false">HJ10+HL10</f>
        <v>0</v>
      </c>
      <c r="HP10" s="37" t="n">
        <f aca="false">HO10/HO$29*100</f>
        <v>0</v>
      </c>
      <c r="HQ10" s="34" t="n">
        <v>0</v>
      </c>
      <c r="HR10" s="33" t="n">
        <f aca="false">HQ10/HQ$29*100</f>
        <v>0</v>
      </c>
      <c r="HS10" s="34" t="n">
        <v>0</v>
      </c>
      <c r="HT10" s="33" t="n">
        <f aca="false">HS10/HS$29*100</f>
        <v>0</v>
      </c>
      <c r="HU10" s="35"/>
      <c r="HV10" s="36" t="n">
        <f aca="false">HQ10+HS10</f>
        <v>0</v>
      </c>
      <c r="HW10" s="37" t="n">
        <f aca="false">HV10/HV$29*100</f>
        <v>0</v>
      </c>
      <c r="HX10" s="34" t="n">
        <v>0</v>
      </c>
      <c r="HY10" s="33" t="n">
        <f aca="false">HX10/HX$29*100</f>
        <v>0</v>
      </c>
      <c r="HZ10" s="34" t="n">
        <v>0</v>
      </c>
      <c r="IA10" s="33" t="n">
        <f aca="false">HZ10/HZ$29*100</f>
        <v>0</v>
      </c>
      <c r="IB10" s="35"/>
      <c r="IC10" s="36" t="n">
        <f aca="false">HX10+HZ10</f>
        <v>0</v>
      </c>
      <c r="ID10" s="37" t="n">
        <f aca="false">IC10/IC$29*100</f>
        <v>0</v>
      </c>
      <c r="IE10" s="34" t="n">
        <v>0</v>
      </c>
      <c r="IF10" s="33" t="n">
        <f aca="false">IE10/IE$29*100</f>
        <v>0</v>
      </c>
      <c r="IG10" s="34" t="n">
        <v>0</v>
      </c>
      <c r="IH10" s="33" t="n">
        <f aca="false">IG10/IG$29*100</f>
        <v>0</v>
      </c>
      <c r="II10" s="35"/>
      <c r="IJ10" s="36" t="n">
        <f aca="false">IE10+IG10</f>
        <v>0</v>
      </c>
      <c r="IK10" s="37" t="n">
        <f aca="false">IJ10/IJ$29*100</f>
        <v>0</v>
      </c>
      <c r="IL10" s="34" t="n">
        <v>0</v>
      </c>
      <c r="IM10" s="33" t="n">
        <f aca="false">IL10/IL$29*100</f>
        <v>0</v>
      </c>
      <c r="IN10" s="34" t="n">
        <v>0</v>
      </c>
      <c r="IO10" s="33" t="n">
        <f aca="false">IN10/IN$29*100</f>
        <v>0</v>
      </c>
      <c r="IP10" s="35"/>
      <c r="IQ10" s="36" t="n">
        <f aca="false">IL10+IN10</f>
        <v>0</v>
      </c>
      <c r="IR10" s="37" t="n">
        <f aca="false">IQ10/IQ$29*100</f>
        <v>0</v>
      </c>
      <c r="IS10" s="34" t="n">
        <v>0</v>
      </c>
      <c r="IT10" s="33" t="n">
        <f aca="false">IS10/IS$29*100</f>
        <v>0</v>
      </c>
      <c r="IU10" s="34" t="n">
        <v>0</v>
      </c>
      <c r="IV10" s="33" t="n">
        <f aca="false">IU10/IU$29*100</f>
        <v>0</v>
      </c>
      <c r="IW10" s="35"/>
      <c r="IX10" s="36" t="n">
        <f aca="false">IS10+IU10</f>
        <v>0</v>
      </c>
      <c r="IY10" s="37" t="n">
        <f aca="false">IX10/IX$29*100</f>
        <v>0</v>
      </c>
      <c r="IZ10" s="34" t="n">
        <v>0</v>
      </c>
      <c r="JA10" s="33" t="n">
        <f aca="false">IZ10/IZ$29*100</f>
        <v>0</v>
      </c>
      <c r="JB10" s="34" t="n">
        <v>0</v>
      </c>
      <c r="JC10" s="33" t="n">
        <f aca="false">JB10/JB$29*100</f>
        <v>0</v>
      </c>
      <c r="JD10" s="35"/>
      <c r="JE10" s="36" t="n">
        <f aca="false">IZ10+JB10</f>
        <v>0</v>
      </c>
      <c r="JF10" s="37" t="n">
        <f aca="false">JE10/JE$29*100</f>
        <v>0</v>
      </c>
      <c r="JG10" s="34" t="n">
        <v>0</v>
      </c>
      <c r="JH10" s="33" t="n">
        <f aca="false">JG10/JG$29*100</f>
        <v>0</v>
      </c>
      <c r="JI10" s="34" t="n">
        <v>0</v>
      </c>
      <c r="JJ10" s="33" t="n">
        <f aca="false">JI10/JI$29*100</f>
        <v>0</v>
      </c>
      <c r="JK10" s="35"/>
      <c r="JL10" s="36" t="n">
        <f aca="false">JG10+JI10</f>
        <v>0</v>
      </c>
      <c r="JM10" s="37" t="n">
        <f aca="false">JL10/JL$29*100</f>
        <v>0</v>
      </c>
      <c r="JN10" s="34" t="n">
        <v>0</v>
      </c>
      <c r="JO10" s="33" t="n">
        <f aca="false">JN10/JN$29*100</f>
        <v>0</v>
      </c>
      <c r="JP10" s="34" t="n">
        <v>0</v>
      </c>
      <c r="JQ10" s="33" t="n">
        <f aca="false">JP10/JP$29*100</f>
        <v>0</v>
      </c>
      <c r="JR10" s="35"/>
      <c r="JS10" s="36" t="n">
        <f aca="false">JN10+JP10</f>
        <v>0</v>
      </c>
      <c r="JT10" s="37" t="n">
        <f aca="false">JS10/JS$29*100</f>
        <v>0</v>
      </c>
      <c r="JU10" s="34" t="n">
        <v>0</v>
      </c>
      <c r="JV10" s="33" t="n">
        <f aca="false">JU10/JU$29*100</f>
        <v>0</v>
      </c>
      <c r="JW10" s="34" t="n">
        <v>0</v>
      </c>
      <c r="JX10" s="33" t="n">
        <f aca="false">JW10/JW$29*100</f>
        <v>0</v>
      </c>
      <c r="JY10" s="35"/>
      <c r="JZ10" s="36" t="n">
        <f aca="false">JU10+JW10</f>
        <v>0</v>
      </c>
      <c r="KA10" s="37" t="n">
        <f aca="false">JZ10/JZ$29*100</f>
        <v>0</v>
      </c>
      <c r="KB10" s="34" t="n">
        <v>0</v>
      </c>
      <c r="KC10" s="33" t="n">
        <f aca="false">KB10/KB$29*100</f>
        <v>0</v>
      </c>
      <c r="KD10" s="34" t="n">
        <v>0</v>
      </c>
      <c r="KE10" s="33" t="n">
        <f aca="false">KD10/KD$29*100</f>
        <v>0</v>
      </c>
      <c r="KF10" s="35"/>
      <c r="KG10" s="36" t="n">
        <f aca="false">KB10+KD10</f>
        <v>0</v>
      </c>
      <c r="KH10" s="37" t="n">
        <f aca="false">KG10/KG$29*100</f>
        <v>0</v>
      </c>
      <c r="KI10" s="34" t="n">
        <v>0</v>
      </c>
      <c r="KJ10" s="33" t="n">
        <f aca="false">KI10/KI$29*100</f>
        <v>0</v>
      </c>
      <c r="KK10" s="34" t="n">
        <v>0</v>
      </c>
      <c r="KL10" s="33" t="n">
        <f aca="false">KK10/KK$29*100</f>
        <v>0</v>
      </c>
      <c r="KM10" s="35"/>
      <c r="KN10" s="36" t="n">
        <f aca="false">KI10+KK10</f>
        <v>0</v>
      </c>
      <c r="KO10" s="37" t="n">
        <f aca="false">KN10/KN$29*100</f>
        <v>0</v>
      </c>
      <c r="KP10" s="34" t="n">
        <v>0</v>
      </c>
      <c r="KQ10" s="33" t="n">
        <f aca="false">KP10/KP$29*100</f>
        <v>0</v>
      </c>
      <c r="KR10" s="34" t="n">
        <v>0</v>
      </c>
      <c r="KS10" s="33" t="n">
        <f aca="false">KR10/KR$29*100</f>
        <v>0</v>
      </c>
      <c r="KT10" s="35"/>
      <c r="KU10" s="36" t="n">
        <f aca="false">KP10+KR10</f>
        <v>0</v>
      </c>
      <c r="KV10" s="37" t="n">
        <f aca="false">KU10/KU$29*100</f>
        <v>0</v>
      </c>
      <c r="KW10" s="34" t="n">
        <v>0</v>
      </c>
      <c r="KX10" s="33" t="n">
        <f aca="false">KW10/KW$29*100</f>
        <v>0</v>
      </c>
      <c r="KY10" s="34" t="n">
        <v>0</v>
      </c>
      <c r="KZ10" s="33" t="n">
        <f aca="false">KY10/KY$29*100</f>
        <v>0</v>
      </c>
      <c r="LA10" s="35"/>
      <c r="LB10" s="36" t="n">
        <f aca="false">KW10+KY10</f>
        <v>0</v>
      </c>
      <c r="LC10" s="37" t="n">
        <f aca="false">LB10/LB$29*100</f>
        <v>0</v>
      </c>
      <c r="LD10" s="34" t="n">
        <v>0</v>
      </c>
      <c r="LE10" s="33" t="n">
        <f aca="false">LD10/LD$29*100</f>
        <v>0</v>
      </c>
      <c r="LF10" s="34" t="n">
        <v>0</v>
      </c>
      <c r="LG10" s="33" t="n">
        <f aca="false">LF10/LF$29*100</f>
        <v>0</v>
      </c>
      <c r="LH10" s="35"/>
      <c r="LI10" s="36" t="n">
        <f aca="false">LD10+LF10</f>
        <v>0</v>
      </c>
      <c r="LJ10" s="37" t="n">
        <f aca="false">LI10/LI$29*100</f>
        <v>0</v>
      </c>
      <c r="LK10" s="34" t="n">
        <v>0</v>
      </c>
      <c r="LL10" s="33" t="n">
        <f aca="false">LK10/LK$29*100</f>
        <v>0</v>
      </c>
      <c r="LM10" s="34" t="n">
        <v>0</v>
      </c>
      <c r="LN10" s="33" t="n">
        <f aca="false">LM10/LM$29*100</f>
        <v>0</v>
      </c>
      <c r="LO10" s="35"/>
      <c r="LP10" s="36" t="n">
        <f aca="false">LK10+LM10</f>
        <v>0</v>
      </c>
      <c r="LQ10" s="37" t="n">
        <f aca="false">LP10/LP$29*100</f>
        <v>0</v>
      </c>
      <c r="LR10" s="34" t="n">
        <v>0</v>
      </c>
      <c r="LS10" s="33" t="n">
        <f aca="false">LR10/LR$29*100</f>
        <v>0</v>
      </c>
      <c r="LT10" s="34" t="n">
        <v>0</v>
      </c>
      <c r="LU10" s="33" t="n">
        <f aca="false">LT10/LT$29*100</f>
        <v>0</v>
      </c>
      <c r="LV10" s="35"/>
      <c r="LW10" s="36" t="n">
        <f aca="false">LR10+LT10</f>
        <v>0</v>
      </c>
      <c r="LX10" s="37" t="n">
        <f aca="false">LW10/LW$29*100</f>
        <v>0</v>
      </c>
      <c r="LY10" s="34" t="n">
        <v>0</v>
      </c>
      <c r="LZ10" s="33" t="n">
        <f aca="false">LY10/LY$29*100</f>
        <v>0</v>
      </c>
      <c r="MA10" s="34" t="n">
        <v>0</v>
      </c>
      <c r="MB10" s="33" t="n">
        <f aca="false">MA10/MA$29*100</f>
        <v>0</v>
      </c>
      <c r="MC10" s="35"/>
      <c r="MD10" s="36" t="n">
        <f aca="false">LY10+MA10</f>
        <v>0</v>
      </c>
      <c r="ME10" s="37" t="n">
        <f aca="false">MD10/MD$29*100</f>
        <v>0</v>
      </c>
      <c r="MF10" s="34" t="n">
        <v>0</v>
      </c>
      <c r="MG10" s="33" t="n">
        <f aca="false">MF10/MF$29*100</f>
        <v>0</v>
      </c>
      <c r="MH10" s="34" t="n">
        <v>0</v>
      </c>
      <c r="MI10" s="33" t="n">
        <f aca="false">MH10/MH$29*100</f>
        <v>0</v>
      </c>
      <c r="MJ10" s="35"/>
      <c r="MK10" s="36" t="n">
        <f aca="false">MF10+MH10</f>
        <v>0</v>
      </c>
      <c r="ML10" s="37" t="n">
        <f aca="false">MK10/MK$29*100</f>
        <v>0</v>
      </c>
      <c r="MM10" s="34" t="n">
        <v>0</v>
      </c>
      <c r="MN10" s="33" t="n">
        <f aca="false">MM10/MM$29*100</f>
        <v>0</v>
      </c>
      <c r="MO10" s="34" t="n">
        <v>0</v>
      </c>
      <c r="MP10" s="33" t="n">
        <f aca="false">MO10/MO$29*100</f>
        <v>0</v>
      </c>
      <c r="MQ10" s="35"/>
      <c r="MR10" s="36" t="n">
        <f aca="false">MM10+MO10</f>
        <v>0</v>
      </c>
      <c r="MS10" s="37" t="n">
        <f aca="false">MR10/MR$29*100</f>
        <v>0</v>
      </c>
      <c r="MT10" s="34" t="n">
        <v>0</v>
      </c>
      <c r="MU10" s="33" t="n">
        <f aca="false">MT10/MT$29*100</f>
        <v>0</v>
      </c>
      <c r="MV10" s="34" t="n">
        <v>0</v>
      </c>
      <c r="MW10" s="33" t="n">
        <f aca="false">MV10/MV$29*100</f>
        <v>0</v>
      </c>
      <c r="MX10" s="35"/>
      <c r="MY10" s="36" t="n">
        <f aca="false">MT10+MV10</f>
        <v>0</v>
      </c>
      <c r="MZ10" s="37" t="n">
        <f aca="false">MY10/MY$29*100</f>
        <v>0</v>
      </c>
      <c r="NA10" s="34" t="n">
        <v>0</v>
      </c>
      <c r="NB10" s="33" t="n">
        <f aca="false">NA10/NA$29*100</f>
        <v>0</v>
      </c>
      <c r="NC10" s="34" t="n">
        <v>0</v>
      </c>
      <c r="ND10" s="33" t="n">
        <f aca="false">NC10/NC$29*100</f>
        <v>0</v>
      </c>
      <c r="NE10" s="35"/>
      <c r="NF10" s="36" t="n">
        <f aca="false">NA10+NC10</f>
        <v>0</v>
      </c>
      <c r="NG10" s="37" t="n">
        <f aca="false">NF10/NF$29*100</f>
        <v>0</v>
      </c>
      <c r="NH10" s="34" t="n">
        <v>0</v>
      </c>
      <c r="NI10" s="33" t="n">
        <f aca="false">NH10/NH$29*100</f>
        <v>0</v>
      </c>
      <c r="NJ10" s="34" t="n">
        <v>0</v>
      </c>
      <c r="NK10" s="33" t="n">
        <f aca="false">NJ10/NJ$29*100</f>
        <v>0</v>
      </c>
      <c r="NL10" s="35"/>
      <c r="NM10" s="36" t="n">
        <f aca="false">NH10+NJ10</f>
        <v>0</v>
      </c>
      <c r="NN10" s="37" t="n">
        <f aca="false">NM10/NM$29*100</f>
        <v>0</v>
      </c>
      <c r="NO10" s="34" t="n">
        <v>0</v>
      </c>
      <c r="NP10" s="33" t="n">
        <f aca="false">NO10/NO$29*100</f>
        <v>0</v>
      </c>
      <c r="NQ10" s="34" t="n">
        <v>0</v>
      </c>
      <c r="NR10" s="33" t="n">
        <f aca="false">NQ10/NQ$29*100</f>
        <v>0</v>
      </c>
      <c r="NS10" s="35"/>
      <c r="NT10" s="36" t="n">
        <f aca="false">NO10+NQ10</f>
        <v>0</v>
      </c>
      <c r="NU10" s="37" t="n">
        <f aca="false">NT10/NT$29*100</f>
        <v>0</v>
      </c>
      <c r="NV10" s="34" t="n">
        <v>0</v>
      </c>
      <c r="NW10" s="33" t="n">
        <f aca="false">NV10/NV$29*100</f>
        <v>0</v>
      </c>
      <c r="NX10" s="34" t="n">
        <v>0</v>
      </c>
      <c r="NY10" s="33" t="n">
        <f aca="false">NX10/NX$29*100</f>
        <v>0</v>
      </c>
      <c r="NZ10" s="35"/>
      <c r="OA10" s="36" t="n">
        <f aca="false">NV10+NX10</f>
        <v>0</v>
      </c>
      <c r="OB10" s="37" t="n">
        <f aca="false">OA10/OA$29*100</f>
        <v>0</v>
      </c>
      <c r="OC10" s="34" t="n">
        <v>0</v>
      </c>
      <c r="OD10" s="33" t="n">
        <f aca="false">OC10/OC$29*100</f>
        <v>0</v>
      </c>
      <c r="OE10" s="34" t="n">
        <v>0</v>
      </c>
      <c r="OF10" s="33" t="n">
        <f aca="false">OE10/OE$29*100</f>
        <v>0</v>
      </c>
      <c r="OG10" s="35"/>
      <c r="OH10" s="36" t="n">
        <f aca="false">OC10+OE10</f>
        <v>0</v>
      </c>
      <c r="OI10" s="37" t="n">
        <f aca="false">OH10/OH$29*100</f>
        <v>0</v>
      </c>
      <c r="OJ10" s="34" t="n">
        <v>0</v>
      </c>
      <c r="OK10" s="33" t="n">
        <f aca="false">OJ10/OJ$29*100</f>
        <v>0</v>
      </c>
      <c r="OL10" s="34" t="n">
        <v>0</v>
      </c>
      <c r="OM10" s="33" t="n">
        <f aca="false">OL10/OL$29*100</f>
        <v>0</v>
      </c>
      <c r="ON10" s="35"/>
      <c r="OO10" s="36" t="n">
        <f aca="false">OJ10+OL10</f>
        <v>0</v>
      </c>
      <c r="OP10" s="37" t="n">
        <f aca="false">OO10/OO$29*100</f>
        <v>0</v>
      </c>
      <c r="OQ10" s="39" t="n">
        <v>0</v>
      </c>
      <c r="OR10" s="33" t="n">
        <f aca="false">OQ10/OQ$29*100</f>
        <v>0</v>
      </c>
      <c r="OS10" s="39" t="n">
        <v>0</v>
      </c>
      <c r="OT10" s="33" t="n">
        <f aca="false">OS10/OS$29*100</f>
        <v>0</v>
      </c>
      <c r="OU10" s="35"/>
      <c r="OV10" s="36" t="n">
        <f aca="false">OQ10+OS10</f>
        <v>0</v>
      </c>
      <c r="OW10" s="37" t="n">
        <f aca="false">OV10/OV$29*100</f>
        <v>0</v>
      </c>
      <c r="OX10" s="39" t="n">
        <v>0</v>
      </c>
      <c r="OY10" s="33" t="n">
        <f aca="false">OX10/OX$29*100</f>
        <v>0</v>
      </c>
      <c r="OZ10" s="39" t="n">
        <v>0</v>
      </c>
      <c r="PA10" s="33" t="n">
        <f aca="false">OZ10/OZ$29*100</f>
        <v>0</v>
      </c>
      <c r="PB10" s="35"/>
      <c r="PC10" s="36" t="n">
        <f aca="false">OX10+OZ10</f>
        <v>0</v>
      </c>
      <c r="PD10" s="37" t="n">
        <f aca="false">PC10/PC$29*100</f>
        <v>0</v>
      </c>
      <c r="PE10" s="39" t="n">
        <v>0</v>
      </c>
      <c r="PF10" s="33" t="n">
        <f aca="false">PE10/PE$29*100</f>
        <v>0</v>
      </c>
      <c r="PG10" s="39" t="n">
        <v>0</v>
      </c>
      <c r="PH10" s="33" t="n">
        <f aca="false">PG10/PG$29*100</f>
        <v>0</v>
      </c>
      <c r="PI10" s="35"/>
      <c r="PJ10" s="36" t="n">
        <f aca="false">PE10+PG10</f>
        <v>0</v>
      </c>
      <c r="PK10" s="37" t="n">
        <f aca="false">PJ10/PJ$29*100</f>
        <v>0</v>
      </c>
      <c r="PL10" s="39" t="n">
        <v>0</v>
      </c>
      <c r="PM10" s="33" t="n">
        <f aca="false">PL10/PL$29*100</f>
        <v>0</v>
      </c>
      <c r="PN10" s="39" t="n">
        <v>0</v>
      </c>
      <c r="PO10" s="33" t="n">
        <f aca="false">PN10/PN$29*100</f>
        <v>0</v>
      </c>
      <c r="PP10" s="35"/>
      <c r="PQ10" s="36" t="n">
        <f aca="false">PL10+PN10</f>
        <v>0</v>
      </c>
      <c r="PR10" s="37" t="n">
        <f aca="false">PQ10/PQ$29*100</f>
        <v>0</v>
      </c>
      <c r="PS10" s="39" t="n">
        <v>0</v>
      </c>
      <c r="PT10" s="33" t="n">
        <f aca="false">PS10/PS$29*100</f>
        <v>0</v>
      </c>
      <c r="PU10" s="39" t="n">
        <v>0</v>
      </c>
      <c r="PV10" s="33" t="n">
        <f aca="false">PU10/PU$29*100</f>
        <v>0</v>
      </c>
      <c r="PW10" s="35"/>
      <c r="PX10" s="36" t="n">
        <f aca="false">PS10+PU10</f>
        <v>0</v>
      </c>
      <c r="PY10" s="37" t="n">
        <f aca="false">PX10/PX$29*100</f>
        <v>0</v>
      </c>
      <c r="PZ10" s="39" t="n">
        <v>0</v>
      </c>
      <c r="QA10" s="33" t="n">
        <f aca="false">PZ10/PZ$29*100</f>
        <v>0</v>
      </c>
      <c r="QB10" s="39" t="n">
        <v>0</v>
      </c>
      <c r="QC10" s="33" t="n">
        <f aca="false">QB10/QB$29*100</f>
        <v>0</v>
      </c>
      <c r="QD10" s="35" t="n">
        <f aca="false">QE10-PZ10-QB10</f>
        <v>0</v>
      </c>
      <c r="QE10" s="36" t="n">
        <f aca="false">PZ10+QB10</f>
        <v>0</v>
      </c>
      <c r="QF10" s="37" t="n">
        <f aca="false">QE10/QE$29*100</f>
        <v>0</v>
      </c>
      <c r="QG10" s="39" t="n">
        <v>0</v>
      </c>
      <c r="QH10" s="33" t="n">
        <f aca="false">QG10/QG$29*100</f>
        <v>0</v>
      </c>
      <c r="QI10" s="39" t="n">
        <v>0</v>
      </c>
      <c r="QJ10" s="33" t="n">
        <f aca="false">QI10/QI$29*100</f>
        <v>0</v>
      </c>
      <c r="QK10" s="35"/>
      <c r="QL10" s="36" t="n">
        <f aca="false">QG10+QI10</f>
        <v>0</v>
      </c>
      <c r="QM10" s="37" t="n">
        <f aca="false">QL10/QL$29*100</f>
        <v>0</v>
      </c>
      <c r="QN10" s="39" t="n">
        <v>0</v>
      </c>
      <c r="QO10" s="33" t="n">
        <f aca="false">QN10/QN$29*100</f>
        <v>0</v>
      </c>
      <c r="QP10" s="39" t="n">
        <v>0</v>
      </c>
      <c r="QQ10" s="33" t="n">
        <f aca="false">QP10/QP$29*100</f>
        <v>0</v>
      </c>
      <c r="QR10" s="35"/>
      <c r="QS10" s="36" t="n">
        <f aca="false">QN10+QP10</f>
        <v>0</v>
      </c>
      <c r="QT10" s="37" t="n">
        <f aca="false">QS10/QS$29*100</f>
        <v>0</v>
      </c>
      <c r="QU10" s="39" t="n">
        <v>0</v>
      </c>
      <c r="QV10" s="33" t="n">
        <f aca="false">QU10/QU$29*100</f>
        <v>0</v>
      </c>
      <c r="QW10" s="39" t="n">
        <v>0</v>
      </c>
      <c r="QX10" s="33" t="n">
        <f aca="false">QW10/QW$29*100</f>
        <v>0</v>
      </c>
      <c r="QY10" s="35"/>
      <c r="QZ10" s="36" t="n">
        <f aca="false">QU10+QW10</f>
        <v>0</v>
      </c>
      <c r="RA10" s="37" t="n">
        <f aca="false">QZ10/QZ$29*100</f>
        <v>0</v>
      </c>
      <c r="RB10" s="39" t="n">
        <v>0</v>
      </c>
      <c r="RC10" s="33" t="n">
        <f aca="false">RB10/RB$29*100</f>
        <v>0</v>
      </c>
      <c r="RD10" s="39" t="n">
        <v>0</v>
      </c>
      <c r="RE10" s="33" t="n">
        <f aca="false">RD10/RD$29*100</f>
        <v>0</v>
      </c>
      <c r="RF10" s="35"/>
      <c r="RG10" s="36" t="n">
        <f aca="false">RB10+RD10</f>
        <v>0</v>
      </c>
      <c r="RH10" s="37" t="n">
        <f aca="false">RG10/RG$29*100</f>
        <v>0</v>
      </c>
      <c r="RI10" s="39" t="n">
        <v>0</v>
      </c>
      <c r="RJ10" s="33" t="n">
        <f aca="false">RI10/RI$29*100</f>
        <v>0</v>
      </c>
      <c r="RK10" s="39" t="n">
        <v>0</v>
      </c>
      <c r="RL10" s="33" t="n">
        <f aca="false">RK10/RK$29*100</f>
        <v>0</v>
      </c>
      <c r="RM10" s="35"/>
      <c r="RN10" s="36" t="n">
        <f aca="false">RI10+RK10</f>
        <v>0</v>
      </c>
      <c r="RO10" s="37" t="n">
        <f aca="false">RN10/RN$29*100</f>
        <v>0</v>
      </c>
      <c r="RP10" s="39" t="n">
        <v>0</v>
      </c>
      <c r="RQ10" s="33" t="n">
        <f aca="false">RP10/RP$29*100</f>
        <v>0</v>
      </c>
      <c r="RR10" s="39" t="n">
        <v>0</v>
      </c>
      <c r="RS10" s="33" t="n">
        <f aca="false">RR10/RR$29*100</f>
        <v>0</v>
      </c>
      <c r="RT10" s="35"/>
      <c r="RU10" s="36" t="n">
        <f aca="false">RP10+RR10</f>
        <v>0</v>
      </c>
      <c r="RV10" s="37" t="n">
        <f aca="false">RU10/RU$29*100</f>
        <v>0</v>
      </c>
      <c r="RW10" s="39" t="n">
        <v>0</v>
      </c>
      <c r="RX10" s="33" t="n">
        <f aca="false">RW10/RW$29*100</f>
        <v>0</v>
      </c>
      <c r="RY10" s="39" t="n">
        <v>0</v>
      </c>
      <c r="RZ10" s="33" t="n">
        <f aca="false">RY10/RY$29*100</f>
        <v>0</v>
      </c>
      <c r="SA10" s="35"/>
      <c r="SB10" s="36" t="n">
        <f aca="false">RW10+RY10</f>
        <v>0</v>
      </c>
      <c r="SC10" s="37" t="n">
        <f aca="false">SB10/SB$29*100</f>
        <v>0</v>
      </c>
      <c r="SD10" s="39" t="n">
        <v>0</v>
      </c>
      <c r="SE10" s="33" t="n">
        <f aca="false">SD10/SD$29*100</f>
        <v>0</v>
      </c>
      <c r="SF10" s="39" t="n">
        <v>0</v>
      </c>
      <c r="SG10" s="33" t="n">
        <f aca="false">SF10/SF$29*100</f>
        <v>0</v>
      </c>
      <c r="SH10" s="35"/>
      <c r="SI10" s="36" t="n">
        <f aca="false">SD10+SF10</f>
        <v>0</v>
      </c>
      <c r="SJ10" s="37" t="n">
        <f aca="false">SI10/SI$29*100</f>
        <v>0</v>
      </c>
      <c r="SK10" s="39" t="n">
        <v>0</v>
      </c>
      <c r="SL10" s="33" t="n">
        <f aca="false">SK10/SK$29*100</f>
        <v>0</v>
      </c>
      <c r="SM10" s="39" t="n">
        <v>0</v>
      </c>
      <c r="SN10" s="33" t="n">
        <f aca="false">SM10/SM$29*100</f>
        <v>0</v>
      </c>
      <c r="SO10" s="35"/>
      <c r="SP10" s="36" t="n">
        <f aca="false">SK10+SM10</f>
        <v>0</v>
      </c>
      <c r="SQ10" s="37" t="n">
        <f aca="false">SP10/SP$29*100</f>
        <v>0</v>
      </c>
      <c r="SR10" s="39" t="n">
        <v>0</v>
      </c>
      <c r="SS10" s="33" t="n">
        <f aca="false">SR10/SR$29*100</f>
        <v>0</v>
      </c>
      <c r="ST10" s="39" t="n">
        <v>0</v>
      </c>
      <c r="SU10" s="33" t="n">
        <f aca="false">ST10/ST$29*100</f>
        <v>0</v>
      </c>
      <c r="SV10" s="35"/>
      <c r="SW10" s="36" t="n">
        <f aca="false">SR10+ST10</f>
        <v>0</v>
      </c>
      <c r="SX10" s="37" t="n">
        <f aca="false">SW10/SW$29*100</f>
        <v>0</v>
      </c>
      <c r="SY10" s="39" t="n">
        <v>0</v>
      </c>
      <c r="SZ10" s="33" t="n">
        <f aca="false">SY10/SY$29*100</f>
        <v>0</v>
      </c>
      <c r="TA10" s="39" t="n">
        <v>0</v>
      </c>
      <c r="TB10" s="33" t="n">
        <f aca="false">TA10/TA$29*100</f>
        <v>0</v>
      </c>
      <c r="TC10" s="35"/>
      <c r="TD10" s="36" t="n">
        <f aca="false">SY10+TA10</f>
        <v>0</v>
      </c>
      <c r="TE10" s="37" t="n">
        <f aca="false">TD10/TD$29*100</f>
        <v>0</v>
      </c>
      <c r="TF10" s="39" t="n">
        <v>0</v>
      </c>
      <c r="TG10" s="33" t="n">
        <f aca="false">TF10/TF$29*100</f>
        <v>0</v>
      </c>
      <c r="TH10" s="39" t="n">
        <v>0</v>
      </c>
      <c r="TI10" s="33" t="n">
        <f aca="false">TH10/TH$29*100</f>
        <v>0</v>
      </c>
      <c r="TJ10" s="35"/>
      <c r="TK10" s="36" t="n">
        <f aca="false">TF10+TH10</f>
        <v>0</v>
      </c>
      <c r="TL10" s="37" t="n">
        <f aca="false">TK10/TK$29*100</f>
        <v>0</v>
      </c>
      <c r="TM10" s="39" t="n">
        <v>0</v>
      </c>
      <c r="TN10" s="33" t="n">
        <f aca="false">TM10/TM$29*100</f>
        <v>0</v>
      </c>
      <c r="TO10" s="39" t="n">
        <v>0</v>
      </c>
      <c r="TP10" s="33" t="n">
        <f aca="false">TO10/TO$29*100</f>
        <v>0</v>
      </c>
      <c r="TQ10" s="35"/>
      <c r="TR10" s="36" t="n">
        <f aca="false">TM10+TO10</f>
        <v>0</v>
      </c>
      <c r="TS10" s="37" t="n">
        <f aca="false">TR10/TR$29*100</f>
        <v>0</v>
      </c>
      <c r="TT10" s="39" t="n">
        <v>0</v>
      </c>
      <c r="TU10" s="33" t="n">
        <f aca="false">TT10/TT$29*100</f>
        <v>0</v>
      </c>
      <c r="TV10" s="39" t="n">
        <v>0</v>
      </c>
      <c r="TW10" s="33" t="n">
        <f aca="false">TV10/TV$29*100</f>
        <v>0</v>
      </c>
      <c r="TX10" s="35"/>
      <c r="TY10" s="36" t="n">
        <f aca="false">TT10+TV10</f>
        <v>0</v>
      </c>
      <c r="TZ10" s="37" t="n">
        <f aca="false">TY10/TY$29*100</f>
        <v>0</v>
      </c>
      <c r="UA10" s="39" t="n">
        <v>0</v>
      </c>
      <c r="UB10" s="33" t="n">
        <f aca="false">UA10/UA$29*100</f>
        <v>0</v>
      </c>
      <c r="UC10" s="39" t="n">
        <v>0</v>
      </c>
      <c r="UD10" s="30" t="n">
        <f aca="false">UC10/UC$29*100</f>
        <v>0</v>
      </c>
      <c r="UE10" s="40"/>
      <c r="UF10" s="41" t="n">
        <f aca="false">UA10+UC10</f>
        <v>0</v>
      </c>
      <c r="UG10" s="42" t="n">
        <f aca="false">UF10/UF$29*100</f>
        <v>0</v>
      </c>
      <c r="UH10" s="43" t="n">
        <v>0</v>
      </c>
      <c r="UI10" s="30" t="n">
        <f aca="false">UH10/UH$29*100</f>
        <v>0</v>
      </c>
      <c r="UJ10" s="43" t="n">
        <v>0</v>
      </c>
      <c r="UK10" s="30" t="n">
        <f aca="false">UJ10/UJ$29*100</f>
        <v>0</v>
      </c>
      <c r="UL10" s="40"/>
      <c r="UM10" s="41" t="n">
        <f aca="false">UH10+UJ10</f>
        <v>0</v>
      </c>
      <c r="UN10" s="42" t="n">
        <f aca="false">UM10/UM$29*100</f>
        <v>0</v>
      </c>
      <c r="UO10" s="43" t="n">
        <v>0</v>
      </c>
      <c r="UP10" s="30" t="n">
        <f aca="false">UO10/UO$29*100</f>
        <v>0</v>
      </c>
      <c r="UQ10" s="43" t="n">
        <v>0</v>
      </c>
      <c r="UR10" s="30" t="n">
        <f aca="false">UQ10/UQ$29*100</f>
        <v>0</v>
      </c>
      <c r="US10" s="40"/>
      <c r="UT10" s="41" t="n">
        <f aca="false">UO10+UQ10</f>
        <v>0</v>
      </c>
      <c r="UU10" s="42" t="n">
        <f aca="false">UT10/UT$29*100</f>
        <v>0</v>
      </c>
      <c r="UV10" s="43" t="n">
        <v>0</v>
      </c>
      <c r="UW10" s="30" t="n">
        <f aca="false">UV10/UV$29*100</f>
        <v>0</v>
      </c>
      <c r="UX10" s="43" t="n">
        <v>0</v>
      </c>
      <c r="UY10" s="30" t="n">
        <f aca="false">UX10/UX$29*100</f>
        <v>0</v>
      </c>
      <c r="UZ10" s="40"/>
      <c r="VA10" s="41" t="n">
        <f aca="false">UV10+UX10</f>
        <v>0</v>
      </c>
      <c r="VB10" s="42" t="n">
        <f aca="false">VA10/VA$29*100</f>
        <v>0</v>
      </c>
      <c r="VC10" s="44" t="n">
        <v>0</v>
      </c>
      <c r="VD10" s="30" t="n">
        <f aca="false">VC10/VC$29*100</f>
        <v>0</v>
      </c>
      <c r="VE10" s="43" t="n">
        <v>0</v>
      </c>
      <c r="VF10" s="30" t="n">
        <f aca="false">VE10/VE$29*100</f>
        <v>0</v>
      </c>
      <c r="VG10" s="40"/>
      <c r="VH10" s="41" t="n">
        <f aca="false">VC10+VE10</f>
        <v>0</v>
      </c>
      <c r="VI10" s="42" t="n">
        <f aca="false">VH10/VH$29*100</f>
        <v>0</v>
      </c>
      <c r="VJ10" s="45" t="n">
        <v>0</v>
      </c>
      <c r="VK10" s="30" t="n">
        <f aca="false">VJ10/VJ$29*100</f>
        <v>0</v>
      </c>
      <c r="VL10" s="43" t="n">
        <v>0</v>
      </c>
      <c r="VM10" s="30" t="n">
        <f aca="false">VL10/VL$29*100</f>
        <v>0</v>
      </c>
      <c r="VN10" s="40"/>
      <c r="VO10" s="41" t="n">
        <f aca="false">VJ10+VL10</f>
        <v>0</v>
      </c>
      <c r="VP10" s="42" t="n">
        <f aca="false">VO10/VO$29*100</f>
        <v>0</v>
      </c>
      <c r="VQ10" s="43" t="n">
        <v>0</v>
      </c>
      <c r="VR10" s="30" t="n">
        <f aca="false">VQ10/VQ$29*100</f>
        <v>0</v>
      </c>
      <c r="VS10" s="43" t="n">
        <v>0</v>
      </c>
      <c r="VT10" s="30" t="n">
        <f aca="false">VS10/VS$29*100</f>
        <v>0</v>
      </c>
      <c r="VU10" s="40"/>
      <c r="VV10" s="41" t="n">
        <f aca="false">VQ10+VS10</f>
        <v>0</v>
      </c>
      <c r="VW10" s="42" t="n">
        <f aca="false">VV10/VV$29*100</f>
        <v>0</v>
      </c>
      <c r="VX10" s="43" t="n">
        <v>0</v>
      </c>
      <c r="VY10" s="30" t="n">
        <f aca="false">VX10/VX$29*100</f>
        <v>0</v>
      </c>
      <c r="VZ10" s="43" t="n">
        <v>0</v>
      </c>
      <c r="WA10" s="30" t="n">
        <f aca="false">VZ10/VZ$29*100</f>
        <v>0</v>
      </c>
      <c r="WB10" s="40"/>
      <c r="WC10" s="41" t="n">
        <f aca="false">VX10+VZ10</f>
        <v>0</v>
      </c>
      <c r="WD10" s="42" t="n">
        <f aca="false">WC10/WC$29*100</f>
        <v>0</v>
      </c>
      <c r="WE10" s="43" t="n">
        <v>0</v>
      </c>
      <c r="WF10" s="30" t="n">
        <f aca="false">WE10/WE$29*100</f>
        <v>0</v>
      </c>
      <c r="WG10" s="43" t="n">
        <v>0</v>
      </c>
      <c r="WH10" s="30" t="n">
        <f aca="false">WG10/WG$29*100</f>
        <v>0</v>
      </c>
      <c r="WI10" s="40"/>
      <c r="WJ10" s="41" t="n">
        <f aca="false">WE10+WG10</f>
        <v>0</v>
      </c>
      <c r="WK10" s="42" t="n">
        <f aca="false">WJ10/WJ$29*100</f>
        <v>0</v>
      </c>
      <c r="WL10" s="43" t="n">
        <v>0</v>
      </c>
      <c r="WM10" s="30" t="n">
        <f aca="false">WL10/WL$29*100</f>
        <v>0</v>
      </c>
      <c r="WN10" s="43" t="n">
        <v>0</v>
      </c>
      <c r="WO10" s="30" t="n">
        <f aca="false">WN10/WN$29*100</f>
        <v>0</v>
      </c>
      <c r="WP10" s="40"/>
      <c r="WQ10" s="41" t="n">
        <f aca="false">WL10+WN10</f>
        <v>0</v>
      </c>
      <c r="WR10" s="42" t="n">
        <f aca="false">WQ10/WQ$29*100</f>
        <v>0</v>
      </c>
      <c r="WS10" s="43" t="n">
        <v>0</v>
      </c>
      <c r="WT10" s="30" t="n">
        <f aca="false">WS10/WS$29*100</f>
        <v>0</v>
      </c>
      <c r="WU10" s="43" t="n">
        <v>0</v>
      </c>
      <c r="WV10" s="30" t="n">
        <f aca="false">WU10/WU$29*100</f>
        <v>0</v>
      </c>
      <c r="WW10" s="40"/>
      <c r="WX10" s="41" t="n">
        <f aca="false">WS10+WU10</f>
        <v>0</v>
      </c>
      <c r="WY10" s="42" t="n">
        <f aca="false">WX10/WX$29*100</f>
        <v>0</v>
      </c>
      <c r="WZ10" s="43" t="n">
        <v>0</v>
      </c>
      <c r="XA10" s="30" t="n">
        <f aca="false">WZ10/WZ$29*100</f>
        <v>0</v>
      </c>
      <c r="XB10" s="43" t="n">
        <v>0</v>
      </c>
      <c r="XC10" s="30" t="n">
        <f aca="false">XB10/XB$29*100</f>
        <v>0</v>
      </c>
      <c r="XD10" s="40"/>
      <c r="XE10" s="41" t="n">
        <f aca="false">WZ10+XB10</f>
        <v>0</v>
      </c>
      <c r="XF10" s="42" t="n">
        <f aca="false">XE10/XE$29*100</f>
        <v>0</v>
      </c>
      <c r="XG10" s="43" t="n">
        <v>0</v>
      </c>
      <c r="XH10" s="30" t="n">
        <f aca="false">XG10/XG$29*100</f>
        <v>0</v>
      </c>
      <c r="XI10" s="43" t="n">
        <v>0</v>
      </c>
      <c r="XJ10" s="30" t="n">
        <f aca="false">XI10/XI$29*100</f>
        <v>0</v>
      </c>
      <c r="XK10" s="40"/>
      <c r="XL10" s="41" t="n">
        <f aca="false">XG10+XI10</f>
        <v>0</v>
      </c>
      <c r="XM10" s="42" t="n">
        <f aca="false">XL10/XL$29*100</f>
        <v>0</v>
      </c>
      <c r="XN10" s="43" t="n">
        <v>0</v>
      </c>
      <c r="XO10" s="30" t="n">
        <f aca="false">XN10/XN$29*100</f>
        <v>0</v>
      </c>
      <c r="XP10" s="43" t="n">
        <v>0</v>
      </c>
      <c r="XQ10" s="30" t="n">
        <f aca="false">XP10/XP$29*100</f>
        <v>0</v>
      </c>
      <c r="XR10" s="40"/>
      <c r="XS10" s="41" t="n">
        <f aca="false">XN10+XP10</f>
        <v>0</v>
      </c>
      <c r="XT10" s="42" t="n">
        <f aca="false">XS10/XS$29*100</f>
        <v>0</v>
      </c>
      <c r="XU10" s="29" t="n">
        <v>0</v>
      </c>
      <c r="XV10" s="30" t="n">
        <f aca="false">XU10/XU$29*100</f>
        <v>0</v>
      </c>
      <c r="XW10" s="31" t="n">
        <v>0</v>
      </c>
      <c r="XX10" s="30" t="n">
        <f aca="false">XW10/XW$29*100</f>
        <v>0</v>
      </c>
      <c r="XY10" s="40"/>
      <c r="XZ10" s="41" t="n">
        <f aca="false">XU10+XW10</f>
        <v>0</v>
      </c>
      <c r="YA10" s="42" t="n">
        <f aca="false">XZ10/XZ$29*100</f>
        <v>0</v>
      </c>
      <c r="YB10" s="29" t="n">
        <v>0</v>
      </c>
      <c r="YC10" s="30" t="n">
        <f aca="false">YB10/YB$29*100</f>
        <v>0</v>
      </c>
      <c r="YD10" s="31" t="n">
        <v>0</v>
      </c>
      <c r="YE10" s="30" t="n">
        <f aca="false">YD10/YD$29*100</f>
        <v>0</v>
      </c>
      <c r="YF10" s="40"/>
      <c r="YG10" s="41" t="n">
        <f aca="false">YB10+YD10</f>
        <v>0</v>
      </c>
      <c r="YH10" s="30" t="n">
        <f aca="false">YG10/YG$29*100</f>
        <v>0</v>
      </c>
      <c r="YI10" s="46" t="n">
        <v>0</v>
      </c>
      <c r="YJ10" s="30" t="n">
        <f aca="false">YI10/YI$29*100</f>
        <v>0</v>
      </c>
      <c r="YK10" s="31" t="n">
        <v>0</v>
      </c>
      <c r="YL10" s="30" t="n">
        <f aca="false">YK10/YK$29*100</f>
        <v>0</v>
      </c>
      <c r="YM10" s="40"/>
      <c r="YN10" s="41" t="n">
        <f aca="false">YI10+YK10</f>
        <v>0</v>
      </c>
      <c r="YO10" s="42" t="n">
        <f aca="false">YN10/YN$29*100</f>
        <v>0</v>
      </c>
      <c r="YP10" s="45"/>
      <c r="YQ10" s="30"/>
      <c r="YR10" s="43"/>
      <c r="YS10" s="30"/>
      <c r="YT10" s="40"/>
      <c r="YU10" s="31" t="n">
        <v>0</v>
      </c>
      <c r="YV10" s="42" t="n">
        <f aca="false">YU10/YU$29*100</f>
        <v>0</v>
      </c>
      <c r="YW10" s="45"/>
      <c r="YX10" s="30"/>
      <c r="YY10" s="43"/>
      <c r="YZ10" s="30"/>
      <c r="ZA10" s="40"/>
      <c r="ZB10" s="31" t="n">
        <v>0</v>
      </c>
      <c r="ZC10" s="42" t="n">
        <f aca="false">ZB10/ZB$29*100</f>
        <v>0</v>
      </c>
      <c r="ZD10" s="45"/>
      <c r="ZE10" s="30"/>
      <c r="ZF10" s="43"/>
      <c r="ZG10" s="30"/>
      <c r="ZH10" s="40"/>
      <c r="ZI10" s="31" t="n">
        <v>0</v>
      </c>
      <c r="ZJ10" s="42" t="n">
        <f aca="false">ZI10/ZI$29*100</f>
        <v>0</v>
      </c>
      <c r="ZK10" s="45"/>
      <c r="ZL10" s="30"/>
      <c r="ZM10" s="43"/>
      <c r="ZN10" s="30"/>
      <c r="ZO10" s="40"/>
      <c r="ZP10" s="31" t="n">
        <v>0</v>
      </c>
      <c r="ZQ10" s="42" t="n">
        <f aca="false">ZP10/ZP$29*100</f>
        <v>0</v>
      </c>
      <c r="ZR10" s="45"/>
      <c r="ZS10" s="30"/>
      <c r="ZT10" s="43"/>
      <c r="ZU10" s="30"/>
      <c r="ZV10" s="40"/>
      <c r="ZW10" s="31" t="n">
        <v>0</v>
      </c>
      <c r="ZX10" s="42" t="n">
        <f aca="false">ZW10/ZW$29*100</f>
        <v>0</v>
      </c>
      <c r="ZY10" s="45"/>
      <c r="ZZ10" s="30"/>
      <c r="AAA10" s="43"/>
      <c r="AAB10" s="30"/>
      <c r="AAC10" s="40"/>
      <c r="AAD10" s="31" t="n">
        <v>0</v>
      </c>
      <c r="AAE10" s="42" t="n">
        <f aca="false">AAD10/AAD$29*100</f>
        <v>0</v>
      </c>
      <c r="AAF10" s="45"/>
      <c r="AAG10" s="30"/>
      <c r="AAH10" s="43"/>
      <c r="AAI10" s="30"/>
      <c r="AAJ10" s="40"/>
      <c r="AAK10" s="31" t="n">
        <v>0</v>
      </c>
      <c r="AAL10" s="42" t="n">
        <f aca="false">AAK10/AAK$29*100</f>
        <v>0</v>
      </c>
      <c r="AAM10" s="45"/>
      <c r="AAN10" s="30"/>
      <c r="AAO10" s="43"/>
      <c r="AAP10" s="30"/>
      <c r="AAQ10" s="40"/>
      <c r="AAR10" s="31" t="n">
        <v>0</v>
      </c>
      <c r="AAS10" s="42" t="n">
        <f aca="false">AAR10/AAR$29*100</f>
        <v>0</v>
      </c>
      <c r="AAT10" s="45"/>
      <c r="AAU10" s="30"/>
      <c r="AAV10" s="43"/>
      <c r="AAW10" s="30"/>
      <c r="AAX10" s="40"/>
      <c r="AAY10" s="31" t="n">
        <v>0</v>
      </c>
      <c r="AAZ10" s="42" t="n">
        <f aca="false">AAY10/AAY$29*100</f>
        <v>0</v>
      </c>
      <c r="ABA10" s="45"/>
      <c r="ABB10" s="30"/>
      <c r="ABC10" s="43"/>
      <c r="ABD10" s="30"/>
      <c r="ABE10" s="40"/>
      <c r="ABF10" s="31" t="n">
        <v>0</v>
      </c>
      <c r="ABG10" s="42" t="n">
        <f aca="false">ABF10/ABF$29*100</f>
        <v>0</v>
      </c>
      <c r="ABH10" s="45"/>
      <c r="ABI10" s="30"/>
      <c r="ABJ10" s="43"/>
      <c r="ABK10" s="30"/>
      <c r="ABL10" s="40"/>
      <c r="ABM10" s="31" t="n">
        <v>0</v>
      </c>
      <c r="ABN10" s="42" t="n">
        <f aca="false">ABM10/ABM$29*100</f>
        <v>0</v>
      </c>
      <c r="ABO10" s="45"/>
      <c r="ABP10" s="30"/>
      <c r="ABQ10" s="43"/>
      <c r="ABR10" s="30"/>
      <c r="ABS10" s="40"/>
      <c r="ABT10" s="31" t="n">
        <v>0</v>
      </c>
      <c r="ABU10" s="42" t="n">
        <f aca="false">ABT10/ABT$29*100</f>
        <v>0</v>
      </c>
      <c r="ABV10" s="45"/>
      <c r="ABW10" s="30"/>
      <c r="ABX10" s="43"/>
      <c r="ABY10" s="30"/>
      <c r="ABZ10" s="40"/>
      <c r="ACA10" s="31" t="n">
        <v>0</v>
      </c>
      <c r="ACB10" s="42" t="n">
        <f aca="false">ACA10/ACA$29*100</f>
        <v>0</v>
      </c>
    </row>
    <row r="11" customFormat="false" ht="12.95" hidden="false" customHeight="false" outlineLevel="0" collapsed="false">
      <c r="A11" s="28" t="s">
        <v>27</v>
      </c>
      <c r="B11" s="29" t="n">
        <v>538304</v>
      </c>
      <c r="C11" s="30" t="n">
        <f aca="false">B11/B$29*100</f>
        <v>6.2731453804332</v>
      </c>
      <c r="D11" s="31" t="n">
        <v>513715</v>
      </c>
      <c r="E11" s="30" t="n">
        <f aca="false">D11/D$29*100</f>
        <v>5.90403923560267</v>
      </c>
      <c r="F11" s="31" t="n">
        <f aca="false">B11+D11</f>
        <v>1052019</v>
      </c>
      <c r="G11" s="30" t="n">
        <f aca="false">F11/F$29*100</f>
        <v>6.0873109459736</v>
      </c>
      <c r="H11" s="32" t="n">
        <v>1</v>
      </c>
      <c r="I11" s="33" t="n">
        <f aca="false">H11/H$29*100</f>
        <v>0.0292483182217023</v>
      </c>
      <c r="J11" s="34" t="n">
        <v>0</v>
      </c>
      <c r="K11" s="33" t="n">
        <f aca="false">J11/J$29*100</f>
        <v>0</v>
      </c>
      <c r="L11" s="35"/>
      <c r="M11" s="36" t="n">
        <f aca="false">H11+J11</f>
        <v>1</v>
      </c>
      <c r="N11" s="37" t="n">
        <f aca="false">M11/M$29*100</f>
        <v>0.0160513643659711</v>
      </c>
      <c r="O11" s="32" t="n">
        <v>1</v>
      </c>
      <c r="P11" s="33" t="n">
        <f aca="false">O11/O$29*100</f>
        <v>0.0293255131964809</v>
      </c>
      <c r="Q11" s="34" t="n">
        <v>0</v>
      </c>
      <c r="R11" s="33" t="n">
        <f aca="false">Q11/Q$29*100</f>
        <v>0</v>
      </c>
      <c r="S11" s="35"/>
      <c r="T11" s="36" t="n">
        <f aca="false">O11+Q11</f>
        <v>1</v>
      </c>
      <c r="U11" s="37" t="n">
        <f aca="false">T11/T$29*100</f>
        <v>0.0161108425970678</v>
      </c>
      <c r="V11" s="32" t="n">
        <v>1</v>
      </c>
      <c r="W11" s="33" t="n">
        <f aca="false">V11/V$29*100</f>
        <v>0.0294985250737463</v>
      </c>
      <c r="X11" s="34" t="n">
        <v>0</v>
      </c>
      <c r="Y11" s="33" t="n">
        <f aca="false">X11/X$29*100</f>
        <v>0</v>
      </c>
      <c r="Z11" s="35"/>
      <c r="AA11" s="36" t="n">
        <f aca="false">V11+X11</f>
        <v>1</v>
      </c>
      <c r="AB11" s="37" t="n">
        <f aca="false">AA11/AA$29*100</f>
        <v>0.0161943319838057</v>
      </c>
      <c r="AC11" s="34" t="n">
        <v>1</v>
      </c>
      <c r="AD11" s="33" t="n">
        <f aca="false">AC11/AC$29*100</f>
        <v>0.0295333727111636</v>
      </c>
      <c r="AE11" s="34" t="n">
        <v>0</v>
      </c>
      <c r="AF11" s="33" t="n">
        <f aca="false">AE11/AE$29*100</f>
        <v>0</v>
      </c>
      <c r="AG11" s="35"/>
      <c r="AH11" s="36" t="n">
        <f aca="false">AC11+AE11</f>
        <v>1</v>
      </c>
      <c r="AI11" s="37" t="n">
        <f aca="false">AH11/AH$29*100</f>
        <v>0.0162364020133139</v>
      </c>
      <c r="AJ11" s="32" t="n">
        <v>1</v>
      </c>
      <c r="AK11" s="33" t="n">
        <f aca="false">AJ11/AJ$29*100</f>
        <v>0.0295770482105886</v>
      </c>
      <c r="AL11" s="34" t="n">
        <v>0</v>
      </c>
      <c r="AM11" s="33" t="n">
        <f aca="false">AL11/AL$29*100</f>
        <v>0</v>
      </c>
      <c r="AN11" s="35"/>
      <c r="AO11" s="36" t="n">
        <f aca="false">AJ11+AL11</f>
        <v>1</v>
      </c>
      <c r="AP11" s="37" t="n">
        <f aca="false">AO11/AO$29*100</f>
        <v>0.016260162601626</v>
      </c>
      <c r="AQ11" s="34" t="n">
        <v>1</v>
      </c>
      <c r="AR11" s="33" t="n">
        <f aca="false">AQ11/AQ$29*100</f>
        <v>0.029603315571344</v>
      </c>
      <c r="AS11" s="34" t="n">
        <v>0</v>
      </c>
      <c r="AT11" s="33" t="n">
        <f aca="false">AS11/AS$29*100</f>
        <v>0</v>
      </c>
      <c r="AU11" s="35"/>
      <c r="AV11" s="36" t="n">
        <f aca="false">AQ11+AS11</f>
        <v>1</v>
      </c>
      <c r="AW11" s="37" t="n">
        <f aca="false">AV11/AV$29*100</f>
        <v>0.016273393002441</v>
      </c>
      <c r="AX11" s="34" t="n">
        <v>1</v>
      </c>
      <c r="AY11" s="33" t="n">
        <f aca="false">AX11/AX$29*100</f>
        <v>0.02963841138115</v>
      </c>
      <c r="AZ11" s="34" t="n">
        <v>0</v>
      </c>
      <c r="BA11" s="33" t="n">
        <f aca="false">AZ11/AZ$29*100</f>
        <v>0</v>
      </c>
      <c r="BB11" s="35"/>
      <c r="BC11" s="36" t="n">
        <f aca="false">AX11+AZ11</f>
        <v>1</v>
      </c>
      <c r="BD11" s="37" t="n">
        <f aca="false">BC11/BC$29*100</f>
        <v>0.0162972620599739</v>
      </c>
      <c r="BE11" s="34" t="n">
        <v>1</v>
      </c>
      <c r="BF11" s="33" t="n">
        <f aca="false">BE11/BE$29*100</f>
        <v>0.0296471983397569</v>
      </c>
      <c r="BG11" s="31" t="n">
        <v>0</v>
      </c>
      <c r="BH11" s="33" t="n">
        <f aca="false">BG11/BG$29*100</f>
        <v>0</v>
      </c>
      <c r="BI11" s="35"/>
      <c r="BJ11" s="36" t="n">
        <f aca="false">BE11+BG11</f>
        <v>1</v>
      </c>
      <c r="BK11" s="37" t="n">
        <f aca="false">BJ11/BJ$29*100</f>
        <v>0.0162999185004075</v>
      </c>
      <c r="BL11" s="34" t="n">
        <v>1</v>
      </c>
      <c r="BM11" s="33" t="n">
        <f aca="false">BL11/BL$29*100</f>
        <v>0.029655990510083</v>
      </c>
      <c r="BN11" s="31" t="n">
        <v>0</v>
      </c>
      <c r="BO11" s="33" t="n">
        <f aca="false">BN11/BN$29*100</f>
        <v>0</v>
      </c>
      <c r="BP11" s="35"/>
      <c r="BQ11" s="36" t="n">
        <f aca="false">BL11+BN11</f>
        <v>1</v>
      </c>
      <c r="BR11" s="37" t="n">
        <f aca="false">BQ11/BQ$29*100</f>
        <v>0.0163078930202218</v>
      </c>
      <c r="BS11" s="34" t="n">
        <v>1</v>
      </c>
      <c r="BT11" s="33" t="n">
        <f aca="false">BS11/BS$29*100</f>
        <v>0.0297441998810232</v>
      </c>
      <c r="BU11" s="31" t="n">
        <v>0</v>
      </c>
      <c r="BV11" s="33" t="n">
        <f aca="false">BU11/BU$29*100</f>
        <v>0</v>
      </c>
      <c r="BW11" s="35"/>
      <c r="BX11" s="36" t="n">
        <f aca="false">BS11+BU11</f>
        <v>1</v>
      </c>
      <c r="BY11" s="37" t="n">
        <f aca="false">BX11/BX$29*100</f>
        <v>0.0163585800752495</v>
      </c>
      <c r="BZ11" s="34" t="n">
        <v>1</v>
      </c>
      <c r="CA11" s="33" t="n">
        <f aca="false">BZ11/BZ$29*100</f>
        <v>0.0297796307325789</v>
      </c>
      <c r="CB11" s="31" t="n">
        <v>0</v>
      </c>
      <c r="CC11" s="33" t="n">
        <f aca="false">CB11/CB$29*100</f>
        <v>0</v>
      </c>
      <c r="CD11" s="35"/>
      <c r="CE11" s="36" t="n">
        <f aca="false">BZ11+CB11</f>
        <v>1</v>
      </c>
      <c r="CF11" s="37" t="n">
        <f aca="false">CE11/CE$29*100</f>
        <v>0.0163746520386442</v>
      </c>
      <c r="CG11" s="34" t="n">
        <v>1</v>
      </c>
      <c r="CH11" s="33" t="n">
        <f aca="false">CG11/CG$29*100</f>
        <v>0.0297796307325789</v>
      </c>
      <c r="CI11" s="31" t="n">
        <v>0</v>
      </c>
      <c r="CJ11" s="33" t="n">
        <f aca="false">CI11/CI$29*100</f>
        <v>0</v>
      </c>
      <c r="CK11" s="35"/>
      <c r="CL11" s="36" t="n">
        <f aca="false">CG11+CI11</f>
        <v>1</v>
      </c>
      <c r="CM11" s="37" t="n">
        <f aca="false">CL11/CL$29*100</f>
        <v>0.0163800163800164</v>
      </c>
      <c r="CN11" s="34" t="n">
        <v>1</v>
      </c>
      <c r="CO11" s="33" t="n">
        <f aca="false">CN11/CN$29*100</f>
        <v>0.0297796307325789</v>
      </c>
      <c r="CP11" s="34" t="n">
        <v>0</v>
      </c>
      <c r="CQ11" s="33" t="n">
        <f aca="false">CP11/CP$29*100</f>
        <v>0</v>
      </c>
      <c r="CR11" s="35"/>
      <c r="CS11" s="36" t="n">
        <f aca="false">CN11+CP11</f>
        <v>1</v>
      </c>
      <c r="CT11" s="37" t="n">
        <f aca="false">CS11/CS$29*100</f>
        <v>0.0163800163800164</v>
      </c>
      <c r="CU11" s="34" t="n">
        <v>1</v>
      </c>
      <c r="CV11" s="33" t="n">
        <f aca="false">CU11/CU$29*100</f>
        <v>0.0297796307325789</v>
      </c>
      <c r="CW11" s="34" t="n">
        <v>0</v>
      </c>
      <c r="CX11" s="33" t="n">
        <f aca="false">CW11/CW$29*100</f>
        <v>0</v>
      </c>
      <c r="CY11" s="35"/>
      <c r="CZ11" s="36" t="n">
        <f aca="false">CU11+CW11</f>
        <v>1</v>
      </c>
      <c r="DA11" s="37" t="n">
        <f aca="false">CZ11/CZ$29*100</f>
        <v>0.0163853842372604</v>
      </c>
      <c r="DB11" s="34" t="n">
        <v>1</v>
      </c>
      <c r="DC11" s="33" t="n">
        <f aca="false">DB11/DB$29*100</f>
        <v>0.0297885016383676</v>
      </c>
      <c r="DD11" s="34" t="n">
        <v>0</v>
      </c>
      <c r="DE11" s="33" t="n">
        <f aca="false">DD11/DD$29*100</f>
        <v>0</v>
      </c>
      <c r="DF11" s="35"/>
      <c r="DG11" s="36" t="n">
        <f aca="false">DB11+DD11</f>
        <v>1</v>
      </c>
      <c r="DH11" s="37" t="n">
        <f aca="false">DG11/DG$29*100</f>
        <v>0.0163934426229508</v>
      </c>
      <c r="DI11" s="34" t="n">
        <v>1</v>
      </c>
      <c r="DJ11" s="33" t="n">
        <f aca="false">DI11/DI$29*100</f>
        <v>0.0297973778307509</v>
      </c>
      <c r="DK11" s="34" t="n">
        <v>0</v>
      </c>
      <c r="DL11" s="33" t="n">
        <f aca="false">DK11/DK$29*100</f>
        <v>0</v>
      </c>
      <c r="DM11" s="35"/>
      <c r="DN11" s="36" t="n">
        <f aca="false">DI11+DK11</f>
        <v>1</v>
      </c>
      <c r="DO11" s="37" t="n">
        <f aca="false">DN11/DN$29*100</f>
        <v>0.0164015089388224</v>
      </c>
      <c r="DP11" s="34" t="n">
        <v>1</v>
      </c>
      <c r="DQ11" s="33" t="n">
        <f aca="false">DP11/DP$29*100</f>
        <v>0.0298151460942159</v>
      </c>
      <c r="DR11" s="34" t="n">
        <v>0</v>
      </c>
      <c r="DS11" s="33" t="n">
        <f aca="false">DR11/DR$29*100</f>
        <v>0</v>
      </c>
      <c r="DT11" s="35"/>
      <c r="DU11" s="36" t="n">
        <f aca="false">DP11+DR11</f>
        <v>1</v>
      </c>
      <c r="DV11" s="37" t="n">
        <f aca="false">DU11/DU$29*100</f>
        <v>0.0164068908941756</v>
      </c>
      <c r="DW11" s="34" t="n">
        <v>1</v>
      </c>
      <c r="DX11" s="33" t="n">
        <f aca="false">DW11/DW$29*100</f>
        <v>0.0298507462686567</v>
      </c>
      <c r="DY11" s="34" t="n">
        <v>0</v>
      </c>
      <c r="DZ11" s="33" t="n">
        <f aca="false">DY11/DY$29*100</f>
        <v>0</v>
      </c>
      <c r="EA11" s="35"/>
      <c r="EB11" s="36" t="n">
        <f aca="false">DW11+DY11</f>
        <v>1</v>
      </c>
      <c r="EC11" s="37" t="n">
        <f aca="false">EB11/EB$29*100</f>
        <v>0.0164203612479475</v>
      </c>
      <c r="ED11" s="34" t="n">
        <v>1</v>
      </c>
      <c r="EE11" s="33" t="n">
        <f aca="false">ED11/ED$29*100</f>
        <v>0.0298507462686567</v>
      </c>
      <c r="EF11" s="34" t="n">
        <v>0</v>
      </c>
      <c r="EG11" s="33" t="n">
        <f aca="false">EF11/EF$29*100</f>
        <v>0</v>
      </c>
      <c r="EH11" s="35"/>
      <c r="EI11" s="36" t="n">
        <f aca="false">ED11+EF11</f>
        <v>1</v>
      </c>
      <c r="EJ11" s="37" t="n">
        <f aca="false">EI11/EI$29*100</f>
        <v>0.0164203612479475</v>
      </c>
      <c r="EK11" s="34" t="n">
        <v>1</v>
      </c>
      <c r="EL11" s="33" t="n">
        <f aca="false">EK11/EK$29*100</f>
        <v>0.0298596595998806</v>
      </c>
      <c r="EM11" s="34" t="n">
        <v>0</v>
      </c>
      <c r="EN11" s="33" t="n">
        <f aca="false">EM11/EM$29*100</f>
        <v>0</v>
      </c>
      <c r="EO11" s="35"/>
      <c r="EP11" s="36" t="n">
        <f aca="false">EK11+EM11</f>
        <v>1</v>
      </c>
      <c r="EQ11" s="37" t="n">
        <f aca="false">EP11/EP$29*100</f>
        <v>0.0164230579733946</v>
      </c>
      <c r="ER11" s="34" t="n">
        <v>1</v>
      </c>
      <c r="ES11" s="33" t="n">
        <f aca="false">ER11/ER$29*100</f>
        <v>0.0298953662182362</v>
      </c>
      <c r="ET11" s="34" t="n">
        <v>0</v>
      </c>
      <c r="EU11" s="33" t="n">
        <f aca="false">ET11/ET$29*100</f>
        <v>0</v>
      </c>
      <c r="EV11" s="35"/>
      <c r="EW11" s="36" t="n">
        <f aca="false">ER11+ET11</f>
        <v>1</v>
      </c>
      <c r="EX11" s="37" t="n">
        <f aca="false">EW11/EW$29*100</f>
        <v>0.0164446637066272</v>
      </c>
      <c r="EY11" s="34" t="n">
        <v>1</v>
      </c>
      <c r="EZ11" s="33" t="n">
        <f aca="false">EY11/EY$29*100</f>
        <v>0.0299222022740874</v>
      </c>
      <c r="FA11" s="34" t="n">
        <v>0</v>
      </c>
      <c r="FB11" s="33" t="n">
        <f aca="false">FA11/FA$29*100</f>
        <v>0</v>
      </c>
      <c r="FC11" s="35"/>
      <c r="FD11" s="36" t="n">
        <f aca="false">EY11+FA11</f>
        <v>1</v>
      </c>
      <c r="FE11" s="37" t="n">
        <f aca="false">FD11/FD$29*100</f>
        <v>0.0164527805199079</v>
      </c>
      <c r="FF11" s="34" t="n">
        <v>1</v>
      </c>
      <c r="FG11" s="33" t="n">
        <f aca="false">FF11/FF$29*100</f>
        <v>0.0299490865528601</v>
      </c>
      <c r="FH11" s="34" t="n">
        <v>0</v>
      </c>
      <c r="FI11" s="33" t="n">
        <f aca="false">FH11/FH$29*100</f>
        <v>0</v>
      </c>
      <c r="FJ11" s="35"/>
      <c r="FK11" s="36" t="n">
        <f aca="false">FF11+FH11</f>
        <v>1</v>
      </c>
      <c r="FL11" s="37" t="n">
        <f aca="false">FK11/FK$29*100</f>
        <v>0.016463615409944</v>
      </c>
      <c r="FM11" s="34" t="n">
        <v>1</v>
      </c>
      <c r="FN11" s="33" t="n">
        <f aca="false">FM11/FM$29*100</f>
        <v>0.0299670362601139</v>
      </c>
      <c r="FO11" s="34" t="n">
        <v>0</v>
      </c>
      <c r="FP11" s="33" t="n">
        <f aca="false">FO11/FO$29*100</f>
        <v>0</v>
      </c>
      <c r="FQ11" s="35"/>
      <c r="FR11" s="36" t="n">
        <f aca="false">FM11+FO11</f>
        <v>1</v>
      </c>
      <c r="FS11" s="37" t="n">
        <f aca="false">FR11/FR$29*100</f>
        <v>0.0164744645799012</v>
      </c>
      <c r="FT11" s="34" t="n">
        <v>1</v>
      </c>
      <c r="FU11" s="33" t="n">
        <f aca="false">FT11/FT$29*100</f>
        <v>0.0299670362601139</v>
      </c>
      <c r="FV11" s="34" t="n">
        <v>0</v>
      </c>
      <c r="FW11" s="33" t="n">
        <f aca="false">FV11/FV$29*100</f>
        <v>0</v>
      </c>
      <c r="FX11" s="35"/>
      <c r="FY11" s="36" t="n">
        <f aca="false">FT11+FV11</f>
        <v>1</v>
      </c>
      <c r="FZ11" s="37" t="n">
        <f aca="false">FY11/FY$29*100</f>
        <v>0.0164880461665293</v>
      </c>
      <c r="GA11" s="34" t="n">
        <v>1</v>
      </c>
      <c r="GB11" s="33" t="n">
        <f aca="false">GA11/GA$29*100</f>
        <v>0.02999400119976</v>
      </c>
      <c r="GC11" s="34" t="n">
        <v>0</v>
      </c>
      <c r="GD11" s="33" t="n">
        <f aca="false">GC11/GC$29*100</f>
        <v>0</v>
      </c>
      <c r="GE11" s="35"/>
      <c r="GF11" s="36" t="n">
        <f aca="false">GA11+GC11</f>
        <v>1</v>
      </c>
      <c r="GG11" s="37" t="n">
        <f aca="false">GF11/GF$29*100</f>
        <v>0.0165043736590196</v>
      </c>
      <c r="GH11" s="34" t="n">
        <v>1</v>
      </c>
      <c r="GI11" s="33" t="n">
        <f aca="false">GH11/GH$29*100</f>
        <v>0.0300120048019208</v>
      </c>
      <c r="GJ11" s="34" t="n">
        <v>0</v>
      </c>
      <c r="GK11" s="33" t="n">
        <f aca="false">GJ11/GJ$29*100</f>
        <v>0</v>
      </c>
      <c r="GL11" s="35"/>
      <c r="GM11" s="36" t="n">
        <f aca="false">GH11+GJ11</f>
        <v>1</v>
      </c>
      <c r="GN11" s="37" t="n">
        <f aca="false">GM11/GM$29*100</f>
        <v>0.0165098233448902</v>
      </c>
      <c r="GO11" s="34" t="n">
        <v>1</v>
      </c>
      <c r="GP11" s="33" t="n">
        <f aca="false">GO11/GO$29*100</f>
        <v>0.0300120048019208</v>
      </c>
      <c r="GQ11" s="34" t="n">
        <v>0</v>
      </c>
      <c r="GR11" s="33" t="n">
        <f aca="false">GQ11/GQ$29*100</f>
        <v>0</v>
      </c>
      <c r="GS11" s="35"/>
      <c r="GT11" s="36" t="n">
        <f aca="false">GO11+GQ11</f>
        <v>1</v>
      </c>
      <c r="GU11" s="37" t="n">
        <f aca="false">GT11/GT$29*100</f>
        <v>0.0165207335205683</v>
      </c>
      <c r="GV11" s="34" t="n">
        <v>1</v>
      </c>
      <c r="GW11" s="33" t="n">
        <f aca="false">GV11/GV$29*100</f>
        <v>0.0300571085061617</v>
      </c>
      <c r="GX11" s="34" t="n">
        <v>0</v>
      </c>
      <c r="GY11" s="33" t="n">
        <f aca="false">GX11/GX$29*100</f>
        <v>0</v>
      </c>
      <c r="GZ11" s="35"/>
      <c r="HA11" s="36" t="n">
        <f aca="false">GV11+GX11</f>
        <v>1</v>
      </c>
      <c r="HB11" s="37" t="n">
        <f aca="false">HA11/HA$29*100</f>
        <v>0.0165453342157512</v>
      </c>
      <c r="HC11" s="34" t="n">
        <v>1</v>
      </c>
      <c r="HD11" s="33" t="n">
        <f aca="false">HC11/HC$29*100</f>
        <v>0.0300571085061617</v>
      </c>
      <c r="HE11" s="34" t="n">
        <v>0</v>
      </c>
      <c r="HF11" s="33" t="n">
        <f aca="false">HE11/HE$29*100</f>
        <v>0</v>
      </c>
      <c r="HG11" s="35"/>
      <c r="HH11" s="36" t="n">
        <f aca="false">HC11+HE11</f>
        <v>1</v>
      </c>
      <c r="HI11" s="37" t="n">
        <f aca="false">HH11/HH$29*100</f>
        <v>0.0165508109897385</v>
      </c>
      <c r="HJ11" s="34" t="n">
        <v>1</v>
      </c>
      <c r="HK11" s="33" t="n">
        <f aca="false">HJ11/HJ$29*100</f>
        <v>0.0300932891965092</v>
      </c>
      <c r="HL11" s="34" t="n">
        <v>0</v>
      </c>
      <c r="HM11" s="33" t="n">
        <f aca="false">HL11/HL$29*100</f>
        <v>0</v>
      </c>
      <c r="HN11" s="35"/>
      <c r="HO11" s="36" t="n">
        <f aca="false">HJ11+HL11</f>
        <v>1</v>
      </c>
      <c r="HP11" s="37" t="n">
        <f aca="false">HO11/HO$29*100</f>
        <v>0.0165809981760902</v>
      </c>
      <c r="HQ11" s="34" t="n">
        <v>1</v>
      </c>
      <c r="HR11" s="33" t="n">
        <f aca="false">HQ11/HQ$29*100</f>
        <v>0.0301295570955107</v>
      </c>
      <c r="HS11" s="34" t="n">
        <v>0</v>
      </c>
      <c r="HT11" s="33" t="n">
        <f aca="false">HS11/HS$29*100</f>
        <v>0</v>
      </c>
      <c r="HU11" s="35"/>
      <c r="HV11" s="36" t="n">
        <f aca="false">HQ11+HS11</f>
        <v>1</v>
      </c>
      <c r="HW11" s="37" t="n">
        <f aca="false">HV11/HV$29*100</f>
        <v>0.0166223404255319</v>
      </c>
      <c r="HX11" s="34" t="n">
        <v>1</v>
      </c>
      <c r="HY11" s="33" t="n">
        <f aca="false">HX11/HX$29*100</f>
        <v>0.0301477238468496</v>
      </c>
      <c r="HZ11" s="34" t="n">
        <v>0</v>
      </c>
      <c r="IA11" s="33" t="n">
        <f aca="false">HZ11/HZ$29*100</f>
        <v>0</v>
      </c>
      <c r="IB11" s="35"/>
      <c r="IC11" s="36" t="n">
        <f aca="false">HX11+HZ11</f>
        <v>1</v>
      </c>
      <c r="ID11" s="37" t="n">
        <f aca="false">IC11/IC$29*100</f>
        <v>0.0166306336271412</v>
      </c>
      <c r="IE11" s="34" t="n">
        <v>1</v>
      </c>
      <c r="IF11" s="33" t="n">
        <f aca="false">IE11/IE$29*100</f>
        <v>0.0301568154402895</v>
      </c>
      <c r="IG11" s="34" t="n">
        <v>0</v>
      </c>
      <c r="IH11" s="33" t="n">
        <f aca="false">IG11/IG$29*100</f>
        <v>0</v>
      </c>
      <c r="II11" s="35"/>
      <c r="IJ11" s="36" t="n">
        <f aca="false">IE11+IG11</f>
        <v>1</v>
      </c>
      <c r="IK11" s="37" t="n">
        <f aca="false">IJ11/IJ$29*100</f>
        <v>0.016636167027117</v>
      </c>
      <c r="IL11" s="34" t="n">
        <v>1</v>
      </c>
      <c r="IM11" s="33" t="n">
        <f aca="false">IL11/IL$29*100</f>
        <v>0.0301841231512225</v>
      </c>
      <c r="IN11" s="34" t="n">
        <v>0</v>
      </c>
      <c r="IO11" s="33" t="n">
        <f aca="false">IN11/IN$29*100</f>
        <v>0</v>
      </c>
      <c r="IP11" s="35"/>
      <c r="IQ11" s="36" t="n">
        <f aca="false">IL11+IN11</f>
        <v>1</v>
      </c>
      <c r="IR11" s="37" t="n">
        <f aca="false">IQ11/IQ$29*100</f>
        <v>0.0166527893422148</v>
      </c>
      <c r="IS11" s="34" t="n">
        <v>1</v>
      </c>
      <c r="IT11" s="33" t="n">
        <f aca="false">IS11/IS$29*100</f>
        <v>0.0302388872089507</v>
      </c>
      <c r="IU11" s="34" t="n">
        <v>0</v>
      </c>
      <c r="IV11" s="33" t="n">
        <f aca="false">IU11/IU$29*100</f>
        <v>0</v>
      </c>
      <c r="IW11" s="35"/>
      <c r="IX11" s="36" t="n">
        <f aca="false">IS11+IU11</f>
        <v>1</v>
      </c>
      <c r="IY11" s="37" t="n">
        <f aca="false">IX11/IX$29*100</f>
        <v>0.0166944908180301</v>
      </c>
      <c r="IZ11" s="34" t="n">
        <v>1</v>
      </c>
      <c r="JA11" s="33" t="n">
        <f aca="false">IZ11/IZ$29*100</f>
        <v>0.0303306035790112</v>
      </c>
      <c r="JB11" s="34" t="n">
        <v>0</v>
      </c>
      <c r="JC11" s="33" t="n">
        <f aca="false">JB11/JB$29*100</f>
        <v>0</v>
      </c>
      <c r="JD11" s="35"/>
      <c r="JE11" s="36" t="n">
        <f aca="false">IZ11+JB11</f>
        <v>1</v>
      </c>
      <c r="JF11" s="37" t="n">
        <f aca="false">JE11/JE$29*100</f>
        <v>0.0167308014053873</v>
      </c>
      <c r="JG11" s="34" t="n">
        <v>1</v>
      </c>
      <c r="JH11" s="33" t="n">
        <f aca="false">JG11/JG$29*100</f>
        <v>0.0303859009419629</v>
      </c>
      <c r="JI11" s="34" t="n">
        <v>0</v>
      </c>
      <c r="JJ11" s="33" t="n">
        <f aca="false">JI11/JI$29*100</f>
        <v>0</v>
      </c>
      <c r="JK11" s="35"/>
      <c r="JL11" s="36" t="n">
        <f aca="false">JG11+JI11</f>
        <v>1</v>
      </c>
      <c r="JM11" s="37" t="n">
        <f aca="false">JL11/JL$29*100</f>
        <v>0.0167588402882521</v>
      </c>
      <c r="JN11" s="34" t="n">
        <v>1</v>
      </c>
      <c r="JO11" s="33" t="n">
        <f aca="false">JN11/JN$29*100</f>
        <v>0.0304043782304652</v>
      </c>
      <c r="JP11" s="34" t="n">
        <v>0</v>
      </c>
      <c r="JQ11" s="33" t="n">
        <f aca="false">JP11/JP$29*100</f>
        <v>0</v>
      </c>
      <c r="JR11" s="35"/>
      <c r="JS11" s="36" t="n">
        <f aca="false">JN11+JP11</f>
        <v>1</v>
      </c>
      <c r="JT11" s="37" t="n">
        <f aca="false">JS11/JS$29*100</f>
        <v>0.0167728950016773</v>
      </c>
      <c r="JU11" s="34" t="n">
        <v>1</v>
      </c>
      <c r="JV11" s="33" t="n">
        <f aca="false">JU11/JU$29*100</f>
        <v>0.0304506699147381</v>
      </c>
      <c r="JW11" s="34" t="n">
        <v>0</v>
      </c>
      <c r="JX11" s="33" t="n">
        <f aca="false">JW11/JW$29*100</f>
        <v>0</v>
      </c>
      <c r="JY11" s="35"/>
      <c r="JZ11" s="36" t="n">
        <f aca="false">JU11+JW11</f>
        <v>1</v>
      </c>
      <c r="KA11" s="37" t="n">
        <f aca="false">JZ11/JZ$29*100</f>
        <v>0.0167897918065816</v>
      </c>
      <c r="KB11" s="34" t="n">
        <v>1</v>
      </c>
      <c r="KC11" s="33" t="n">
        <f aca="false">KB11/KB$29*100</f>
        <v>0.0304878048780488</v>
      </c>
      <c r="KD11" s="34" t="n">
        <v>0</v>
      </c>
      <c r="KE11" s="33" t="n">
        <f aca="false">KD11/KD$29*100</f>
        <v>0</v>
      </c>
      <c r="KF11" s="35"/>
      <c r="KG11" s="36" t="n">
        <f aca="false">KB11+KD11</f>
        <v>1</v>
      </c>
      <c r="KH11" s="37" t="n">
        <f aca="false">KG11/KG$29*100</f>
        <v>0.016803898504453</v>
      </c>
      <c r="KI11" s="34" t="n">
        <v>1</v>
      </c>
      <c r="KJ11" s="33" t="n">
        <f aca="false">KI11/KI$29*100</f>
        <v>0.0305530094714329</v>
      </c>
      <c r="KK11" s="34" t="n">
        <v>0</v>
      </c>
      <c r="KL11" s="33" t="n">
        <f aca="false">KK11/KK$29*100</f>
        <v>0</v>
      </c>
      <c r="KM11" s="35"/>
      <c r="KN11" s="36" t="n">
        <f aca="false">KI11+KK11</f>
        <v>1</v>
      </c>
      <c r="KO11" s="37" t="n">
        <f aca="false">KN11/KN$29*100</f>
        <v>0.016860563142809</v>
      </c>
      <c r="KP11" s="34" t="n">
        <v>1</v>
      </c>
      <c r="KQ11" s="33" t="n">
        <f aca="false">KP11/KP$29*100</f>
        <v>0.0306842589751457</v>
      </c>
      <c r="KR11" s="34" t="n">
        <v>0</v>
      </c>
      <c r="KS11" s="33" t="n">
        <f aca="false">KR11/KR$29*100</f>
        <v>0</v>
      </c>
      <c r="KT11" s="35"/>
      <c r="KU11" s="36" t="n">
        <f aca="false">KP11+KR11</f>
        <v>1</v>
      </c>
      <c r="KV11" s="37" t="n">
        <f aca="false">KU11/KU$29*100</f>
        <v>0.016940538709131</v>
      </c>
      <c r="KW11" s="34" t="n">
        <v>1</v>
      </c>
      <c r="KX11" s="33" t="n">
        <f aca="false">KW11/KW$29*100</f>
        <v>0.0308071472581639</v>
      </c>
      <c r="KY11" s="34" t="n">
        <v>0</v>
      </c>
      <c r="KZ11" s="33" t="n">
        <f aca="false">KY11/KY$29*100</f>
        <v>0</v>
      </c>
      <c r="LA11" s="35"/>
      <c r="LB11" s="36" t="n">
        <f aca="false">KW11+KY11</f>
        <v>1</v>
      </c>
      <c r="LC11" s="37" t="n">
        <f aca="false">LB11/LB$29*100</f>
        <v>0.0170328734457503</v>
      </c>
      <c r="LD11" s="34" t="n">
        <v>1</v>
      </c>
      <c r="LE11" s="33" t="n">
        <f aca="false">LD11/LD$29*100</f>
        <v>0.0308641975308642</v>
      </c>
      <c r="LF11" s="34" t="n">
        <v>0</v>
      </c>
      <c r="LG11" s="33" t="n">
        <f aca="false">LF11/LF$29*100</f>
        <v>0</v>
      </c>
      <c r="LH11" s="35"/>
      <c r="LI11" s="36" t="n">
        <f aca="false">LD11+LF11</f>
        <v>1</v>
      </c>
      <c r="LJ11" s="37" t="n">
        <f aca="false">LI11/LI$29*100</f>
        <v>0.0170765027322404</v>
      </c>
      <c r="LK11" s="34" t="n">
        <v>1</v>
      </c>
      <c r="LL11" s="33" t="n">
        <f aca="false">LK11/LK$29*100</f>
        <v>0.0309981401115933</v>
      </c>
      <c r="LM11" s="34" t="n">
        <v>0</v>
      </c>
      <c r="LN11" s="33" t="n">
        <f aca="false">LM11/LM$29*100</f>
        <v>0</v>
      </c>
      <c r="LO11" s="35"/>
      <c r="LP11" s="36" t="n">
        <f aca="false">LK11+LM11</f>
        <v>1</v>
      </c>
      <c r="LQ11" s="37" t="n">
        <f aca="false">LP11/LP$29*100</f>
        <v>0.0171526586620926</v>
      </c>
      <c r="LR11" s="34" t="n">
        <v>1</v>
      </c>
      <c r="LS11" s="33" t="n">
        <f aca="false">LR11/LR$29*100</f>
        <v>0.0310462589257994</v>
      </c>
      <c r="LT11" s="34" t="n">
        <v>0</v>
      </c>
      <c r="LU11" s="33" t="n">
        <f aca="false">LT11/LT$29*100</f>
        <v>0</v>
      </c>
      <c r="LV11" s="35"/>
      <c r="LW11" s="36" t="n">
        <f aca="false">LR11+LT11</f>
        <v>1</v>
      </c>
      <c r="LX11" s="37" t="n">
        <f aca="false">LW11/LW$29*100</f>
        <v>0.0171762281003092</v>
      </c>
      <c r="LY11" s="34" t="n">
        <v>1</v>
      </c>
      <c r="LZ11" s="33" t="n">
        <f aca="false">LY11/LY$29*100</f>
        <v>0.0310848616723656</v>
      </c>
      <c r="MA11" s="34" t="n">
        <v>0</v>
      </c>
      <c r="MB11" s="33" t="n">
        <f aca="false">MA11/MA$29*100</f>
        <v>0</v>
      </c>
      <c r="MC11" s="35"/>
      <c r="MD11" s="36" t="n">
        <f aca="false">LY11+MA11</f>
        <v>1</v>
      </c>
      <c r="ME11" s="37" t="n">
        <f aca="false">MD11/MD$29*100</f>
        <v>0.0172087420409568</v>
      </c>
      <c r="MF11" s="34" t="n">
        <v>1</v>
      </c>
      <c r="MG11" s="33" t="n">
        <f aca="false">MF11/MF$29*100</f>
        <v>0.0312207305650952</v>
      </c>
      <c r="MH11" s="34" t="n">
        <v>0</v>
      </c>
      <c r="MI11" s="33" t="n">
        <f aca="false">MH11/MH$29*100</f>
        <v>0</v>
      </c>
      <c r="MJ11" s="35"/>
      <c r="MK11" s="36" t="n">
        <f aca="false">MF11+MH11</f>
        <v>1</v>
      </c>
      <c r="ML11" s="37" t="n">
        <f aca="false">MK11/MK$29*100</f>
        <v>0.0172771250863856</v>
      </c>
      <c r="MM11" s="34" t="n">
        <v>1</v>
      </c>
      <c r="MN11" s="33" t="n">
        <f aca="false">MM11/MM$29*100</f>
        <v>0.0312989045383412</v>
      </c>
      <c r="MO11" s="34" t="n">
        <v>0</v>
      </c>
      <c r="MP11" s="33" t="n">
        <f aca="false">MO11/MO$29*100</f>
        <v>0</v>
      </c>
      <c r="MQ11" s="35"/>
      <c r="MR11" s="36" t="n">
        <f aca="false">MM11+MO11</f>
        <v>1</v>
      </c>
      <c r="MS11" s="37" t="n">
        <f aca="false">MR11/MR$29*100</f>
        <v>0.0173160173160173</v>
      </c>
      <c r="MT11" s="34" t="n">
        <v>1</v>
      </c>
      <c r="MU11" s="33" t="n">
        <f aca="false">MT11/MT$29*100</f>
        <v>0.0314366551398931</v>
      </c>
      <c r="MV11" s="34" t="n">
        <v>0</v>
      </c>
      <c r="MW11" s="33" t="n">
        <f aca="false">MV11/MV$29*100</f>
        <v>0</v>
      </c>
      <c r="MX11" s="35"/>
      <c r="MY11" s="36" t="n">
        <f aca="false">MT11+MV11</f>
        <v>1</v>
      </c>
      <c r="MZ11" s="37" t="n">
        <f aca="false">MY11/MY$29*100</f>
        <v>0.0173973556019485</v>
      </c>
      <c r="NA11" s="34" t="n">
        <v>1</v>
      </c>
      <c r="NB11" s="33" t="n">
        <f aca="false">NA11/NA$29*100</f>
        <v>0.0315756236185665</v>
      </c>
      <c r="NC11" s="34" t="n">
        <v>0</v>
      </c>
      <c r="ND11" s="33" t="n">
        <f aca="false">NC11/NC$29*100</f>
        <v>0</v>
      </c>
      <c r="NE11" s="35"/>
      <c r="NF11" s="36" t="n">
        <f aca="false">NA11+NC11</f>
        <v>1</v>
      </c>
      <c r="NG11" s="37" t="n">
        <f aca="false">NF11/NF$29*100</f>
        <v>0.0174978127734033</v>
      </c>
      <c r="NH11" s="34" t="n">
        <v>1</v>
      </c>
      <c r="NI11" s="33" t="n">
        <f aca="false">NH11/NH$29*100</f>
        <v>0.0316455696202532</v>
      </c>
      <c r="NJ11" s="34" t="n">
        <v>0</v>
      </c>
      <c r="NK11" s="33" t="n">
        <f aca="false">NJ11/NJ$29*100</f>
        <v>0</v>
      </c>
      <c r="NL11" s="35"/>
      <c r="NM11" s="36" t="n">
        <f aca="false">NH11+NJ11</f>
        <v>1</v>
      </c>
      <c r="NN11" s="37" t="n">
        <f aca="false">NM11/NM$29*100</f>
        <v>0.0175623463294696</v>
      </c>
      <c r="NO11" s="34" t="n">
        <v>1</v>
      </c>
      <c r="NP11" s="33" t="n">
        <f aca="false">NO11/NO$29*100</f>
        <v>0.0317057704502219</v>
      </c>
      <c r="NQ11" s="34" t="n">
        <v>0</v>
      </c>
      <c r="NR11" s="33" t="n">
        <f aca="false">NQ11/NQ$29*100</f>
        <v>0</v>
      </c>
      <c r="NS11" s="35"/>
      <c r="NT11" s="36" t="n">
        <f aca="false">NO11+NQ11</f>
        <v>1</v>
      </c>
      <c r="NU11" s="37" t="n">
        <f aca="false">NT11/NT$29*100</f>
        <v>0.0176056338028169</v>
      </c>
      <c r="NV11" s="34" t="n">
        <v>1</v>
      </c>
      <c r="NW11" s="33" t="n">
        <f aca="false">NV11/NV$29*100</f>
        <v>0.0317662007623888</v>
      </c>
      <c r="NX11" s="34" t="n">
        <v>0</v>
      </c>
      <c r="NY11" s="33" t="n">
        <f aca="false">NX11/NX$29*100</f>
        <v>0</v>
      </c>
      <c r="NZ11" s="35"/>
      <c r="OA11" s="36" t="n">
        <f aca="false">NV11+NX11</f>
        <v>1</v>
      </c>
      <c r="OB11" s="37" t="n">
        <f aca="false">OA11/OA$29*100</f>
        <v>0.017636684303351</v>
      </c>
      <c r="OC11" s="34" t="n">
        <v>1</v>
      </c>
      <c r="OD11" s="33" t="n">
        <f aca="false">OC11/OC$29*100</f>
        <v>0.0319284802043423</v>
      </c>
      <c r="OE11" s="34" t="n">
        <v>0</v>
      </c>
      <c r="OF11" s="33" t="n">
        <f aca="false">OE11/OE$29*100</f>
        <v>0</v>
      </c>
      <c r="OG11" s="35"/>
      <c r="OH11" s="36" t="n">
        <f aca="false">OC11+OE11</f>
        <v>1</v>
      </c>
      <c r="OI11" s="37" t="n">
        <f aca="false">OH11/OH$29*100</f>
        <v>0.0177210703526493</v>
      </c>
      <c r="OJ11" s="34" t="n">
        <v>1</v>
      </c>
      <c r="OK11" s="33" t="n">
        <f aca="false">OJ11/OJ$29*100</f>
        <v>0.0321543408360129</v>
      </c>
      <c r="OL11" s="34" t="n">
        <v>0</v>
      </c>
      <c r="OM11" s="33" t="n">
        <f aca="false">OL11/OL$29*100</f>
        <v>0</v>
      </c>
      <c r="ON11" s="35"/>
      <c r="OO11" s="36" t="n">
        <f aca="false">OJ11+OL11</f>
        <v>1</v>
      </c>
      <c r="OP11" s="37" t="n">
        <f aca="false">OO11/OO$29*100</f>
        <v>0.0178890876565295</v>
      </c>
      <c r="OQ11" s="39" t="n">
        <v>1</v>
      </c>
      <c r="OR11" s="33" t="n">
        <f aca="false">OQ11/OQ$29*100</f>
        <v>0.0323206205559147</v>
      </c>
      <c r="OS11" s="39" t="n">
        <v>0</v>
      </c>
      <c r="OT11" s="33" t="n">
        <f aca="false">OS11/OS$29*100</f>
        <v>0</v>
      </c>
      <c r="OU11" s="35"/>
      <c r="OV11" s="36" t="n">
        <f aca="false">OQ11+OS11</f>
        <v>1</v>
      </c>
      <c r="OW11" s="37" t="n">
        <f aca="false">OV11/OV$29*100</f>
        <v>0.0179791441927364</v>
      </c>
      <c r="OX11" s="39" t="n">
        <v>1</v>
      </c>
      <c r="OY11" s="33" t="n">
        <f aca="false">OX11/OX$29*100</f>
        <v>0.0325732899022801</v>
      </c>
      <c r="OZ11" s="39" t="n">
        <v>0</v>
      </c>
      <c r="PA11" s="33" t="n">
        <f aca="false">OZ11/OZ$29*100</f>
        <v>0</v>
      </c>
      <c r="PB11" s="35"/>
      <c r="PC11" s="36" t="n">
        <f aca="false">OX11+OZ11</f>
        <v>1</v>
      </c>
      <c r="PD11" s="37" t="n">
        <f aca="false">PC11/PC$29*100</f>
        <v>0.0181488203266788</v>
      </c>
      <c r="PE11" s="39" t="n">
        <v>1</v>
      </c>
      <c r="PF11" s="33" t="n">
        <f aca="false">PE11/PE$29*100</f>
        <v>0.0328515111695138</v>
      </c>
      <c r="PG11" s="39" t="n">
        <v>0</v>
      </c>
      <c r="PH11" s="33" t="n">
        <f aca="false">PG11/PG$29*100</f>
        <v>0</v>
      </c>
      <c r="PI11" s="35"/>
      <c r="PJ11" s="36" t="n">
        <f aca="false">PE11+PG11</f>
        <v>1</v>
      </c>
      <c r="PK11" s="37" t="n">
        <f aca="false">PJ11/PJ$29*100</f>
        <v>0.0183284457478006</v>
      </c>
      <c r="PL11" s="39" t="n">
        <v>1</v>
      </c>
      <c r="PM11" s="33" t="n">
        <f aca="false">PL11/PL$29*100</f>
        <v>0.0328947368421053</v>
      </c>
      <c r="PN11" s="39" t="n">
        <v>0</v>
      </c>
      <c r="PO11" s="33" t="n">
        <f aca="false">PN11/PN$29*100</f>
        <v>0</v>
      </c>
      <c r="PP11" s="35"/>
      <c r="PQ11" s="36" t="n">
        <f aca="false">PL11+PN11</f>
        <v>1</v>
      </c>
      <c r="PR11" s="37" t="n">
        <f aca="false">PQ11/PQ$29*100</f>
        <v>0.0183823529411765</v>
      </c>
      <c r="PS11" s="39" t="n">
        <v>1</v>
      </c>
      <c r="PT11" s="33" t="n">
        <f aca="false">PS11/PS$29*100</f>
        <v>0.0329815303430079</v>
      </c>
      <c r="PU11" s="39" t="n">
        <v>0</v>
      </c>
      <c r="PV11" s="33" t="n">
        <f aca="false">PU11/PU$29*100</f>
        <v>0</v>
      </c>
      <c r="PW11" s="35"/>
      <c r="PX11" s="36" t="n">
        <f aca="false">PS11+PU11</f>
        <v>1</v>
      </c>
      <c r="PY11" s="37" t="n">
        <f aca="false">PX11/PX$29*100</f>
        <v>0.0184433788270011</v>
      </c>
      <c r="PZ11" s="39" t="n">
        <v>1</v>
      </c>
      <c r="QA11" s="33" t="n">
        <f aca="false">PZ11/PZ$29*100</f>
        <v>0.0333444481493831</v>
      </c>
      <c r="QB11" s="39" t="n">
        <v>0</v>
      </c>
      <c r="QC11" s="33" t="n">
        <f aca="false">QB11/QB$29*100</f>
        <v>0</v>
      </c>
      <c r="QD11" s="35" t="n">
        <f aca="false">QE11-PZ11-QB11</f>
        <v>0</v>
      </c>
      <c r="QE11" s="36" t="n">
        <f aca="false">PZ11+QB11</f>
        <v>1</v>
      </c>
      <c r="QF11" s="37" t="n">
        <f aca="false">QE11/QE$29*100</f>
        <v>0.0186636804777902</v>
      </c>
      <c r="QG11" s="39" t="n">
        <v>1</v>
      </c>
      <c r="QH11" s="33" t="n">
        <f aca="false">QG11/QG$29*100</f>
        <v>0.0336473755047106</v>
      </c>
      <c r="QI11" s="39" t="n">
        <v>0</v>
      </c>
      <c r="QJ11" s="33" t="n">
        <f aca="false">QI11/QI$29*100</f>
        <v>0</v>
      </c>
      <c r="QK11" s="35"/>
      <c r="QL11" s="36" t="n">
        <f aca="false">QG11+QI11</f>
        <v>1</v>
      </c>
      <c r="QM11" s="37" t="n">
        <f aca="false">QL11/QL$29*100</f>
        <v>0.0189143181388311</v>
      </c>
      <c r="QN11" s="39" t="n">
        <v>1</v>
      </c>
      <c r="QO11" s="33" t="n">
        <f aca="false">QN11/QN$29*100</f>
        <v>0.0341413451689997</v>
      </c>
      <c r="QP11" s="39" t="n">
        <v>0</v>
      </c>
      <c r="QQ11" s="33" t="n">
        <f aca="false">QP11/QP$29*100</f>
        <v>0</v>
      </c>
      <c r="QR11" s="35"/>
      <c r="QS11" s="36" t="n">
        <f aca="false">QN11+QP11</f>
        <v>1</v>
      </c>
      <c r="QT11" s="37" t="n">
        <f aca="false">QS11/QS$29*100</f>
        <v>0.0192196809532962</v>
      </c>
      <c r="QU11" s="39" t="n">
        <v>1</v>
      </c>
      <c r="QV11" s="33" t="n">
        <f aca="false">QU11/QU$29*100</f>
        <v>0.0343524562006183</v>
      </c>
      <c r="QW11" s="39" t="n">
        <v>0</v>
      </c>
      <c r="QX11" s="33" t="n">
        <f aca="false">QW11/QW$29*100</f>
        <v>0</v>
      </c>
      <c r="QY11" s="35"/>
      <c r="QZ11" s="36" t="n">
        <f aca="false">QU11+QW11</f>
        <v>1</v>
      </c>
      <c r="RA11" s="37" t="n">
        <f aca="false">QZ11/QZ$29*100</f>
        <v>0.0193535900909619</v>
      </c>
      <c r="RB11" s="39" t="n">
        <v>1</v>
      </c>
      <c r="RC11" s="33" t="n">
        <f aca="false">RB11/RB$29*100</f>
        <v>0.0348432055749129</v>
      </c>
      <c r="RD11" s="39" t="n">
        <v>0</v>
      </c>
      <c r="RE11" s="33" t="n">
        <f aca="false">RD11/RD$29*100</f>
        <v>0</v>
      </c>
      <c r="RF11" s="35"/>
      <c r="RG11" s="36" t="n">
        <f aca="false">RB11+RD11</f>
        <v>1</v>
      </c>
      <c r="RH11" s="37" t="n">
        <f aca="false">RG11/RG$29*100</f>
        <v>0.0196811651249754</v>
      </c>
      <c r="RI11" s="39" t="n">
        <v>1</v>
      </c>
      <c r="RJ11" s="33" t="n">
        <f aca="false">RI11/RI$29*100</f>
        <v>0.0349895031490553</v>
      </c>
      <c r="RK11" s="39" t="n">
        <v>0</v>
      </c>
      <c r="RL11" s="33" t="n">
        <f aca="false">RK11/RK$29*100</f>
        <v>0</v>
      </c>
      <c r="RM11" s="35"/>
      <c r="RN11" s="36" t="n">
        <f aca="false">RI11+RK11</f>
        <v>1</v>
      </c>
      <c r="RO11" s="37" t="n">
        <f aca="false">RN11/RN$29*100</f>
        <v>0.019782393669634</v>
      </c>
      <c r="RP11" s="39" t="n">
        <v>1</v>
      </c>
      <c r="RQ11" s="33" t="n">
        <f aca="false">RP11/RP$29*100</f>
        <v>0.0353982300884956</v>
      </c>
      <c r="RR11" s="39" t="n">
        <v>0</v>
      </c>
      <c r="RS11" s="33" t="n">
        <f aca="false">RR11/RR$29*100</f>
        <v>0</v>
      </c>
      <c r="RT11" s="35"/>
      <c r="RU11" s="36" t="n">
        <f aca="false">RP11+RR11</f>
        <v>1</v>
      </c>
      <c r="RV11" s="37" t="n">
        <f aca="false">RU11/RU$29*100</f>
        <v>0.0200561572402728</v>
      </c>
      <c r="RW11" s="39" t="n">
        <v>1</v>
      </c>
      <c r="RX11" s="33" t="n">
        <f aca="false">RW11/RW$29*100</f>
        <v>0.0359841669665347</v>
      </c>
      <c r="RY11" s="39" t="n">
        <v>0</v>
      </c>
      <c r="RZ11" s="33" t="n">
        <f aca="false">RY11/RY$29*100</f>
        <v>0</v>
      </c>
      <c r="SA11" s="35"/>
      <c r="SB11" s="36" t="n">
        <f aca="false">RW11+RY11</f>
        <v>1</v>
      </c>
      <c r="SC11" s="37" t="n">
        <f aca="false">SB11/SB$29*100</f>
        <v>0.0204415372035977</v>
      </c>
      <c r="SD11" s="39" t="n">
        <v>1</v>
      </c>
      <c r="SE11" s="33" t="n">
        <f aca="false">SD11/SD$29*100</f>
        <v>0.0367242012486228</v>
      </c>
      <c r="SF11" s="39" t="n">
        <v>0</v>
      </c>
      <c r="SG11" s="33" t="n">
        <f aca="false">SF11/SF$29*100</f>
        <v>0</v>
      </c>
      <c r="SH11" s="35"/>
      <c r="SI11" s="36" t="n">
        <f aca="false">SD11+SF11</f>
        <v>1</v>
      </c>
      <c r="SJ11" s="37" t="n">
        <f aca="false">SI11/SI$29*100</f>
        <v>0.0208594075928244</v>
      </c>
      <c r="SK11" s="39" t="n">
        <v>1</v>
      </c>
      <c r="SL11" s="33" t="n">
        <f aca="false">SK11/SK$29*100</f>
        <v>0.0371747211895911</v>
      </c>
      <c r="SM11" s="39" t="n">
        <v>0</v>
      </c>
      <c r="SN11" s="33" t="n">
        <f aca="false">SM11/SM$29*100</f>
        <v>0</v>
      </c>
      <c r="SO11" s="35"/>
      <c r="SP11" s="36" t="n">
        <f aca="false">SK11+SM11</f>
        <v>1</v>
      </c>
      <c r="SQ11" s="37" t="n">
        <f aca="false">SP11/SP$29*100</f>
        <v>0.0212314225053079</v>
      </c>
      <c r="SR11" s="39" t="n">
        <v>1</v>
      </c>
      <c r="SS11" s="33" t="n">
        <f aca="false">SR11/SR$29*100</f>
        <v>0.0381679389312977</v>
      </c>
      <c r="ST11" s="39" t="n">
        <v>0</v>
      </c>
      <c r="SU11" s="33" t="n">
        <f aca="false">ST11/ST$29*100</f>
        <v>0</v>
      </c>
      <c r="SV11" s="35"/>
      <c r="SW11" s="36" t="n">
        <f aca="false">SR11+ST11</f>
        <v>1</v>
      </c>
      <c r="SX11" s="37" t="n">
        <f aca="false">SW11/SW$29*100</f>
        <v>0.0219058050383352</v>
      </c>
      <c r="SY11" s="39" t="n">
        <v>1</v>
      </c>
      <c r="SZ11" s="33" t="n">
        <f aca="false">SY11/SY$29*100</f>
        <v>0.0385208012326656</v>
      </c>
      <c r="TA11" s="39" t="n">
        <v>0</v>
      </c>
      <c r="TB11" s="33" t="n">
        <f aca="false">TA11/TA$29*100</f>
        <v>0</v>
      </c>
      <c r="TC11" s="35"/>
      <c r="TD11" s="36" t="n">
        <f aca="false">SY11+TA11</f>
        <v>1</v>
      </c>
      <c r="TE11" s="37" t="n">
        <f aca="false">TD11/TD$29*100</f>
        <v>0.0221385875581138</v>
      </c>
      <c r="TF11" s="39" t="n">
        <v>1</v>
      </c>
      <c r="TG11" s="33" t="n">
        <f aca="false">TF11/TF$29*100</f>
        <v>0.0388500388500388</v>
      </c>
      <c r="TH11" s="39" t="n">
        <v>0</v>
      </c>
      <c r="TI11" s="33" t="n">
        <f aca="false">TH11/TH$29*100</f>
        <v>0</v>
      </c>
      <c r="TJ11" s="35"/>
      <c r="TK11" s="36" t="n">
        <f aca="false">TF11+TH11</f>
        <v>1</v>
      </c>
      <c r="TL11" s="37" t="n">
        <f aca="false">TK11/TK$29*100</f>
        <v>0.0223513634331694</v>
      </c>
      <c r="TM11" s="39" t="n">
        <v>1</v>
      </c>
      <c r="TN11" s="33" t="n">
        <f aca="false">TM11/TM$29*100</f>
        <v>0.0392772977219167</v>
      </c>
      <c r="TO11" s="39" t="n">
        <v>0</v>
      </c>
      <c r="TP11" s="33" t="n">
        <f aca="false">TO11/TO$29*100</f>
        <v>0</v>
      </c>
      <c r="TQ11" s="35"/>
      <c r="TR11" s="36" t="n">
        <f aca="false">TM11+TO11</f>
        <v>1</v>
      </c>
      <c r="TS11" s="37" t="n">
        <f aca="false">TR11/TR$29*100</f>
        <v>0.0226860254083485</v>
      </c>
      <c r="TT11" s="39" t="n">
        <v>1</v>
      </c>
      <c r="TU11" s="33" t="n">
        <f aca="false">TT11/TT$29*100</f>
        <v>0.040290088638195</v>
      </c>
      <c r="TV11" s="39" t="n">
        <v>0</v>
      </c>
      <c r="TW11" s="33" t="n">
        <f aca="false">TV11/TV$29*100</f>
        <v>0</v>
      </c>
      <c r="TX11" s="35"/>
      <c r="TY11" s="36" t="n">
        <f aca="false">TT11+TV11</f>
        <v>1</v>
      </c>
      <c r="TZ11" s="37" t="n">
        <f aca="false">TY11/TY$29*100</f>
        <v>0.0233208955223881</v>
      </c>
      <c r="UA11" s="39" t="n">
        <v>1</v>
      </c>
      <c r="UB11" s="33" t="n">
        <f aca="false">UA11/UA$29*100</f>
        <v>0.0413907284768212</v>
      </c>
      <c r="UC11" s="39" t="n">
        <v>0</v>
      </c>
      <c r="UD11" s="30" t="n">
        <f aca="false">UC11/UC$29*100</f>
        <v>0</v>
      </c>
      <c r="UE11" s="40"/>
      <c r="UF11" s="41" t="n">
        <f aca="false">UA11+UC11</f>
        <v>1</v>
      </c>
      <c r="UG11" s="42" t="n">
        <f aca="false">UF11/UF$29*100</f>
        <v>0.0239463601532567</v>
      </c>
      <c r="UH11" s="43" t="n">
        <v>1</v>
      </c>
      <c r="UI11" s="30" t="n">
        <f aca="false">UH11/UH$29*100</f>
        <v>0.0423190859077444</v>
      </c>
      <c r="UJ11" s="43" t="n">
        <v>0</v>
      </c>
      <c r="UK11" s="30" t="n">
        <f aca="false">UJ11/UJ$29*100</f>
        <v>0</v>
      </c>
      <c r="UL11" s="40"/>
      <c r="UM11" s="41" t="n">
        <f aca="false">UH11+UJ11</f>
        <v>1</v>
      </c>
      <c r="UN11" s="42" t="n">
        <f aca="false">UM11/UM$29*100</f>
        <v>0.0246730816679003</v>
      </c>
      <c r="UO11" s="43" t="n">
        <v>1</v>
      </c>
      <c r="UP11" s="30" t="n">
        <f aca="false">UO11/UO$29*100</f>
        <v>0.0434971726837756</v>
      </c>
      <c r="UQ11" s="43" t="n">
        <v>0</v>
      </c>
      <c r="UR11" s="30" t="n">
        <f aca="false">UQ11/UQ$29*100</f>
        <v>0</v>
      </c>
      <c r="US11" s="40"/>
      <c r="UT11" s="41" t="n">
        <f aca="false">UO11+UQ11</f>
        <v>1</v>
      </c>
      <c r="UU11" s="42" t="n">
        <f aca="false">UT11/UT$29*100</f>
        <v>0.0255427841634738</v>
      </c>
      <c r="UV11" s="43" t="n">
        <v>1</v>
      </c>
      <c r="UW11" s="30" t="n">
        <f aca="false">UV11/UV$29*100</f>
        <v>0.0453103760761214</v>
      </c>
      <c r="UX11" s="43" t="n">
        <v>0</v>
      </c>
      <c r="UY11" s="30" t="n">
        <f aca="false">UX11/UX$29*100</f>
        <v>0</v>
      </c>
      <c r="UZ11" s="40"/>
      <c r="VA11" s="41" t="n">
        <f aca="false">UV11+UX11</f>
        <v>1</v>
      </c>
      <c r="VB11" s="42" t="n">
        <f aca="false">VA11/VA$29*100</f>
        <v>0.0266666666666667</v>
      </c>
      <c r="VC11" s="44" t="n">
        <v>1</v>
      </c>
      <c r="VD11" s="30" t="n">
        <f aca="false">VC11/VC$29*100</f>
        <v>0.0461041954817888</v>
      </c>
      <c r="VE11" s="43" t="n">
        <v>0</v>
      </c>
      <c r="VF11" s="30" t="n">
        <f aca="false">VE11/VE$29*100</f>
        <v>0</v>
      </c>
      <c r="VG11" s="40"/>
      <c r="VH11" s="41" t="n">
        <f aca="false">VC11+VE11</f>
        <v>1</v>
      </c>
      <c r="VI11" s="42" t="n">
        <f aca="false">VH11/VH$29*100</f>
        <v>0.0271517784414879</v>
      </c>
      <c r="VJ11" s="45" t="n">
        <v>1</v>
      </c>
      <c r="VK11" s="30" t="n">
        <f aca="false">VJ11/VJ$29*100</f>
        <v>0.0470366886171214</v>
      </c>
      <c r="VL11" s="43" t="n">
        <v>0</v>
      </c>
      <c r="VM11" s="30" t="n">
        <f aca="false">VL11/VL$29*100</f>
        <v>0</v>
      </c>
      <c r="VN11" s="40"/>
      <c r="VO11" s="41" t="n">
        <f aca="false">VJ11+VL11</f>
        <v>1</v>
      </c>
      <c r="VP11" s="42" t="n">
        <f aca="false">VO11/VO$29*100</f>
        <v>0.0277777777777778</v>
      </c>
      <c r="VQ11" s="43" t="n">
        <v>0</v>
      </c>
      <c r="VR11" s="30" t="n">
        <f aca="false">VQ11/VQ$29*100</f>
        <v>0</v>
      </c>
      <c r="VS11" s="43" t="n">
        <v>0</v>
      </c>
      <c r="VT11" s="30" t="n">
        <f aca="false">VS11/VS$29*100</f>
        <v>0</v>
      </c>
      <c r="VU11" s="40"/>
      <c r="VV11" s="41" t="n">
        <f aca="false">VQ11+VS11</f>
        <v>0</v>
      </c>
      <c r="VW11" s="42" t="n">
        <f aca="false">VV11/VV$29*100</f>
        <v>0</v>
      </c>
      <c r="VX11" s="43" t="n">
        <v>0</v>
      </c>
      <c r="VY11" s="30" t="n">
        <f aca="false">VX11/VX$29*100</f>
        <v>0</v>
      </c>
      <c r="VZ11" s="43" t="n">
        <v>0</v>
      </c>
      <c r="WA11" s="30" t="n">
        <f aca="false">VZ11/VZ$29*100</f>
        <v>0</v>
      </c>
      <c r="WB11" s="40"/>
      <c r="WC11" s="41" t="n">
        <f aca="false">VX11+VZ11</f>
        <v>0</v>
      </c>
      <c r="WD11" s="42" t="n">
        <f aca="false">WC11/WC$29*100</f>
        <v>0</v>
      </c>
      <c r="WE11" s="43" t="n">
        <v>0</v>
      </c>
      <c r="WF11" s="30" t="n">
        <f aca="false">WE11/WE$29*100</f>
        <v>0</v>
      </c>
      <c r="WG11" s="43" t="n">
        <v>0</v>
      </c>
      <c r="WH11" s="30" t="n">
        <f aca="false">WG11/WG$29*100</f>
        <v>0</v>
      </c>
      <c r="WI11" s="40"/>
      <c r="WJ11" s="41" t="n">
        <f aca="false">WE11+WG11</f>
        <v>0</v>
      </c>
      <c r="WK11" s="42" t="n">
        <f aca="false">WJ11/WJ$29*100</f>
        <v>0</v>
      </c>
      <c r="WL11" s="43" t="n">
        <v>0</v>
      </c>
      <c r="WM11" s="30" t="n">
        <f aca="false">WL11/WL$29*100</f>
        <v>0</v>
      </c>
      <c r="WN11" s="43" t="n">
        <v>0</v>
      </c>
      <c r="WO11" s="30" t="n">
        <f aca="false">WN11/WN$29*100</f>
        <v>0</v>
      </c>
      <c r="WP11" s="40"/>
      <c r="WQ11" s="41" t="n">
        <f aca="false">WL11+WN11</f>
        <v>0</v>
      </c>
      <c r="WR11" s="42" t="n">
        <f aca="false">WQ11/WQ$29*100</f>
        <v>0</v>
      </c>
      <c r="WS11" s="43" t="n">
        <v>0</v>
      </c>
      <c r="WT11" s="30" t="n">
        <f aca="false">WS11/WS$29*100</f>
        <v>0</v>
      </c>
      <c r="WU11" s="43" t="n">
        <v>0</v>
      </c>
      <c r="WV11" s="30" t="n">
        <f aca="false">WU11/WU$29*100</f>
        <v>0</v>
      </c>
      <c r="WW11" s="40"/>
      <c r="WX11" s="41" t="n">
        <f aca="false">WS11+WU11</f>
        <v>0</v>
      </c>
      <c r="WY11" s="42" t="n">
        <f aca="false">WX11/WX$29*100</f>
        <v>0</v>
      </c>
      <c r="WZ11" s="43" t="n">
        <v>0</v>
      </c>
      <c r="XA11" s="30" t="n">
        <f aca="false">WZ11/WZ$29*100</f>
        <v>0</v>
      </c>
      <c r="XB11" s="43" t="n">
        <v>0</v>
      </c>
      <c r="XC11" s="30" t="n">
        <f aca="false">XB11/XB$29*100</f>
        <v>0</v>
      </c>
      <c r="XD11" s="40"/>
      <c r="XE11" s="41" t="n">
        <f aca="false">WZ11+XB11</f>
        <v>0</v>
      </c>
      <c r="XF11" s="42" t="n">
        <f aca="false">XE11/XE$29*100</f>
        <v>0</v>
      </c>
      <c r="XG11" s="43" t="n">
        <v>0</v>
      </c>
      <c r="XH11" s="30" t="n">
        <f aca="false">XG11/XG$29*100</f>
        <v>0</v>
      </c>
      <c r="XI11" s="43" t="n">
        <v>0</v>
      </c>
      <c r="XJ11" s="30" t="n">
        <f aca="false">XI11/XI$29*100</f>
        <v>0</v>
      </c>
      <c r="XK11" s="40"/>
      <c r="XL11" s="41" t="n">
        <f aca="false">XG11+XI11</f>
        <v>0</v>
      </c>
      <c r="XM11" s="42" t="n">
        <f aca="false">XL11/XL$29*100</f>
        <v>0</v>
      </c>
      <c r="XN11" s="43" t="n">
        <v>0</v>
      </c>
      <c r="XO11" s="30" t="n">
        <f aca="false">XN11/XN$29*100</f>
        <v>0</v>
      </c>
      <c r="XP11" s="43" t="n">
        <v>0</v>
      </c>
      <c r="XQ11" s="30" t="n">
        <f aca="false">XP11/XP$29*100</f>
        <v>0</v>
      </c>
      <c r="XR11" s="40"/>
      <c r="XS11" s="41" t="n">
        <f aca="false">XN11+XP11</f>
        <v>0</v>
      </c>
      <c r="XT11" s="42" t="n">
        <f aca="false">XS11/XS$29*100</f>
        <v>0</v>
      </c>
      <c r="XU11" s="29" t="n">
        <v>0</v>
      </c>
      <c r="XV11" s="30" t="n">
        <f aca="false">XU11/XU$29*100</f>
        <v>0</v>
      </c>
      <c r="XW11" s="31" t="n">
        <v>0</v>
      </c>
      <c r="XX11" s="30" t="n">
        <f aca="false">XW11/XW$29*100</f>
        <v>0</v>
      </c>
      <c r="XY11" s="40"/>
      <c r="XZ11" s="41" t="n">
        <f aca="false">XU11+XW11</f>
        <v>0</v>
      </c>
      <c r="YA11" s="42" t="n">
        <f aca="false">XZ11/XZ$29*100</f>
        <v>0</v>
      </c>
      <c r="YB11" s="29" t="n">
        <v>0</v>
      </c>
      <c r="YC11" s="30" t="n">
        <f aca="false">YB11/YB$29*100</f>
        <v>0</v>
      </c>
      <c r="YD11" s="31" t="n">
        <v>0</v>
      </c>
      <c r="YE11" s="30" t="n">
        <f aca="false">YD11/YD$29*100</f>
        <v>0</v>
      </c>
      <c r="YF11" s="40"/>
      <c r="YG11" s="41" t="n">
        <f aca="false">YB11+YD11</f>
        <v>0</v>
      </c>
      <c r="YH11" s="30" t="n">
        <f aca="false">YG11/YG$29*100</f>
        <v>0</v>
      </c>
      <c r="YI11" s="46" t="n">
        <v>0</v>
      </c>
      <c r="YJ11" s="30" t="n">
        <f aca="false">YI11/YI$29*100</f>
        <v>0</v>
      </c>
      <c r="YK11" s="31" t="n">
        <v>0</v>
      </c>
      <c r="YL11" s="30" t="n">
        <f aca="false">YK11/YK$29*100</f>
        <v>0</v>
      </c>
      <c r="YM11" s="40"/>
      <c r="YN11" s="41" t="n">
        <f aca="false">YI11+YK11</f>
        <v>0</v>
      </c>
      <c r="YO11" s="42" t="n">
        <f aca="false">YN11/YN$29*100</f>
        <v>0</v>
      </c>
      <c r="YP11" s="45"/>
      <c r="YQ11" s="30"/>
      <c r="YR11" s="43"/>
      <c r="YS11" s="30"/>
      <c r="YT11" s="40"/>
      <c r="YU11" s="31" t="n">
        <v>0</v>
      </c>
      <c r="YV11" s="42" t="n">
        <f aca="false">YU11/YU$29*100</f>
        <v>0</v>
      </c>
      <c r="YW11" s="45"/>
      <c r="YX11" s="30"/>
      <c r="YY11" s="43"/>
      <c r="YZ11" s="30"/>
      <c r="ZA11" s="40"/>
      <c r="ZB11" s="31" t="n">
        <v>0</v>
      </c>
      <c r="ZC11" s="42" t="n">
        <f aca="false">ZB11/ZB$29*100</f>
        <v>0</v>
      </c>
      <c r="ZD11" s="45"/>
      <c r="ZE11" s="30"/>
      <c r="ZF11" s="43"/>
      <c r="ZG11" s="30"/>
      <c r="ZH11" s="40"/>
      <c r="ZI11" s="31" t="n">
        <v>0</v>
      </c>
      <c r="ZJ11" s="42" t="n">
        <f aca="false">ZI11/ZI$29*100</f>
        <v>0</v>
      </c>
      <c r="ZK11" s="45"/>
      <c r="ZL11" s="30"/>
      <c r="ZM11" s="43"/>
      <c r="ZN11" s="30"/>
      <c r="ZO11" s="40"/>
      <c r="ZP11" s="31" t="n">
        <v>0</v>
      </c>
      <c r="ZQ11" s="42" t="n">
        <f aca="false">ZP11/ZP$29*100</f>
        <v>0</v>
      </c>
      <c r="ZR11" s="45"/>
      <c r="ZS11" s="30"/>
      <c r="ZT11" s="43"/>
      <c r="ZU11" s="30"/>
      <c r="ZV11" s="40"/>
      <c r="ZW11" s="31" t="n">
        <v>0</v>
      </c>
      <c r="ZX11" s="42" t="n">
        <f aca="false">ZW11/ZW$29*100</f>
        <v>0</v>
      </c>
      <c r="ZY11" s="45"/>
      <c r="ZZ11" s="30"/>
      <c r="AAA11" s="43"/>
      <c r="AAB11" s="30"/>
      <c r="AAC11" s="40"/>
      <c r="AAD11" s="31" t="n">
        <v>0</v>
      </c>
      <c r="AAE11" s="42" t="n">
        <f aca="false">AAD11/AAD$29*100</f>
        <v>0</v>
      </c>
      <c r="AAF11" s="45"/>
      <c r="AAG11" s="30"/>
      <c r="AAH11" s="43"/>
      <c r="AAI11" s="30"/>
      <c r="AAJ11" s="40"/>
      <c r="AAK11" s="31" t="n">
        <v>0</v>
      </c>
      <c r="AAL11" s="42" t="n">
        <f aca="false">AAK11/AAK$29*100</f>
        <v>0</v>
      </c>
      <c r="AAM11" s="45"/>
      <c r="AAN11" s="30"/>
      <c r="AAO11" s="43"/>
      <c r="AAP11" s="30"/>
      <c r="AAQ11" s="40"/>
      <c r="AAR11" s="31" t="n">
        <v>0</v>
      </c>
      <c r="AAS11" s="42" t="n">
        <f aca="false">AAR11/AAR$29*100</f>
        <v>0</v>
      </c>
      <c r="AAT11" s="45"/>
      <c r="AAU11" s="30"/>
      <c r="AAV11" s="43"/>
      <c r="AAW11" s="30"/>
      <c r="AAX11" s="40"/>
      <c r="AAY11" s="31" t="n">
        <v>0</v>
      </c>
      <c r="AAZ11" s="42" t="n">
        <f aca="false">AAY11/AAY$29*100</f>
        <v>0</v>
      </c>
      <c r="ABA11" s="45"/>
      <c r="ABB11" s="30"/>
      <c r="ABC11" s="43"/>
      <c r="ABD11" s="30"/>
      <c r="ABE11" s="40"/>
      <c r="ABF11" s="31" t="n">
        <v>0</v>
      </c>
      <c r="ABG11" s="42" t="n">
        <f aca="false">ABF11/ABF$29*100</f>
        <v>0</v>
      </c>
      <c r="ABH11" s="45"/>
      <c r="ABI11" s="30"/>
      <c r="ABJ11" s="43"/>
      <c r="ABK11" s="30"/>
      <c r="ABL11" s="40"/>
      <c r="ABM11" s="31" t="n">
        <v>0</v>
      </c>
      <c r="ABN11" s="42" t="n">
        <f aca="false">ABM11/ABM$29*100</f>
        <v>0</v>
      </c>
      <c r="ABO11" s="45"/>
      <c r="ABP11" s="30"/>
      <c r="ABQ11" s="43"/>
      <c r="ABR11" s="30"/>
      <c r="ABS11" s="40"/>
      <c r="ABT11" s="31" t="n">
        <v>0</v>
      </c>
      <c r="ABU11" s="42" t="n">
        <f aca="false">ABT11/ABT$29*100</f>
        <v>0</v>
      </c>
      <c r="ABV11" s="45"/>
      <c r="ABW11" s="30"/>
      <c r="ABX11" s="43"/>
      <c r="ABY11" s="30"/>
      <c r="ABZ11" s="40"/>
      <c r="ACA11" s="31" t="n">
        <v>0</v>
      </c>
      <c r="ACB11" s="42" t="n">
        <f aca="false">ACA11/ACA$29*100</f>
        <v>0</v>
      </c>
    </row>
    <row r="12" customFormat="false" ht="12.95" hidden="false" customHeight="false" outlineLevel="0" collapsed="false">
      <c r="A12" s="28" t="s">
        <v>28</v>
      </c>
      <c r="B12" s="29" t="n">
        <v>548282</v>
      </c>
      <c r="C12" s="30" t="n">
        <f aca="false">B12/B$29*100</f>
        <v>6.3894243688969</v>
      </c>
      <c r="D12" s="31" t="n">
        <v>531643</v>
      </c>
      <c r="E12" s="30" t="n">
        <f aca="false">D12/D$29*100</f>
        <v>6.11008269436071</v>
      </c>
      <c r="F12" s="31" t="n">
        <f aca="false">B12+D12</f>
        <v>1079925</v>
      </c>
      <c r="G12" s="30" t="n">
        <f aca="false">F12/F$29*100</f>
        <v>6.24878378939025</v>
      </c>
      <c r="H12" s="32" t="n">
        <v>0</v>
      </c>
      <c r="I12" s="33" t="n">
        <f aca="false">H12/H$29*100</f>
        <v>0</v>
      </c>
      <c r="J12" s="34" t="n">
        <v>0</v>
      </c>
      <c r="K12" s="33" t="n">
        <f aca="false">J12/J$29*100</f>
        <v>0</v>
      </c>
      <c r="L12" s="35"/>
      <c r="M12" s="36" t="n">
        <f aca="false">H12+J12</f>
        <v>0</v>
      </c>
      <c r="N12" s="37" t="n">
        <f aca="false">M12/M$29*100</f>
        <v>0</v>
      </c>
      <c r="O12" s="32" t="n">
        <v>0</v>
      </c>
      <c r="P12" s="33" t="n">
        <f aca="false">O12/O$29*100</f>
        <v>0</v>
      </c>
      <c r="Q12" s="34" t="n">
        <v>0</v>
      </c>
      <c r="R12" s="33" t="n">
        <f aca="false">Q12/Q$29*100</f>
        <v>0</v>
      </c>
      <c r="S12" s="35"/>
      <c r="T12" s="36" t="n">
        <f aca="false">O12+Q12</f>
        <v>0</v>
      </c>
      <c r="U12" s="37" t="n">
        <f aca="false">T12/T$29*100</f>
        <v>0</v>
      </c>
      <c r="V12" s="32" t="n">
        <v>0</v>
      </c>
      <c r="W12" s="33" t="n">
        <f aca="false">V12/V$29*100</f>
        <v>0</v>
      </c>
      <c r="X12" s="34" t="n">
        <v>0</v>
      </c>
      <c r="Y12" s="33" t="n">
        <f aca="false">X12/X$29*100</f>
        <v>0</v>
      </c>
      <c r="Z12" s="35"/>
      <c r="AA12" s="36" t="n">
        <f aca="false">V12+X12</f>
        <v>0</v>
      </c>
      <c r="AB12" s="37" t="n">
        <f aca="false">AA12/AA$29*100</f>
        <v>0</v>
      </c>
      <c r="AC12" s="34" t="n">
        <v>0</v>
      </c>
      <c r="AD12" s="33" t="n">
        <f aca="false">AC12/AC$29*100</f>
        <v>0</v>
      </c>
      <c r="AE12" s="34" t="n">
        <v>0</v>
      </c>
      <c r="AF12" s="33" t="n">
        <f aca="false">AE12/AE$29*100</f>
        <v>0</v>
      </c>
      <c r="AG12" s="35"/>
      <c r="AH12" s="36" t="n">
        <f aca="false">AC12+AE12</f>
        <v>0</v>
      </c>
      <c r="AI12" s="37" t="n">
        <f aca="false">AH12/AH$29*100</f>
        <v>0</v>
      </c>
      <c r="AJ12" s="32" t="n">
        <v>0</v>
      </c>
      <c r="AK12" s="33" t="n">
        <f aca="false">AJ12/AJ$29*100</f>
        <v>0</v>
      </c>
      <c r="AL12" s="34" t="n">
        <v>0</v>
      </c>
      <c r="AM12" s="33" t="n">
        <f aca="false">AL12/AL$29*100</f>
        <v>0</v>
      </c>
      <c r="AN12" s="35"/>
      <c r="AO12" s="36" t="n">
        <f aca="false">AJ12+AL12</f>
        <v>0</v>
      </c>
      <c r="AP12" s="37" t="n">
        <f aca="false">AO12/AO$29*100</f>
        <v>0</v>
      </c>
      <c r="AQ12" s="34" t="n">
        <v>0</v>
      </c>
      <c r="AR12" s="33" t="n">
        <f aca="false">AQ12/AQ$29*100</f>
        <v>0</v>
      </c>
      <c r="AS12" s="34" t="n">
        <v>0</v>
      </c>
      <c r="AT12" s="33" t="n">
        <f aca="false">AS12/AS$29*100</f>
        <v>0</v>
      </c>
      <c r="AU12" s="35"/>
      <c r="AV12" s="36" t="n">
        <f aca="false">AQ12+AS12</f>
        <v>0</v>
      </c>
      <c r="AW12" s="37" t="n">
        <f aca="false">AV12/AV$29*100</f>
        <v>0</v>
      </c>
      <c r="AX12" s="34" t="n">
        <v>0</v>
      </c>
      <c r="AY12" s="33" t="n">
        <f aca="false">AX12/AX$29*100</f>
        <v>0</v>
      </c>
      <c r="AZ12" s="34" t="n">
        <v>0</v>
      </c>
      <c r="BA12" s="33" t="n">
        <f aca="false">AZ12/AZ$29*100</f>
        <v>0</v>
      </c>
      <c r="BB12" s="35"/>
      <c r="BC12" s="36" t="n">
        <f aca="false">AX12+AZ12</f>
        <v>0</v>
      </c>
      <c r="BD12" s="37" t="n">
        <f aca="false">BC12/BC$29*100</f>
        <v>0</v>
      </c>
      <c r="BE12" s="34" t="n">
        <v>0</v>
      </c>
      <c r="BF12" s="33" t="n">
        <f aca="false">BE12/BE$29*100</f>
        <v>0</v>
      </c>
      <c r="BG12" s="31" t="n">
        <v>0</v>
      </c>
      <c r="BH12" s="33" t="n">
        <f aca="false">BG12/BG$29*100</f>
        <v>0</v>
      </c>
      <c r="BI12" s="35"/>
      <c r="BJ12" s="36" t="n">
        <f aca="false">BE12+BG12</f>
        <v>0</v>
      </c>
      <c r="BK12" s="37" t="n">
        <f aca="false">BJ12/BJ$29*100</f>
        <v>0</v>
      </c>
      <c r="BL12" s="34" t="n">
        <v>0</v>
      </c>
      <c r="BM12" s="33" t="n">
        <f aca="false">BL12/BL$29*100</f>
        <v>0</v>
      </c>
      <c r="BN12" s="31" t="n">
        <v>0</v>
      </c>
      <c r="BO12" s="33" t="n">
        <f aca="false">BN12/BN$29*100</f>
        <v>0</v>
      </c>
      <c r="BP12" s="35"/>
      <c r="BQ12" s="36" t="n">
        <f aca="false">BL12+BN12</f>
        <v>0</v>
      </c>
      <c r="BR12" s="37" t="n">
        <f aca="false">BQ12/BQ$29*100</f>
        <v>0</v>
      </c>
      <c r="BS12" s="34" t="n">
        <v>0</v>
      </c>
      <c r="BT12" s="33" t="n">
        <f aca="false">BS12/BS$29*100</f>
        <v>0</v>
      </c>
      <c r="BU12" s="31" t="n">
        <v>0</v>
      </c>
      <c r="BV12" s="33" t="n">
        <f aca="false">BU12/BU$29*100</f>
        <v>0</v>
      </c>
      <c r="BW12" s="35"/>
      <c r="BX12" s="36" t="n">
        <f aca="false">BS12+BU12</f>
        <v>0</v>
      </c>
      <c r="BY12" s="37" t="n">
        <f aca="false">BX12/BX$29*100</f>
        <v>0</v>
      </c>
      <c r="BZ12" s="34" t="n">
        <v>0</v>
      </c>
      <c r="CA12" s="33" t="n">
        <f aca="false">BZ12/BZ$29*100</f>
        <v>0</v>
      </c>
      <c r="CB12" s="31" t="n">
        <v>0</v>
      </c>
      <c r="CC12" s="33" t="n">
        <f aca="false">CB12/CB$29*100</f>
        <v>0</v>
      </c>
      <c r="CD12" s="35"/>
      <c r="CE12" s="36" t="n">
        <f aca="false">BZ12+CB12</f>
        <v>0</v>
      </c>
      <c r="CF12" s="37" t="n">
        <f aca="false">CE12/CE$29*100</f>
        <v>0</v>
      </c>
      <c r="CG12" s="34" t="n">
        <v>0</v>
      </c>
      <c r="CH12" s="33" t="n">
        <f aca="false">CG12/CG$29*100</f>
        <v>0</v>
      </c>
      <c r="CI12" s="31" t="n">
        <v>0</v>
      </c>
      <c r="CJ12" s="33" t="n">
        <f aca="false">CI12/CI$29*100</f>
        <v>0</v>
      </c>
      <c r="CK12" s="35"/>
      <c r="CL12" s="36" t="n">
        <f aca="false">CG12+CI12</f>
        <v>0</v>
      </c>
      <c r="CM12" s="37" t="n">
        <f aca="false">CL12/CL$29*100</f>
        <v>0</v>
      </c>
      <c r="CN12" s="34" t="n">
        <v>0</v>
      </c>
      <c r="CO12" s="33" t="n">
        <f aca="false">CN12/CN$29*100</f>
        <v>0</v>
      </c>
      <c r="CP12" s="34" t="n">
        <v>0</v>
      </c>
      <c r="CQ12" s="33" t="n">
        <f aca="false">CP12/CP$29*100</f>
        <v>0</v>
      </c>
      <c r="CR12" s="35"/>
      <c r="CS12" s="36" t="n">
        <f aca="false">CN12+CP12</f>
        <v>0</v>
      </c>
      <c r="CT12" s="37" t="n">
        <f aca="false">CS12/CS$29*100</f>
        <v>0</v>
      </c>
      <c r="CU12" s="34" t="n">
        <v>0</v>
      </c>
      <c r="CV12" s="33" t="n">
        <f aca="false">CU12/CU$29*100</f>
        <v>0</v>
      </c>
      <c r="CW12" s="34" t="n">
        <v>0</v>
      </c>
      <c r="CX12" s="33" t="n">
        <f aca="false">CW12/CW$29*100</f>
        <v>0</v>
      </c>
      <c r="CY12" s="35"/>
      <c r="CZ12" s="36" t="n">
        <f aca="false">CU12+CW12</f>
        <v>0</v>
      </c>
      <c r="DA12" s="37" t="n">
        <f aca="false">CZ12/CZ$29*100</f>
        <v>0</v>
      </c>
      <c r="DB12" s="34" t="n">
        <v>0</v>
      </c>
      <c r="DC12" s="33" t="n">
        <f aca="false">DB12/DB$29*100</f>
        <v>0</v>
      </c>
      <c r="DD12" s="34" t="n">
        <v>0</v>
      </c>
      <c r="DE12" s="33" t="n">
        <f aca="false">DD12/DD$29*100</f>
        <v>0</v>
      </c>
      <c r="DF12" s="35"/>
      <c r="DG12" s="36" t="n">
        <f aca="false">DB12+DD12</f>
        <v>0</v>
      </c>
      <c r="DH12" s="37" t="n">
        <f aca="false">DG12/DG$29*100</f>
        <v>0</v>
      </c>
      <c r="DI12" s="34" t="n">
        <v>0</v>
      </c>
      <c r="DJ12" s="33" t="n">
        <f aca="false">DI12/DI$29*100</f>
        <v>0</v>
      </c>
      <c r="DK12" s="34" t="n">
        <v>0</v>
      </c>
      <c r="DL12" s="33" t="n">
        <f aca="false">DK12/DK$29*100</f>
        <v>0</v>
      </c>
      <c r="DM12" s="35"/>
      <c r="DN12" s="36" t="n">
        <f aca="false">DI12+DK12</f>
        <v>0</v>
      </c>
      <c r="DO12" s="37" t="n">
        <f aca="false">DN12/DN$29*100</f>
        <v>0</v>
      </c>
      <c r="DP12" s="34" t="n">
        <v>0</v>
      </c>
      <c r="DQ12" s="33" t="n">
        <f aca="false">DP12/DP$29*100</f>
        <v>0</v>
      </c>
      <c r="DR12" s="34" t="n">
        <v>0</v>
      </c>
      <c r="DS12" s="33" t="n">
        <f aca="false">DR12/DR$29*100</f>
        <v>0</v>
      </c>
      <c r="DT12" s="35"/>
      <c r="DU12" s="36" t="n">
        <f aca="false">DP12+DR12</f>
        <v>0</v>
      </c>
      <c r="DV12" s="37" t="n">
        <f aca="false">DU12/DU$29*100</f>
        <v>0</v>
      </c>
      <c r="DW12" s="34" t="n">
        <v>0</v>
      </c>
      <c r="DX12" s="33" t="n">
        <f aca="false">DW12/DW$29*100</f>
        <v>0</v>
      </c>
      <c r="DY12" s="34" t="n">
        <v>0</v>
      </c>
      <c r="DZ12" s="33" t="n">
        <f aca="false">DY12/DY$29*100</f>
        <v>0</v>
      </c>
      <c r="EA12" s="35"/>
      <c r="EB12" s="36" t="n">
        <f aca="false">DW12+DY12</f>
        <v>0</v>
      </c>
      <c r="EC12" s="37" t="n">
        <f aca="false">EB12/EB$29*100</f>
        <v>0</v>
      </c>
      <c r="ED12" s="34" t="n">
        <v>0</v>
      </c>
      <c r="EE12" s="33" t="n">
        <f aca="false">ED12/ED$29*100</f>
        <v>0</v>
      </c>
      <c r="EF12" s="34" t="n">
        <v>0</v>
      </c>
      <c r="EG12" s="33" t="n">
        <f aca="false">EF12/EF$29*100</f>
        <v>0</v>
      </c>
      <c r="EH12" s="35"/>
      <c r="EI12" s="36" t="n">
        <f aca="false">ED12+EF12</f>
        <v>0</v>
      </c>
      <c r="EJ12" s="37" t="n">
        <f aca="false">EI12/EI$29*100</f>
        <v>0</v>
      </c>
      <c r="EK12" s="34" t="n">
        <v>0</v>
      </c>
      <c r="EL12" s="33" t="n">
        <f aca="false">EK12/EK$29*100</f>
        <v>0</v>
      </c>
      <c r="EM12" s="34" t="n">
        <v>0</v>
      </c>
      <c r="EN12" s="33" t="n">
        <f aca="false">EM12/EM$29*100</f>
        <v>0</v>
      </c>
      <c r="EO12" s="35"/>
      <c r="EP12" s="36" t="n">
        <f aca="false">EK12+EM12</f>
        <v>0</v>
      </c>
      <c r="EQ12" s="37" t="n">
        <f aca="false">EP12/EP$29*100</f>
        <v>0</v>
      </c>
      <c r="ER12" s="34" t="n">
        <v>0</v>
      </c>
      <c r="ES12" s="33" t="n">
        <f aca="false">ER12/ER$29*100</f>
        <v>0</v>
      </c>
      <c r="ET12" s="34" t="n">
        <v>0</v>
      </c>
      <c r="EU12" s="33" t="n">
        <f aca="false">ET12/ET$29*100</f>
        <v>0</v>
      </c>
      <c r="EV12" s="35"/>
      <c r="EW12" s="36" t="n">
        <f aca="false">ER12+ET12</f>
        <v>0</v>
      </c>
      <c r="EX12" s="37" t="n">
        <f aca="false">EW12/EW$29*100</f>
        <v>0</v>
      </c>
      <c r="EY12" s="34" t="n">
        <v>0</v>
      </c>
      <c r="EZ12" s="33" t="n">
        <f aca="false">EY12/EY$29*100</f>
        <v>0</v>
      </c>
      <c r="FA12" s="34" t="n">
        <v>0</v>
      </c>
      <c r="FB12" s="33" t="n">
        <f aca="false">FA12/FA$29*100</f>
        <v>0</v>
      </c>
      <c r="FC12" s="35"/>
      <c r="FD12" s="36" t="n">
        <f aca="false">EY12+FA12</f>
        <v>0</v>
      </c>
      <c r="FE12" s="37" t="n">
        <f aca="false">FD12/FD$29*100</f>
        <v>0</v>
      </c>
      <c r="FF12" s="34" t="n">
        <v>0</v>
      </c>
      <c r="FG12" s="33" t="n">
        <f aca="false">FF12/FF$29*100</f>
        <v>0</v>
      </c>
      <c r="FH12" s="34" t="n">
        <v>0</v>
      </c>
      <c r="FI12" s="33" t="n">
        <f aca="false">FH12/FH$29*100</f>
        <v>0</v>
      </c>
      <c r="FJ12" s="35"/>
      <c r="FK12" s="36" t="n">
        <f aca="false">FF12+FH12</f>
        <v>0</v>
      </c>
      <c r="FL12" s="37" t="n">
        <f aca="false">FK12/FK$29*100</f>
        <v>0</v>
      </c>
      <c r="FM12" s="34" t="n">
        <v>0</v>
      </c>
      <c r="FN12" s="33" t="n">
        <f aca="false">FM12/FM$29*100</f>
        <v>0</v>
      </c>
      <c r="FO12" s="34" t="n">
        <v>0</v>
      </c>
      <c r="FP12" s="33" t="n">
        <f aca="false">FO12/FO$29*100</f>
        <v>0</v>
      </c>
      <c r="FQ12" s="35"/>
      <c r="FR12" s="36" t="n">
        <f aca="false">FM12+FO12</f>
        <v>0</v>
      </c>
      <c r="FS12" s="37" t="n">
        <f aca="false">FR12/FR$29*100</f>
        <v>0</v>
      </c>
      <c r="FT12" s="34" t="n">
        <v>0</v>
      </c>
      <c r="FU12" s="33" t="n">
        <f aca="false">FT12/FT$29*100</f>
        <v>0</v>
      </c>
      <c r="FV12" s="34" t="n">
        <v>0</v>
      </c>
      <c r="FW12" s="33" t="n">
        <f aca="false">FV12/FV$29*100</f>
        <v>0</v>
      </c>
      <c r="FX12" s="35"/>
      <c r="FY12" s="36" t="n">
        <f aca="false">FT12+FV12</f>
        <v>0</v>
      </c>
      <c r="FZ12" s="37" t="n">
        <f aca="false">FY12/FY$29*100</f>
        <v>0</v>
      </c>
      <c r="GA12" s="34" t="n">
        <v>0</v>
      </c>
      <c r="GB12" s="33" t="n">
        <f aca="false">GA12/GA$29*100</f>
        <v>0</v>
      </c>
      <c r="GC12" s="34" t="n">
        <v>0</v>
      </c>
      <c r="GD12" s="33" t="n">
        <f aca="false">GC12/GC$29*100</f>
        <v>0</v>
      </c>
      <c r="GE12" s="35"/>
      <c r="GF12" s="36" t="n">
        <f aca="false">GA12+GC12</f>
        <v>0</v>
      </c>
      <c r="GG12" s="37" t="n">
        <f aca="false">GF12/GF$29*100</f>
        <v>0</v>
      </c>
      <c r="GH12" s="34" t="n">
        <v>0</v>
      </c>
      <c r="GI12" s="33" t="n">
        <f aca="false">GH12/GH$29*100</f>
        <v>0</v>
      </c>
      <c r="GJ12" s="34" t="n">
        <v>0</v>
      </c>
      <c r="GK12" s="33" t="n">
        <f aca="false">GJ12/GJ$29*100</f>
        <v>0</v>
      </c>
      <c r="GL12" s="35"/>
      <c r="GM12" s="36" t="n">
        <f aca="false">GH12+GJ12</f>
        <v>0</v>
      </c>
      <c r="GN12" s="37" t="n">
        <f aca="false">GM12/GM$29*100</f>
        <v>0</v>
      </c>
      <c r="GO12" s="34" t="n">
        <v>0</v>
      </c>
      <c r="GP12" s="33" t="n">
        <f aca="false">GO12/GO$29*100</f>
        <v>0</v>
      </c>
      <c r="GQ12" s="34" t="n">
        <v>0</v>
      </c>
      <c r="GR12" s="33" t="n">
        <f aca="false">GQ12/GQ$29*100</f>
        <v>0</v>
      </c>
      <c r="GS12" s="35"/>
      <c r="GT12" s="36" t="n">
        <f aca="false">GO12+GQ12</f>
        <v>0</v>
      </c>
      <c r="GU12" s="37" t="n">
        <f aca="false">GT12/GT$29*100</f>
        <v>0</v>
      </c>
      <c r="GV12" s="34" t="n">
        <v>0</v>
      </c>
      <c r="GW12" s="33" t="n">
        <f aca="false">GV12/GV$29*100</f>
        <v>0</v>
      </c>
      <c r="GX12" s="34" t="n">
        <v>0</v>
      </c>
      <c r="GY12" s="33" t="n">
        <f aca="false">GX12/GX$29*100</f>
        <v>0</v>
      </c>
      <c r="GZ12" s="35"/>
      <c r="HA12" s="36" t="n">
        <f aca="false">GV12+GX12</f>
        <v>0</v>
      </c>
      <c r="HB12" s="37" t="n">
        <f aca="false">HA12/HA$29*100</f>
        <v>0</v>
      </c>
      <c r="HC12" s="34" t="n">
        <v>0</v>
      </c>
      <c r="HD12" s="33" t="n">
        <f aca="false">HC12/HC$29*100</f>
        <v>0</v>
      </c>
      <c r="HE12" s="34" t="n">
        <v>0</v>
      </c>
      <c r="HF12" s="33" t="n">
        <f aca="false">HE12/HE$29*100</f>
        <v>0</v>
      </c>
      <c r="HG12" s="35"/>
      <c r="HH12" s="36" t="n">
        <f aca="false">HC12+HE12</f>
        <v>0</v>
      </c>
      <c r="HI12" s="37" t="n">
        <f aca="false">HH12/HH$29*100</f>
        <v>0</v>
      </c>
      <c r="HJ12" s="34" t="n">
        <v>0</v>
      </c>
      <c r="HK12" s="33" t="n">
        <f aca="false">HJ12/HJ$29*100</f>
        <v>0</v>
      </c>
      <c r="HL12" s="34" t="n">
        <v>0</v>
      </c>
      <c r="HM12" s="33" t="n">
        <f aca="false">HL12/HL$29*100</f>
        <v>0</v>
      </c>
      <c r="HN12" s="35"/>
      <c r="HO12" s="36" t="n">
        <f aca="false">HJ12+HL12</f>
        <v>0</v>
      </c>
      <c r="HP12" s="37" t="n">
        <f aca="false">HO12/HO$29*100</f>
        <v>0</v>
      </c>
      <c r="HQ12" s="34" t="n">
        <v>0</v>
      </c>
      <c r="HR12" s="33" t="n">
        <f aca="false">HQ12/HQ$29*100</f>
        <v>0</v>
      </c>
      <c r="HS12" s="34" t="n">
        <v>0</v>
      </c>
      <c r="HT12" s="33" t="n">
        <f aca="false">HS12/HS$29*100</f>
        <v>0</v>
      </c>
      <c r="HU12" s="35"/>
      <c r="HV12" s="36" t="n">
        <f aca="false">HQ12+HS12</f>
        <v>0</v>
      </c>
      <c r="HW12" s="37" t="n">
        <f aca="false">HV12/HV$29*100</f>
        <v>0</v>
      </c>
      <c r="HX12" s="34" t="n">
        <v>0</v>
      </c>
      <c r="HY12" s="33" t="n">
        <f aca="false">HX12/HX$29*100</f>
        <v>0</v>
      </c>
      <c r="HZ12" s="34" t="n">
        <v>0</v>
      </c>
      <c r="IA12" s="33" t="n">
        <f aca="false">HZ12/HZ$29*100</f>
        <v>0</v>
      </c>
      <c r="IB12" s="35"/>
      <c r="IC12" s="36" t="n">
        <f aca="false">HX12+HZ12</f>
        <v>0</v>
      </c>
      <c r="ID12" s="37" t="n">
        <f aca="false">IC12/IC$29*100</f>
        <v>0</v>
      </c>
      <c r="IE12" s="34" t="n">
        <v>0</v>
      </c>
      <c r="IF12" s="33" t="n">
        <f aca="false">IE12/IE$29*100</f>
        <v>0</v>
      </c>
      <c r="IG12" s="34" t="n">
        <v>0</v>
      </c>
      <c r="IH12" s="33" t="n">
        <f aca="false">IG12/IG$29*100</f>
        <v>0</v>
      </c>
      <c r="II12" s="35"/>
      <c r="IJ12" s="36" t="n">
        <f aca="false">IE12+IG12</f>
        <v>0</v>
      </c>
      <c r="IK12" s="37" t="n">
        <f aca="false">IJ12/IJ$29*100</f>
        <v>0</v>
      </c>
      <c r="IL12" s="34" t="n">
        <v>0</v>
      </c>
      <c r="IM12" s="33" t="n">
        <f aca="false">IL12/IL$29*100</f>
        <v>0</v>
      </c>
      <c r="IN12" s="34" t="n">
        <v>0</v>
      </c>
      <c r="IO12" s="33" t="n">
        <f aca="false">IN12/IN$29*100</f>
        <v>0</v>
      </c>
      <c r="IP12" s="35"/>
      <c r="IQ12" s="36" t="n">
        <f aca="false">IL12+IN12</f>
        <v>0</v>
      </c>
      <c r="IR12" s="37" t="n">
        <f aca="false">IQ12/IQ$29*100</f>
        <v>0</v>
      </c>
      <c r="IS12" s="34" t="n">
        <v>0</v>
      </c>
      <c r="IT12" s="33" t="n">
        <f aca="false">IS12/IS$29*100</f>
        <v>0</v>
      </c>
      <c r="IU12" s="34" t="n">
        <v>0</v>
      </c>
      <c r="IV12" s="33" t="n">
        <f aca="false">IU12/IU$29*100</f>
        <v>0</v>
      </c>
      <c r="IW12" s="35"/>
      <c r="IX12" s="36" t="n">
        <f aca="false">IS12+IU12</f>
        <v>0</v>
      </c>
      <c r="IY12" s="37" t="n">
        <f aca="false">IX12/IX$29*100</f>
        <v>0</v>
      </c>
      <c r="IZ12" s="34" t="n">
        <v>0</v>
      </c>
      <c r="JA12" s="33" t="n">
        <f aca="false">IZ12/IZ$29*100</f>
        <v>0</v>
      </c>
      <c r="JB12" s="34" t="n">
        <v>0</v>
      </c>
      <c r="JC12" s="33" t="n">
        <f aca="false">JB12/JB$29*100</f>
        <v>0</v>
      </c>
      <c r="JD12" s="35"/>
      <c r="JE12" s="36" t="n">
        <f aca="false">IZ12+JB12</f>
        <v>0</v>
      </c>
      <c r="JF12" s="37" t="n">
        <f aca="false">JE12/JE$29*100</f>
        <v>0</v>
      </c>
      <c r="JG12" s="34" t="n">
        <v>0</v>
      </c>
      <c r="JH12" s="33" t="n">
        <f aca="false">JG12/JG$29*100</f>
        <v>0</v>
      </c>
      <c r="JI12" s="34" t="n">
        <v>0</v>
      </c>
      <c r="JJ12" s="33" t="n">
        <f aca="false">JI12/JI$29*100</f>
        <v>0</v>
      </c>
      <c r="JK12" s="35"/>
      <c r="JL12" s="36" t="n">
        <f aca="false">JG12+JI12</f>
        <v>0</v>
      </c>
      <c r="JM12" s="37" t="n">
        <f aca="false">JL12/JL$29*100</f>
        <v>0</v>
      </c>
      <c r="JN12" s="34" t="n">
        <v>0</v>
      </c>
      <c r="JO12" s="33" t="n">
        <f aca="false">JN12/JN$29*100</f>
        <v>0</v>
      </c>
      <c r="JP12" s="34" t="n">
        <v>0</v>
      </c>
      <c r="JQ12" s="33" t="n">
        <f aca="false">JP12/JP$29*100</f>
        <v>0</v>
      </c>
      <c r="JR12" s="35"/>
      <c r="JS12" s="36" t="n">
        <f aca="false">JN12+JP12</f>
        <v>0</v>
      </c>
      <c r="JT12" s="37" t="n">
        <f aca="false">JS12/JS$29*100</f>
        <v>0</v>
      </c>
      <c r="JU12" s="34" t="n">
        <v>0</v>
      </c>
      <c r="JV12" s="33" t="n">
        <f aca="false">JU12/JU$29*100</f>
        <v>0</v>
      </c>
      <c r="JW12" s="34" t="n">
        <v>0</v>
      </c>
      <c r="JX12" s="33" t="n">
        <f aca="false">JW12/JW$29*100</f>
        <v>0</v>
      </c>
      <c r="JY12" s="35"/>
      <c r="JZ12" s="36" t="n">
        <f aca="false">JU12+JW12</f>
        <v>0</v>
      </c>
      <c r="KA12" s="37" t="n">
        <f aca="false">JZ12/JZ$29*100</f>
        <v>0</v>
      </c>
      <c r="KB12" s="34" t="n">
        <v>0</v>
      </c>
      <c r="KC12" s="33" t="n">
        <f aca="false">KB12/KB$29*100</f>
        <v>0</v>
      </c>
      <c r="KD12" s="34" t="n">
        <v>0</v>
      </c>
      <c r="KE12" s="33" t="n">
        <f aca="false">KD12/KD$29*100</f>
        <v>0</v>
      </c>
      <c r="KF12" s="35"/>
      <c r="KG12" s="36" t="n">
        <f aca="false">KB12+KD12</f>
        <v>0</v>
      </c>
      <c r="KH12" s="37" t="n">
        <f aca="false">KG12/KG$29*100</f>
        <v>0</v>
      </c>
      <c r="KI12" s="34" t="n">
        <v>0</v>
      </c>
      <c r="KJ12" s="33" t="n">
        <f aca="false">KI12/KI$29*100</f>
        <v>0</v>
      </c>
      <c r="KK12" s="34" t="n">
        <v>0</v>
      </c>
      <c r="KL12" s="33" t="n">
        <f aca="false">KK12/KK$29*100</f>
        <v>0</v>
      </c>
      <c r="KM12" s="35"/>
      <c r="KN12" s="36" t="n">
        <f aca="false">KI12+KK12</f>
        <v>0</v>
      </c>
      <c r="KO12" s="37" t="n">
        <f aca="false">KN12/KN$29*100</f>
        <v>0</v>
      </c>
      <c r="KP12" s="34" t="n">
        <v>0</v>
      </c>
      <c r="KQ12" s="33" t="n">
        <f aca="false">KP12/KP$29*100</f>
        <v>0</v>
      </c>
      <c r="KR12" s="34" t="n">
        <v>0</v>
      </c>
      <c r="KS12" s="33" t="n">
        <f aca="false">KR12/KR$29*100</f>
        <v>0</v>
      </c>
      <c r="KT12" s="35"/>
      <c r="KU12" s="36" t="n">
        <f aca="false">KP12+KR12</f>
        <v>0</v>
      </c>
      <c r="KV12" s="37" t="n">
        <f aca="false">KU12/KU$29*100</f>
        <v>0</v>
      </c>
      <c r="KW12" s="34" t="n">
        <v>0</v>
      </c>
      <c r="KX12" s="33" t="n">
        <f aca="false">KW12/KW$29*100</f>
        <v>0</v>
      </c>
      <c r="KY12" s="34" t="n">
        <v>0</v>
      </c>
      <c r="KZ12" s="33" t="n">
        <f aca="false">KY12/KY$29*100</f>
        <v>0</v>
      </c>
      <c r="LA12" s="35"/>
      <c r="LB12" s="36" t="n">
        <f aca="false">KW12+KY12</f>
        <v>0</v>
      </c>
      <c r="LC12" s="37" t="n">
        <f aca="false">LB12/LB$29*100</f>
        <v>0</v>
      </c>
      <c r="LD12" s="34" t="n">
        <v>0</v>
      </c>
      <c r="LE12" s="33" t="n">
        <f aca="false">LD12/LD$29*100</f>
        <v>0</v>
      </c>
      <c r="LF12" s="34" t="n">
        <v>0</v>
      </c>
      <c r="LG12" s="33" t="n">
        <f aca="false">LF12/LF$29*100</f>
        <v>0</v>
      </c>
      <c r="LH12" s="35"/>
      <c r="LI12" s="36" t="n">
        <f aca="false">LD12+LF12</f>
        <v>0</v>
      </c>
      <c r="LJ12" s="37" t="n">
        <f aca="false">LI12/LI$29*100</f>
        <v>0</v>
      </c>
      <c r="LK12" s="34" t="n">
        <v>0</v>
      </c>
      <c r="LL12" s="33" t="n">
        <f aca="false">LK12/LK$29*100</f>
        <v>0</v>
      </c>
      <c r="LM12" s="34" t="n">
        <v>0</v>
      </c>
      <c r="LN12" s="33" t="n">
        <f aca="false">LM12/LM$29*100</f>
        <v>0</v>
      </c>
      <c r="LO12" s="35"/>
      <c r="LP12" s="36" t="n">
        <f aca="false">LK12+LM12</f>
        <v>0</v>
      </c>
      <c r="LQ12" s="37" t="n">
        <f aca="false">LP12/LP$29*100</f>
        <v>0</v>
      </c>
      <c r="LR12" s="34" t="n">
        <v>0</v>
      </c>
      <c r="LS12" s="33" t="n">
        <f aca="false">LR12/LR$29*100</f>
        <v>0</v>
      </c>
      <c r="LT12" s="34" t="n">
        <v>0</v>
      </c>
      <c r="LU12" s="33" t="n">
        <f aca="false">LT12/LT$29*100</f>
        <v>0</v>
      </c>
      <c r="LV12" s="35"/>
      <c r="LW12" s="36" t="n">
        <f aca="false">LR12+LT12</f>
        <v>0</v>
      </c>
      <c r="LX12" s="37" t="n">
        <f aca="false">LW12/LW$29*100</f>
        <v>0</v>
      </c>
      <c r="LY12" s="34" t="n">
        <v>0</v>
      </c>
      <c r="LZ12" s="33" t="n">
        <f aca="false">LY12/LY$29*100</f>
        <v>0</v>
      </c>
      <c r="MA12" s="34" t="n">
        <v>0</v>
      </c>
      <c r="MB12" s="33" t="n">
        <f aca="false">MA12/MA$29*100</f>
        <v>0</v>
      </c>
      <c r="MC12" s="35"/>
      <c r="MD12" s="36" t="n">
        <f aca="false">LY12+MA12</f>
        <v>0</v>
      </c>
      <c r="ME12" s="37" t="n">
        <f aca="false">MD12/MD$29*100</f>
        <v>0</v>
      </c>
      <c r="MF12" s="34" t="n">
        <v>0</v>
      </c>
      <c r="MG12" s="33" t="n">
        <f aca="false">MF12/MF$29*100</f>
        <v>0</v>
      </c>
      <c r="MH12" s="34" t="n">
        <v>0</v>
      </c>
      <c r="MI12" s="33" t="n">
        <f aca="false">MH12/MH$29*100</f>
        <v>0</v>
      </c>
      <c r="MJ12" s="35"/>
      <c r="MK12" s="36" t="n">
        <f aca="false">MF12+MH12</f>
        <v>0</v>
      </c>
      <c r="ML12" s="37" t="n">
        <f aca="false">MK12/MK$29*100</f>
        <v>0</v>
      </c>
      <c r="MM12" s="34" t="n">
        <v>0</v>
      </c>
      <c r="MN12" s="33" t="n">
        <f aca="false">MM12/MM$29*100</f>
        <v>0</v>
      </c>
      <c r="MO12" s="34" t="n">
        <v>0</v>
      </c>
      <c r="MP12" s="33" t="n">
        <f aca="false">MO12/MO$29*100</f>
        <v>0</v>
      </c>
      <c r="MQ12" s="35"/>
      <c r="MR12" s="36" t="n">
        <f aca="false">MM12+MO12</f>
        <v>0</v>
      </c>
      <c r="MS12" s="37" t="n">
        <f aca="false">MR12/MR$29*100</f>
        <v>0</v>
      </c>
      <c r="MT12" s="34" t="n">
        <v>0</v>
      </c>
      <c r="MU12" s="33" t="n">
        <f aca="false">MT12/MT$29*100</f>
        <v>0</v>
      </c>
      <c r="MV12" s="34" t="n">
        <v>0</v>
      </c>
      <c r="MW12" s="33" t="n">
        <f aca="false">MV12/MV$29*100</f>
        <v>0</v>
      </c>
      <c r="MX12" s="35"/>
      <c r="MY12" s="36" t="n">
        <f aca="false">MT12+MV12</f>
        <v>0</v>
      </c>
      <c r="MZ12" s="37" t="n">
        <f aca="false">MY12/MY$29*100</f>
        <v>0</v>
      </c>
      <c r="NA12" s="34" t="n">
        <v>0</v>
      </c>
      <c r="NB12" s="33" t="n">
        <f aca="false">NA12/NA$29*100</f>
        <v>0</v>
      </c>
      <c r="NC12" s="34" t="n">
        <v>0</v>
      </c>
      <c r="ND12" s="33" t="n">
        <f aca="false">NC12/NC$29*100</f>
        <v>0</v>
      </c>
      <c r="NE12" s="35"/>
      <c r="NF12" s="36" t="n">
        <f aca="false">NA12+NC12</f>
        <v>0</v>
      </c>
      <c r="NG12" s="37" t="n">
        <f aca="false">NF12/NF$29*100</f>
        <v>0</v>
      </c>
      <c r="NH12" s="34" t="n">
        <v>0</v>
      </c>
      <c r="NI12" s="33" t="n">
        <f aca="false">NH12/NH$29*100</f>
        <v>0</v>
      </c>
      <c r="NJ12" s="34" t="n">
        <v>0</v>
      </c>
      <c r="NK12" s="33" t="n">
        <f aca="false">NJ12/NJ$29*100</f>
        <v>0</v>
      </c>
      <c r="NL12" s="35"/>
      <c r="NM12" s="36" t="n">
        <f aca="false">NH12+NJ12</f>
        <v>0</v>
      </c>
      <c r="NN12" s="37" t="n">
        <f aca="false">NM12/NM$29*100</f>
        <v>0</v>
      </c>
      <c r="NO12" s="34" t="n">
        <v>0</v>
      </c>
      <c r="NP12" s="33" t="n">
        <f aca="false">NO12/NO$29*100</f>
        <v>0</v>
      </c>
      <c r="NQ12" s="34" t="n">
        <v>0</v>
      </c>
      <c r="NR12" s="33" t="n">
        <f aca="false">NQ12/NQ$29*100</f>
        <v>0</v>
      </c>
      <c r="NS12" s="35"/>
      <c r="NT12" s="36" t="n">
        <f aca="false">NO12+NQ12</f>
        <v>0</v>
      </c>
      <c r="NU12" s="37" t="n">
        <f aca="false">NT12/NT$29*100</f>
        <v>0</v>
      </c>
      <c r="NV12" s="34" t="n">
        <v>0</v>
      </c>
      <c r="NW12" s="33" t="n">
        <f aca="false">NV12/NV$29*100</f>
        <v>0</v>
      </c>
      <c r="NX12" s="34" t="n">
        <v>0</v>
      </c>
      <c r="NY12" s="33" t="n">
        <f aca="false">NX12/NX$29*100</f>
        <v>0</v>
      </c>
      <c r="NZ12" s="35"/>
      <c r="OA12" s="36" t="n">
        <f aca="false">NV12+NX12</f>
        <v>0</v>
      </c>
      <c r="OB12" s="37" t="n">
        <f aca="false">OA12/OA$29*100</f>
        <v>0</v>
      </c>
      <c r="OC12" s="34" t="n">
        <v>0</v>
      </c>
      <c r="OD12" s="33" t="n">
        <f aca="false">OC12/OC$29*100</f>
        <v>0</v>
      </c>
      <c r="OE12" s="34" t="n">
        <v>0</v>
      </c>
      <c r="OF12" s="33" t="n">
        <f aca="false">OE12/OE$29*100</f>
        <v>0</v>
      </c>
      <c r="OG12" s="35"/>
      <c r="OH12" s="36" t="n">
        <f aca="false">OC12+OE12</f>
        <v>0</v>
      </c>
      <c r="OI12" s="37" t="n">
        <f aca="false">OH12/OH$29*100</f>
        <v>0</v>
      </c>
      <c r="OJ12" s="34" t="n">
        <v>0</v>
      </c>
      <c r="OK12" s="33" t="n">
        <f aca="false">OJ12/OJ$29*100</f>
        <v>0</v>
      </c>
      <c r="OL12" s="34" t="n">
        <v>0</v>
      </c>
      <c r="OM12" s="33" t="n">
        <f aca="false">OL12/OL$29*100</f>
        <v>0</v>
      </c>
      <c r="ON12" s="35"/>
      <c r="OO12" s="36" t="n">
        <f aca="false">OJ12+OL12</f>
        <v>0</v>
      </c>
      <c r="OP12" s="37" t="n">
        <f aca="false">OO12/OO$29*100</f>
        <v>0</v>
      </c>
      <c r="OQ12" s="39" t="n">
        <v>0</v>
      </c>
      <c r="OR12" s="33" t="n">
        <f aca="false">OQ12/OQ$29*100</f>
        <v>0</v>
      </c>
      <c r="OS12" s="39" t="n">
        <v>0</v>
      </c>
      <c r="OT12" s="33" t="n">
        <f aca="false">OS12/OS$29*100</f>
        <v>0</v>
      </c>
      <c r="OU12" s="35"/>
      <c r="OV12" s="36" t="n">
        <f aca="false">OQ12+OS12</f>
        <v>0</v>
      </c>
      <c r="OW12" s="37" t="n">
        <f aca="false">OV12/OV$29*100</f>
        <v>0</v>
      </c>
      <c r="OX12" s="39" t="n">
        <v>0</v>
      </c>
      <c r="OY12" s="33" t="n">
        <f aca="false">OX12/OX$29*100</f>
        <v>0</v>
      </c>
      <c r="OZ12" s="39" t="n">
        <v>0</v>
      </c>
      <c r="PA12" s="33" t="n">
        <f aca="false">OZ12/OZ$29*100</f>
        <v>0</v>
      </c>
      <c r="PB12" s="35"/>
      <c r="PC12" s="36" t="n">
        <f aca="false">OX12+OZ12</f>
        <v>0</v>
      </c>
      <c r="PD12" s="37" t="n">
        <f aca="false">PC12/PC$29*100</f>
        <v>0</v>
      </c>
      <c r="PE12" s="39" t="n">
        <v>0</v>
      </c>
      <c r="PF12" s="33" t="n">
        <f aca="false">PE12/PE$29*100</f>
        <v>0</v>
      </c>
      <c r="PG12" s="39" t="n">
        <v>0</v>
      </c>
      <c r="PH12" s="33" t="n">
        <f aca="false">PG12/PG$29*100</f>
        <v>0</v>
      </c>
      <c r="PI12" s="35"/>
      <c r="PJ12" s="36" t="n">
        <f aca="false">PE12+PG12</f>
        <v>0</v>
      </c>
      <c r="PK12" s="37" t="n">
        <f aca="false">PJ12/PJ$29*100</f>
        <v>0</v>
      </c>
      <c r="PL12" s="39" t="n">
        <v>0</v>
      </c>
      <c r="PM12" s="33" t="n">
        <f aca="false">PL12/PL$29*100</f>
        <v>0</v>
      </c>
      <c r="PN12" s="39" t="n">
        <v>0</v>
      </c>
      <c r="PO12" s="33" t="n">
        <f aca="false">PN12/PN$29*100</f>
        <v>0</v>
      </c>
      <c r="PP12" s="35"/>
      <c r="PQ12" s="36" t="n">
        <f aca="false">PL12+PN12</f>
        <v>0</v>
      </c>
      <c r="PR12" s="37" t="n">
        <f aca="false">PQ12/PQ$29*100</f>
        <v>0</v>
      </c>
      <c r="PS12" s="39" t="n">
        <v>0</v>
      </c>
      <c r="PT12" s="33" t="n">
        <f aca="false">PS12/PS$29*100</f>
        <v>0</v>
      </c>
      <c r="PU12" s="39" t="n">
        <v>0</v>
      </c>
      <c r="PV12" s="33" t="n">
        <f aca="false">PU12/PU$29*100</f>
        <v>0</v>
      </c>
      <c r="PW12" s="35"/>
      <c r="PX12" s="36" t="n">
        <f aca="false">PS12+PU12</f>
        <v>0</v>
      </c>
      <c r="PY12" s="37" t="n">
        <f aca="false">PX12/PX$29*100</f>
        <v>0</v>
      </c>
      <c r="PZ12" s="39" t="n">
        <v>0</v>
      </c>
      <c r="QA12" s="33" t="n">
        <f aca="false">PZ12/PZ$29*100</f>
        <v>0</v>
      </c>
      <c r="QB12" s="39" t="n">
        <v>0</v>
      </c>
      <c r="QC12" s="33" t="n">
        <f aca="false">QB12/QB$29*100</f>
        <v>0</v>
      </c>
      <c r="QD12" s="35" t="n">
        <f aca="false">QE12-PZ12-QB12</f>
        <v>0</v>
      </c>
      <c r="QE12" s="36" t="n">
        <f aca="false">PZ12+QB12</f>
        <v>0</v>
      </c>
      <c r="QF12" s="37" t="n">
        <f aca="false">QE12/QE$29*100</f>
        <v>0</v>
      </c>
      <c r="QG12" s="39" t="n">
        <v>0</v>
      </c>
      <c r="QH12" s="33" t="n">
        <f aca="false">QG12/QG$29*100</f>
        <v>0</v>
      </c>
      <c r="QI12" s="39" t="n">
        <v>0</v>
      </c>
      <c r="QJ12" s="33" t="n">
        <f aca="false">QI12/QI$29*100</f>
        <v>0</v>
      </c>
      <c r="QK12" s="35"/>
      <c r="QL12" s="36" t="n">
        <f aca="false">QG12+QI12</f>
        <v>0</v>
      </c>
      <c r="QM12" s="37" t="n">
        <f aca="false">QL12/QL$29*100</f>
        <v>0</v>
      </c>
      <c r="QN12" s="39" t="n">
        <v>0</v>
      </c>
      <c r="QO12" s="33" t="n">
        <f aca="false">QN12/QN$29*100</f>
        <v>0</v>
      </c>
      <c r="QP12" s="39" t="n">
        <v>0</v>
      </c>
      <c r="QQ12" s="33" t="n">
        <f aca="false">QP12/QP$29*100</f>
        <v>0</v>
      </c>
      <c r="QR12" s="35"/>
      <c r="QS12" s="36" t="n">
        <f aca="false">QN12+QP12</f>
        <v>0</v>
      </c>
      <c r="QT12" s="37" t="n">
        <f aca="false">QS12/QS$29*100</f>
        <v>0</v>
      </c>
      <c r="QU12" s="39" t="n">
        <v>0</v>
      </c>
      <c r="QV12" s="33" t="n">
        <f aca="false">QU12/QU$29*100</f>
        <v>0</v>
      </c>
      <c r="QW12" s="39" t="n">
        <v>0</v>
      </c>
      <c r="QX12" s="33" t="n">
        <f aca="false">QW12/QW$29*100</f>
        <v>0</v>
      </c>
      <c r="QY12" s="35"/>
      <c r="QZ12" s="36" t="n">
        <f aca="false">QU12+QW12</f>
        <v>0</v>
      </c>
      <c r="RA12" s="37" t="n">
        <f aca="false">QZ12/QZ$29*100</f>
        <v>0</v>
      </c>
      <c r="RB12" s="39" t="n">
        <v>0</v>
      </c>
      <c r="RC12" s="33" t="n">
        <f aca="false">RB12/RB$29*100</f>
        <v>0</v>
      </c>
      <c r="RD12" s="39" t="n">
        <v>0</v>
      </c>
      <c r="RE12" s="33" t="n">
        <f aca="false">RD12/RD$29*100</f>
        <v>0</v>
      </c>
      <c r="RF12" s="35"/>
      <c r="RG12" s="36" t="n">
        <f aca="false">RB12+RD12</f>
        <v>0</v>
      </c>
      <c r="RH12" s="37" t="n">
        <f aca="false">RG12/RG$29*100</f>
        <v>0</v>
      </c>
      <c r="RI12" s="39" t="n">
        <v>0</v>
      </c>
      <c r="RJ12" s="33" t="n">
        <f aca="false">RI12/RI$29*100</f>
        <v>0</v>
      </c>
      <c r="RK12" s="39" t="n">
        <v>0</v>
      </c>
      <c r="RL12" s="33" t="n">
        <f aca="false">RK12/RK$29*100</f>
        <v>0</v>
      </c>
      <c r="RM12" s="35"/>
      <c r="RN12" s="36" t="n">
        <f aca="false">RI12+RK12</f>
        <v>0</v>
      </c>
      <c r="RO12" s="37" t="n">
        <f aca="false">RN12/RN$29*100</f>
        <v>0</v>
      </c>
      <c r="RP12" s="39" t="n">
        <v>0</v>
      </c>
      <c r="RQ12" s="33" t="n">
        <f aca="false">RP12/RP$29*100</f>
        <v>0</v>
      </c>
      <c r="RR12" s="39" t="n">
        <v>0</v>
      </c>
      <c r="RS12" s="33" t="n">
        <f aca="false">RR12/RR$29*100</f>
        <v>0</v>
      </c>
      <c r="RT12" s="35"/>
      <c r="RU12" s="36" t="n">
        <f aca="false">RP12+RR12</f>
        <v>0</v>
      </c>
      <c r="RV12" s="37" t="n">
        <f aca="false">RU12/RU$29*100</f>
        <v>0</v>
      </c>
      <c r="RW12" s="39" t="n">
        <v>0</v>
      </c>
      <c r="RX12" s="33" t="n">
        <f aca="false">RW12/RW$29*100</f>
        <v>0</v>
      </c>
      <c r="RY12" s="39" t="n">
        <v>0</v>
      </c>
      <c r="RZ12" s="33" t="n">
        <f aca="false">RY12/RY$29*100</f>
        <v>0</v>
      </c>
      <c r="SA12" s="35"/>
      <c r="SB12" s="36" t="n">
        <f aca="false">RW12+RY12</f>
        <v>0</v>
      </c>
      <c r="SC12" s="37" t="n">
        <f aca="false">SB12/SB$29*100</f>
        <v>0</v>
      </c>
      <c r="SD12" s="39" t="n">
        <v>0</v>
      </c>
      <c r="SE12" s="33" t="n">
        <f aca="false">SD12/SD$29*100</f>
        <v>0</v>
      </c>
      <c r="SF12" s="39" t="n">
        <v>0</v>
      </c>
      <c r="SG12" s="33" t="n">
        <f aca="false">SF12/SF$29*100</f>
        <v>0</v>
      </c>
      <c r="SH12" s="35"/>
      <c r="SI12" s="36" t="n">
        <f aca="false">SD12+SF12</f>
        <v>0</v>
      </c>
      <c r="SJ12" s="37" t="n">
        <f aca="false">SI12/SI$29*100</f>
        <v>0</v>
      </c>
      <c r="SK12" s="39" t="n">
        <v>0</v>
      </c>
      <c r="SL12" s="33" t="n">
        <f aca="false">SK12/SK$29*100</f>
        <v>0</v>
      </c>
      <c r="SM12" s="39" t="n">
        <v>0</v>
      </c>
      <c r="SN12" s="33" t="n">
        <f aca="false">SM12/SM$29*100</f>
        <v>0</v>
      </c>
      <c r="SO12" s="35"/>
      <c r="SP12" s="36" t="n">
        <f aca="false">SK12+SM12</f>
        <v>0</v>
      </c>
      <c r="SQ12" s="37" t="n">
        <f aca="false">SP12/SP$29*100</f>
        <v>0</v>
      </c>
      <c r="SR12" s="39" t="n">
        <v>0</v>
      </c>
      <c r="SS12" s="33" t="n">
        <f aca="false">SR12/SR$29*100</f>
        <v>0</v>
      </c>
      <c r="ST12" s="39" t="n">
        <v>0</v>
      </c>
      <c r="SU12" s="33" t="n">
        <f aca="false">ST12/ST$29*100</f>
        <v>0</v>
      </c>
      <c r="SV12" s="35"/>
      <c r="SW12" s="36" t="n">
        <f aca="false">SR12+ST12</f>
        <v>0</v>
      </c>
      <c r="SX12" s="37" t="n">
        <f aca="false">SW12/SW$29*100</f>
        <v>0</v>
      </c>
      <c r="SY12" s="39" t="n">
        <v>0</v>
      </c>
      <c r="SZ12" s="33" t="n">
        <f aca="false">SY12/SY$29*100</f>
        <v>0</v>
      </c>
      <c r="TA12" s="39" t="n">
        <v>0</v>
      </c>
      <c r="TB12" s="33" t="n">
        <f aca="false">TA12/TA$29*100</f>
        <v>0</v>
      </c>
      <c r="TC12" s="35"/>
      <c r="TD12" s="36" t="n">
        <f aca="false">SY12+TA12</f>
        <v>0</v>
      </c>
      <c r="TE12" s="37" t="n">
        <f aca="false">TD12/TD$29*100</f>
        <v>0</v>
      </c>
      <c r="TF12" s="39" t="n">
        <v>0</v>
      </c>
      <c r="TG12" s="33" t="n">
        <f aca="false">TF12/TF$29*100</f>
        <v>0</v>
      </c>
      <c r="TH12" s="39" t="n">
        <v>0</v>
      </c>
      <c r="TI12" s="33" t="n">
        <f aca="false">TH12/TH$29*100</f>
        <v>0</v>
      </c>
      <c r="TJ12" s="35"/>
      <c r="TK12" s="36" t="n">
        <f aca="false">TF12+TH12</f>
        <v>0</v>
      </c>
      <c r="TL12" s="37" t="n">
        <f aca="false">TK12/TK$29*100</f>
        <v>0</v>
      </c>
      <c r="TM12" s="39" t="n">
        <v>0</v>
      </c>
      <c r="TN12" s="33" t="n">
        <f aca="false">TM12/TM$29*100</f>
        <v>0</v>
      </c>
      <c r="TO12" s="39" t="n">
        <v>0</v>
      </c>
      <c r="TP12" s="33" t="n">
        <f aca="false">TO12/TO$29*100</f>
        <v>0</v>
      </c>
      <c r="TQ12" s="35"/>
      <c r="TR12" s="36" t="n">
        <f aca="false">TM12+TO12</f>
        <v>0</v>
      </c>
      <c r="TS12" s="37" t="n">
        <f aca="false">TR12/TR$29*100</f>
        <v>0</v>
      </c>
      <c r="TT12" s="39" t="n">
        <v>0</v>
      </c>
      <c r="TU12" s="33" t="n">
        <f aca="false">TT12/TT$29*100</f>
        <v>0</v>
      </c>
      <c r="TV12" s="39" t="n">
        <v>0</v>
      </c>
      <c r="TW12" s="33" t="n">
        <f aca="false">TV12/TV$29*100</f>
        <v>0</v>
      </c>
      <c r="TX12" s="35"/>
      <c r="TY12" s="36" t="n">
        <f aca="false">TT12+TV12</f>
        <v>0</v>
      </c>
      <c r="TZ12" s="37" t="n">
        <f aca="false">TY12/TY$29*100</f>
        <v>0</v>
      </c>
      <c r="UA12" s="39" t="n">
        <v>0</v>
      </c>
      <c r="UB12" s="33" t="n">
        <f aca="false">UA12/UA$29*100</f>
        <v>0</v>
      </c>
      <c r="UC12" s="39" t="n">
        <v>0</v>
      </c>
      <c r="UD12" s="30" t="n">
        <f aca="false">UC12/UC$29*100</f>
        <v>0</v>
      </c>
      <c r="UE12" s="40"/>
      <c r="UF12" s="41" t="n">
        <f aca="false">UA12+UC12</f>
        <v>0</v>
      </c>
      <c r="UG12" s="42" t="n">
        <f aca="false">UF12/UF$29*100</f>
        <v>0</v>
      </c>
      <c r="UH12" s="43" t="n">
        <v>0</v>
      </c>
      <c r="UI12" s="30" t="n">
        <f aca="false">UH12/UH$29*100</f>
        <v>0</v>
      </c>
      <c r="UJ12" s="43" t="n">
        <v>0</v>
      </c>
      <c r="UK12" s="30" t="n">
        <f aca="false">UJ12/UJ$29*100</f>
        <v>0</v>
      </c>
      <c r="UL12" s="40"/>
      <c r="UM12" s="41" t="n">
        <f aca="false">UH12+UJ12</f>
        <v>0</v>
      </c>
      <c r="UN12" s="42" t="n">
        <f aca="false">UM12/UM$29*100</f>
        <v>0</v>
      </c>
      <c r="UO12" s="43" t="n">
        <v>0</v>
      </c>
      <c r="UP12" s="30" t="n">
        <f aca="false">UO12/UO$29*100</f>
        <v>0</v>
      </c>
      <c r="UQ12" s="43" t="n">
        <v>0</v>
      </c>
      <c r="UR12" s="30" t="n">
        <f aca="false">UQ12/UQ$29*100</f>
        <v>0</v>
      </c>
      <c r="US12" s="40"/>
      <c r="UT12" s="41" t="n">
        <f aca="false">UO12+UQ12</f>
        <v>0</v>
      </c>
      <c r="UU12" s="42" t="n">
        <f aca="false">UT12/UT$29*100</f>
        <v>0</v>
      </c>
      <c r="UV12" s="43" t="n">
        <v>0</v>
      </c>
      <c r="UW12" s="30" t="n">
        <f aca="false">UV12/UV$29*100</f>
        <v>0</v>
      </c>
      <c r="UX12" s="43" t="n">
        <v>0</v>
      </c>
      <c r="UY12" s="30" t="n">
        <f aca="false">UX12/UX$29*100</f>
        <v>0</v>
      </c>
      <c r="UZ12" s="40"/>
      <c r="VA12" s="41" t="n">
        <f aca="false">UV12+UX12</f>
        <v>0</v>
      </c>
      <c r="VB12" s="42" t="n">
        <f aca="false">VA12/VA$29*100</f>
        <v>0</v>
      </c>
      <c r="VC12" s="44" t="n">
        <v>0</v>
      </c>
      <c r="VD12" s="30" t="n">
        <f aca="false">VC12/VC$29*100</f>
        <v>0</v>
      </c>
      <c r="VE12" s="43" t="n">
        <v>0</v>
      </c>
      <c r="VF12" s="30" t="n">
        <f aca="false">VE12/VE$29*100</f>
        <v>0</v>
      </c>
      <c r="VG12" s="40"/>
      <c r="VH12" s="41" t="n">
        <f aca="false">VC12+VE12</f>
        <v>0</v>
      </c>
      <c r="VI12" s="42" t="n">
        <f aca="false">VH12/VH$29*100</f>
        <v>0</v>
      </c>
      <c r="VJ12" s="45" t="n">
        <v>0</v>
      </c>
      <c r="VK12" s="30" t="n">
        <f aca="false">VJ12/VJ$29*100</f>
        <v>0</v>
      </c>
      <c r="VL12" s="43" t="n">
        <v>0</v>
      </c>
      <c r="VM12" s="30" t="n">
        <f aca="false">VL12/VL$29*100</f>
        <v>0</v>
      </c>
      <c r="VN12" s="40"/>
      <c r="VO12" s="41" t="n">
        <f aca="false">VJ12+VL12</f>
        <v>0</v>
      </c>
      <c r="VP12" s="42" t="n">
        <f aca="false">VO12/VO$29*100</f>
        <v>0</v>
      </c>
      <c r="VQ12" s="43" t="n">
        <v>0</v>
      </c>
      <c r="VR12" s="30" t="n">
        <f aca="false">VQ12/VQ$29*100</f>
        <v>0</v>
      </c>
      <c r="VS12" s="43" t="n">
        <v>0</v>
      </c>
      <c r="VT12" s="30" t="n">
        <f aca="false">VS12/VS$29*100</f>
        <v>0</v>
      </c>
      <c r="VU12" s="40"/>
      <c r="VV12" s="41" t="n">
        <f aca="false">VQ12+VS12</f>
        <v>0</v>
      </c>
      <c r="VW12" s="42" t="n">
        <f aca="false">VV12/VV$29*100</f>
        <v>0</v>
      </c>
      <c r="VX12" s="43" t="n">
        <v>0</v>
      </c>
      <c r="VY12" s="30" t="n">
        <f aca="false">VX12/VX$29*100</f>
        <v>0</v>
      </c>
      <c r="VZ12" s="43" t="n">
        <v>0</v>
      </c>
      <c r="WA12" s="30" t="n">
        <f aca="false">VZ12/VZ$29*100</f>
        <v>0</v>
      </c>
      <c r="WB12" s="40"/>
      <c r="WC12" s="41" t="n">
        <f aca="false">VX12+VZ12</f>
        <v>0</v>
      </c>
      <c r="WD12" s="42" t="n">
        <f aca="false">WC12/WC$29*100</f>
        <v>0</v>
      </c>
      <c r="WE12" s="43" t="n">
        <v>0</v>
      </c>
      <c r="WF12" s="30" t="n">
        <f aca="false">WE12/WE$29*100</f>
        <v>0</v>
      </c>
      <c r="WG12" s="43" t="n">
        <v>0</v>
      </c>
      <c r="WH12" s="30" t="n">
        <f aca="false">WG12/WG$29*100</f>
        <v>0</v>
      </c>
      <c r="WI12" s="40"/>
      <c r="WJ12" s="41" t="n">
        <f aca="false">WE12+WG12</f>
        <v>0</v>
      </c>
      <c r="WK12" s="42" t="n">
        <f aca="false">WJ12/WJ$29*100</f>
        <v>0</v>
      </c>
      <c r="WL12" s="43" t="n">
        <v>0</v>
      </c>
      <c r="WM12" s="30" t="n">
        <f aca="false">WL12/WL$29*100</f>
        <v>0</v>
      </c>
      <c r="WN12" s="43" t="n">
        <v>0</v>
      </c>
      <c r="WO12" s="30" t="n">
        <f aca="false">WN12/WN$29*100</f>
        <v>0</v>
      </c>
      <c r="WP12" s="40"/>
      <c r="WQ12" s="41" t="n">
        <f aca="false">WL12+WN12</f>
        <v>0</v>
      </c>
      <c r="WR12" s="42" t="n">
        <f aca="false">WQ12/WQ$29*100</f>
        <v>0</v>
      </c>
      <c r="WS12" s="43" t="n">
        <v>0</v>
      </c>
      <c r="WT12" s="30" t="n">
        <f aca="false">WS12/WS$29*100</f>
        <v>0</v>
      </c>
      <c r="WU12" s="43" t="n">
        <v>0</v>
      </c>
      <c r="WV12" s="30" t="n">
        <f aca="false">WU12/WU$29*100</f>
        <v>0</v>
      </c>
      <c r="WW12" s="40"/>
      <c r="WX12" s="41" t="n">
        <f aca="false">WS12+WU12</f>
        <v>0</v>
      </c>
      <c r="WY12" s="42" t="n">
        <f aca="false">WX12/WX$29*100</f>
        <v>0</v>
      </c>
      <c r="WZ12" s="43" t="n">
        <v>0</v>
      </c>
      <c r="XA12" s="30" t="n">
        <f aca="false">WZ12/WZ$29*100</f>
        <v>0</v>
      </c>
      <c r="XB12" s="43" t="n">
        <v>0</v>
      </c>
      <c r="XC12" s="30" t="n">
        <f aca="false">XB12/XB$29*100</f>
        <v>0</v>
      </c>
      <c r="XD12" s="40"/>
      <c r="XE12" s="41" t="n">
        <f aca="false">WZ12+XB12</f>
        <v>0</v>
      </c>
      <c r="XF12" s="42" t="n">
        <f aca="false">XE12/XE$29*100</f>
        <v>0</v>
      </c>
      <c r="XG12" s="43" t="n">
        <v>0</v>
      </c>
      <c r="XH12" s="30" t="n">
        <f aca="false">XG12/XG$29*100</f>
        <v>0</v>
      </c>
      <c r="XI12" s="43" t="n">
        <v>0</v>
      </c>
      <c r="XJ12" s="30" t="n">
        <f aca="false">XI12/XI$29*100</f>
        <v>0</v>
      </c>
      <c r="XK12" s="40"/>
      <c r="XL12" s="41" t="n">
        <f aca="false">XG12+XI12</f>
        <v>0</v>
      </c>
      <c r="XM12" s="42" t="n">
        <f aca="false">XL12/XL$29*100</f>
        <v>0</v>
      </c>
      <c r="XN12" s="43" t="n">
        <v>0</v>
      </c>
      <c r="XO12" s="30" t="n">
        <f aca="false">XN12/XN$29*100</f>
        <v>0</v>
      </c>
      <c r="XP12" s="43" t="n">
        <v>0</v>
      </c>
      <c r="XQ12" s="30" t="n">
        <f aca="false">XP12/XP$29*100</f>
        <v>0</v>
      </c>
      <c r="XR12" s="40"/>
      <c r="XS12" s="41" t="n">
        <f aca="false">XN12+XP12</f>
        <v>0</v>
      </c>
      <c r="XT12" s="42" t="n">
        <f aca="false">XS12/XS$29*100</f>
        <v>0</v>
      </c>
      <c r="XU12" s="29" t="n">
        <v>0</v>
      </c>
      <c r="XV12" s="30" t="n">
        <f aca="false">XU12/XU$29*100</f>
        <v>0</v>
      </c>
      <c r="XW12" s="31" t="n">
        <v>0</v>
      </c>
      <c r="XX12" s="30" t="n">
        <f aca="false">XW12/XW$29*100</f>
        <v>0</v>
      </c>
      <c r="XY12" s="40"/>
      <c r="XZ12" s="41" t="n">
        <f aca="false">XU12+XW12</f>
        <v>0</v>
      </c>
      <c r="YA12" s="42" t="n">
        <f aca="false">XZ12/XZ$29*100</f>
        <v>0</v>
      </c>
      <c r="YB12" s="29" t="n">
        <v>0</v>
      </c>
      <c r="YC12" s="30" t="n">
        <f aca="false">YB12/YB$29*100</f>
        <v>0</v>
      </c>
      <c r="YD12" s="31" t="n">
        <v>0</v>
      </c>
      <c r="YE12" s="30" t="n">
        <f aca="false">YD12/YD$29*100</f>
        <v>0</v>
      </c>
      <c r="YF12" s="40"/>
      <c r="YG12" s="41" t="n">
        <f aca="false">YB12+YD12</f>
        <v>0</v>
      </c>
      <c r="YH12" s="30" t="n">
        <f aca="false">YG12/YG$29*100</f>
        <v>0</v>
      </c>
      <c r="YI12" s="46" t="n">
        <v>0</v>
      </c>
      <c r="YJ12" s="30" t="n">
        <f aca="false">YI12/YI$29*100</f>
        <v>0</v>
      </c>
      <c r="YK12" s="31" t="n">
        <v>0</v>
      </c>
      <c r="YL12" s="30" t="n">
        <f aca="false">YK12/YK$29*100</f>
        <v>0</v>
      </c>
      <c r="YM12" s="40"/>
      <c r="YN12" s="41" t="n">
        <f aca="false">YI12+YK12</f>
        <v>0</v>
      </c>
      <c r="YO12" s="42" t="n">
        <f aca="false">YN12/YN$29*100</f>
        <v>0</v>
      </c>
      <c r="YP12" s="45"/>
      <c r="YQ12" s="30"/>
      <c r="YR12" s="43"/>
      <c r="YS12" s="30"/>
      <c r="YT12" s="40"/>
      <c r="YU12" s="31" t="n">
        <v>0</v>
      </c>
      <c r="YV12" s="42" t="n">
        <f aca="false">YU12/YU$29*100</f>
        <v>0</v>
      </c>
      <c r="YW12" s="45"/>
      <c r="YX12" s="30"/>
      <c r="YY12" s="43"/>
      <c r="YZ12" s="30"/>
      <c r="ZA12" s="40"/>
      <c r="ZB12" s="31" t="n">
        <v>0</v>
      </c>
      <c r="ZC12" s="42" t="n">
        <f aca="false">ZB12/ZB$29*100</f>
        <v>0</v>
      </c>
      <c r="ZD12" s="45"/>
      <c r="ZE12" s="30"/>
      <c r="ZF12" s="43"/>
      <c r="ZG12" s="30"/>
      <c r="ZH12" s="40"/>
      <c r="ZI12" s="31" t="n">
        <v>0</v>
      </c>
      <c r="ZJ12" s="42" t="n">
        <f aca="false">ZI12/ZI$29*100</f>
        <v>0</v>
      </c>
      <c r="ZK12" s="45"/>
      <c r="ZL12" s="30"/>
      <c r="ZM12" s="43"/>
      <c r="ZN12" s="30"/>
      <c r="ZO12" s="40"/>
      <c r="ZP12" s="31" t="n">
        <v>0</v>
      </c>
      <c r="ZQ12" s="42" t="n">
        <f aca="false">ZP12/ZP$29*100</f>
        <v>0</v>
      </c>
      <c r="ZR12" s="45"/>
      <c r="ZS12" s="30"/>
      <c r="ZT12" s="43"/>
      <c r="ZU12" s="30"/>
      <c r="ZV12" s="40"/>
      <c r="ZW12" s="31" t="n">
        <v>0</v>
      </c>
      <c r="ZX12" s="42" t="n">
        <f aca="false">ZW12/ZW$29*100</f>
        <v>0</v>
      </c>
      <c r="ZY12" s="45"/>
      <c r="ZZ12" s="30"/>
      <c r="AAA12" s="43"/>
      <c r="AAB12" s="30"/>
      <c r="AAC12" s="40"/>
      <c r="AAD12" s="31" t="n">
        <v>0</v>
      </c>
      <c r="AAE12" s="42" t="n">
        <f aca="false">AAD12/AAD$29*100</f>
        <v>0</v>
      </c>
      <c r="AAF12" s="45"/>
      <c r="AAG12" s="30"/>
      <c r="AAH12" s="43"/>
      <c r="AAI12" s="30"/>
      <c r="AAJ12" s="40"/>
      <c r="AAK12" s="31" t="n">
        <v>0</v>
      </c>
      <c r="AAL12" s="42" t="n">
        <f aca="false">AAK12/AAK$29*100</f>
        <v>0</v>
      </c>
      <c r="AAM12" s="45"/>
      <c r="AAN12" s="30"/>
      <c r="AAO12" s="43"/>
      <c r="AAP12" s="30"/>
      <c r="AAQ12" s="40"/>
      <c r="AAR12" s="31" t="n">
        <v>0</v>
      </c>
      <c r="AAS12" s="42" t="n">
        <f aca="false">AAR12/AAR$29*100</f>
        <v>0</v>
      </c>
      <c r="AAT12" s="45"/>
      <c r="AAU12" s="30"/>
      <c r="AAV12" s="43"/>
      <c r="AAW12" s="30"/>
      <c r="AAX12" s="40"/>
      <c r="AAY12" s="31" t="n">
        <v>0</v>
      </c>
      <c r="AAZ12" s="42" t="n">
        <f aca="false">AAY12/AAY$29*100</f>
        <v>0</v>
      </c>
      <c r="ABA12" s="45"/>
      <c r="ABB12" s="30"/>
      <c r="ABC12" s="43"/>
      <c r="ABD12" s="30"/>
      <c r="ABE12" s="40"/>
      <c r="ABF12" s="31" t="n">
        <v>0</v>
      </c>
      <c r="ABG12" s="42" t="n">
        <f aca="false">ABF12/ABF$29*100</f>
        <v>0</v>
      </c>
      <c r="ABH12" s="45"/>
      <c r="ABI12" s="30"/>
      <c r="ABJ12" s="43"/>
      <c r="ABK12" s="30"/>
      <c r="ABL12" s="40"/>
      <c r="ABM12" s="31" t="n">
        <v>0</v>
      </c>
      <c r="ABN12" s="42" t="n">
        <f aca="false">ABM12/ABM$29*100</f>
        <v>0</v>
      </c>
      <c r="ABO12" s="45"/>
      <c r="ABP12" s="30"/>
      <c r="ABQ12" s="43"/>
      <c r="ABR12" s="30"/>
      <c r="ABS12" s="40"/>
      <c r="ABT12" s="31" t="n">
        <v>0</v>
      </c>
      <c r="ABU12" s="42" t="n">
        <f aca="false">ABT12/ABT$29*100</f>
        <v>0</v>
      </c>
      <c r="ABV12" s="45"/>
      <c r="ABW12" s="30"/>
      <c r="ABX12" s="43"/>
      <c r="ABY12" s="30"/>
      <c r="ABZ12" s="40"/>
      <c r="ACA12" s="31" t="n">
        <v>0</v>
      </c>
      <c r="ACB12" s="42" t="n">
        <f aca="false">ACA12/ACA$29*100</f>
        <v>0</v>
      </c>
    </row>
    <row r="13" customFormat="false" ht="12.95" hidden="false" customHeight="false" outlineLevel="0" collapsed="false">
      <c r="A13" s="28" t="s">
        <v>29</v>
      </c>
      <c r="B13" s="29" t="n">
        <v>569071</v>
      </c>
      <c r="C13" s="30" t="n">
        <f aca="false">B13/B$29*100</f>
        <v>6.63168974183454</v>
      </c>
      <c r="D13" s="31" t="n">
        <v>552792</v>
      </c>
      <c r="E13" s="30" t="n">
        <f aca="false">D13/D$29*100</f>
        <v>6.35314455900114</v>
      </c>
      <c r="F13" s="31" t="n">
        <f aca="false">B13+D13</f>
        <v>1121863</v>
      </c>
      <c r="G13" s="30" t="n">
        <f aca="false">F13/F$29*100</f>
        <v>6.49145017322195</v>
      </c>
      <c r="H13" s="32" t="n">
        <v>3</v>
      </c>
      <c r="I13" s="33" t="n">
        <f aca="false">H13/H$29*100</f>
        <v>0.0877449546651068</v>
      </c>
      <c r="J13" s="34" t="n">
        <v>0</v>
      </c>
      <c r="K13" s="33" t="n">
        <f aca="false">J13/J$29*100</f>
        <v>0</v>
      </c>
      <c r="L13" s="35"/>
      <c r="M13" s="36" t="n">
        <f aca="false">H13+J13</f>
        <v>3</v>
      </c>
      <c r="N13" s="37" t="n">
        <f aca="false">M13/M$29*100</f>
        <v>0.0481540930979133</v>
      </c>
      <c r="O13" s="32" t="n">
        <v>3</v>
      </c>
      <c r="P13" s="33" t="n">
        <f aca="false">O13/O$29*100</f>
        <v>0.0879765395894428</v>
      </c>
      <c r="Q13" s="34" t="n">
        <v>0</v>
      </c>
      <c r="R13" s="33" t="n">
        <f aca="false">Q13/Q$29*100</f>
        <v>0</v>
      </c>
      <c r="S13" s="35"/>
      <c r="T13" s="36" t="n">
        <f aca="false">O13+Q13</f>
        <v>3</v>
      </c>
      <c r="U13" s="37" t="n">
        <f aca="false">T13/T$29*100</f>
        <v>0.0483325277912035</v>
      </c>
      <c r="V13" s="32" t="n">
        <v>3</v>
      </c>
      <c r="W13" s="33" t="n">
        <f aca="false">V13/V$29*100</f>
        <v>0.0884955752212389</v>
      </c>
      <c r="X13" s="34" t="n">
        <v>0</v>
      </c>
      <c r="Y13" s="33" t="n">
        <f aca="false">X13/X$29*100</f>
        <v>0</v>
      </c>
      <c r="Z13" s="35"/>
      <c r="AA13" s="36" t="n">
        <f aca="false">V13+X13</f>
        <v>3</v>
      </c>
      <c r="AB13" s="37" t="n">
        <f aca="false">AA13/AA$29*100</f>
        <v>0.048582995951417</v>
      </c>
      <c r="AC13" s="34" t="n">
        <v>3</v>
      </c>
      <c r="AD13" s="33" t="n">
        <f aca="false">AC13/AC$29*100</f>
        <v>0.0886001181334908</v>
      </c>
      <c r="AE13" s="34" t="n">
        <v>0</v>
      </c>
      <c r="AF13" s="33" t="n">
        <f aca="false">AE13/AE$29*100</f>
        <v>0</v>
      </c>
      <c r="AG13" s="35"/>
      <c r="AH13" s="36" t="n">
        <f aca="false">AC13+AE13</f>
        <v>3</v>
      </c>
      <c r="AI13" s="37" t="n">
        <f aca="false">AH13/AH$29*100</f>
        <v>0.0487092060399416</v>
      </c>
      <c r="AJ13" s="32" t="n">
        <v>3</v>
      </c>
      <c r="AK13" s="33" t="n">
        <f aca="false">AJ13/AJ$29*100</f>
        <v>0.0887311446317658</v>
      </c>
      <c r="AL13" s="34" t="n">
        <v>0</v>
      </c>
      <c r="AM13" s="33" t="n">
        <f aca="false">AL13/AL$29*100</f>
        <v>0</v>
      </c>
      <c r="AN13" s="35"/>
      <c r="AO13" s="36" t="n">
        <f aca="false">AJ13+AL13</f>
        <v>3</v>
      </c>
      <c r="AP13" s="37" t="n">
        <f aca="false">AO13/AO$29*100</f>
        <v>0.0487804878048781</v>
      </c>
      <c r="AQ13" s="34" t="n">
        <v>3</v>
      </c>
      <c r="AR13" s="33" t="n">
        <f aca="false">AQ13/AQ$29*100</f>
        <v>0.088809946714032</v>
      </c>
      <c r="AS13" s="34" t="n">
        <v>0</v>
      </c>
      <c r="AT13" s="33" t="n">
        <f aca="false">AS13/AS$29*100</f>
        <v>0</v>
      </c>
      <c r="AU13" s="35"/>
      <c r="AV13" s="36" t="n">
        <f aca="false">AQ13+AS13</f>
        <v>3</v>
      </c>
      <c r="AW13" s="37" t="n">
        <f aca="false">AV13/AV$29*100</f>
        <v>0.048820179007323</v>
      </c>
      <c r="AX13" s="34" t="n">
        <v>3</v>
      </c>
      <c r="AY13" s="33" t="n">
        <f aca="false">AX13/AX$29*100</f>
        <v>0.0889152341434499</v>
      </c>
      <c r="AZ13" s="34" t="n">
        <v>0</v>
      </c>
      <c r="BA13" s="33" t="n">
        <f aca="false">AZ13/AZ$29*100</f>
        <v>0</v>
      </c>
      <c r="BB13" s="35"/>
      <c r="BC13" s="36" t="n">
        <f aca="false">AX13+AZ13</f>
        <v>3</v>
      </c>
      <c r="BD13" s="37" t="n">
        <f aca="false">BC13/BC$29*100</f>
        <v>0.0488917861799218</v>
      </c>
      <c r="BE13" s="34" t="n">
        <v>3</v>
      </c>
      <c r="BF13" s="33" t="n">
        <f aca="false">BE13/BE$29*100</f>
        <v>0.0889415950192707</v>
      </c>
      <c r="BG13" s="31" t="n">
        <v>0</v>
      </c>
      <c r="BH13" s="33" t="n">
        <f aca="false">BG13/BG$29*100</f>
        <v>0</v>
      </c>
      <c r="BI13" s="35"/>
      <c r="BJ13" s="36" t="n">
        <f aca="false">BE13+BG13</f>
        <v>3</v>
      </c>
      <c r="BK13" s="37" t="n">
        <f aca="false">BJ13/BJ$29*100</f>
        <v>0.0488997555012225</v>
      </c>
      <c r="BL13" s="34" t="n">
        <v>3</v>
      </c>
      <c r="BM13" s="33" t="n">
        <f aca="false">BL13/BL$29*100</f>
        <v>0.0889679715302491</v>
      </c>
      <c r="BN13" s="31" t="n">
        <v>0</v>
      </c>
      <c r="BO13" s="33" t="n">
        <f aca="false">BN13/BN$29*100</f>
        <v>0</v>
      </c>
      <c r="BP13" s="35"/>
      <c r="BQ13" s="36" t="n">
        <f aca="false">BL13+BN13</f>
        <v>3</v>
      </c>
      <c r="BR13" s="37" t="n">
        <f aca="false">BQ13/BQ$29*100</f>
        <v>0.0489236790606654</v>
      </c>
      <c r="BS13" s="34" t="n">
        <v>3</v>
      </c>
      <c r="BT13" s="33" t="n">
        <f aca="false">BS13/BS$29*100</f>
        <v>0.0892325996430696</v>
      </c>
      <c r="BU13" s="31" t="n">
        <v>0</v>
      </c>
      <c r="BV13" s="33" t="n">
        <f aca="false">BU13/BU$29*100</f>
        <v>0</v>
      </c>
      <c r="BW13" s="35"/>
      <c r="BX13" s="36" t="n">
        <f aca="false">BS13+BU13</f>
        <v>3</v>
      </c>
      <c r="BY13" s="37" t="n">
        <f aca="false">BX13/BX$29*100</f>
        <v>0.0490757402257484</v>
      </c>
      <c r="BZ13" s="34" t="n">
        <v>3</v>
      </c>
      <c r="CA13" s="33" t="n">
        <f aca="false">BZ13/BZ$29*100</f>
        <v>0.0893388921977367</v>
      </c>
      <c r="CB13" s="31" t="n">
        <v>0</v>
      </c>
      <c r="CC13" s="33" t="n">
        <f aca="false">CB13/CB$29*100</f>
        <v>0</v>
      </c>
      <c r="CD13" s="35"/>
      <c r="CE13" s="36" t="n">
        <f aca="false">BZ13+CB13</f>
        <v>3</v>
      </c>
      <c r="CF13" s="37" t="n">
        <f aca="false">CE13/CE$29*100</f>
        <v>0.0491239561159325</v>
      </c>
      <c r="CG13" s="34" t="n">
        <v>3</v>
      </c>
      <c r="CH13" s="33" t="n">
        <f aca="false">CG13/CG$29*100</f>
        <v>0.0893388921977367</v>
      </c>
      <c r="CI13" s="31" t="n">
        <v>0</v>
      </c>
      <c r="CJ13" s="33" t="n">
        <f aca="false">CI13/CI$29*100</f>
        <v>0</v>
      </c>
      <c r="CK13" s="35"/>
      <c r="CL13" s="36" t="n">
        <f aca="false">CG13+CI13</f>
        <v>3</v>
      </c>
      <c r="CM13" s="37" t="n">
        <f aca="false">CL13/CL$29*100</f>
        <v>0.0491400491400491</v>
      </c>
      <c r="CN13" s="34" t="n">
        <v>3</v>
      </c>
      <c r="CO13" s="33" t="n">
        <f aca="false">CN13/CN$29*100</f>
        <v>0.0893388921977367</v>
      </c>
      <c r="CP13" s="34" t="n">
        <v>0</v>
      </c>
      <c r="CQ13" s="33" t="n">
        <f aca="false">CP13/CP$29*100</f>
        <v>0</v>
      </c>
      <c r="CR13" s="35"/>
      <c r="CS13" s="36" t="n">
        <f aca="false">CN13+CP13</f>
        <v>3</v>
      </c>
      <c r="CT13" s="37" t="n">
        <f aca="false">CS13/CS$29*100</f>
        <v>0.0491400491400491</v>
      </c>
      <c r="CU13" s="34" t="n">
        <v>3</v>
      </c>
      <c r="CV13" s="33" t="n">
        <f aca="false">CU13/CU$29*100</f>
        <v>0.0893388921977367</v>
      </c>
      <c r="CW13" s="34" t="n">
        <v>0</v>
      </c>
      <c r="CX13" s="33" t="n">
        <f aca="false">CW13/CW$29*100</f>
        <v>0</v>
      </c>
      <c r="CY13" s="35"/>
      <c r="CZ13" s="36" t="n">
        <f aca="false">CU13+CW13</f>
        <v>3</v>
      </c>
      <c r="DA13" s="37" t="n">
        <f aca="false">CZ13/CZ$29*100</f>
        <v>0.0491561527117811</v>
      </c>
      <c r="DB13" s="34" t="n">
        <v>3</v>
      </c>
      <c r="DC13" s="33" t="n">
        <f aca="false">DB13/DB$29*100</f>
        <v>0.0893655049151028</v>
      </c>
      <c r="DD13" s="34" t="n">
        <v>0</v>
      </c>
      <c r="DE13" s="33" t="n">
        <f aca="false">DD13/DD$29*100</f>
        <v>0</v>
      </c>
      <c r="DF13" s="35"/>
      <c r="DG13" s="36" t="n">
        <f aca="false">DB13+DD13</f>
        <v>3</v>
      </c>
      <c r="DH13" s="37" t="n">
        <f aca="false">DG13/DG$29*100</f>
        <v>0.0491803278688525</v>
      </c>
      <c r="DI13" s="34" t="n">
        <v>3</v>
      </c>
      <c r="DJ13" s="33" t="n">
        <f aca="false">DI13/DI$29*100</f>
        <v>0.0893921334922527</v>
      </c>
      <c r="DK13" s="34" t="n">
        <v>0</v>
      </c>
      <c r="DL13" s="33" t="n">
        <f aca="false">DK13/DK$29*100</f>
        <v>0</v>
      </c>
      <c r="DM13" s="35"/>
      <c r="DN13" s="36" t="n">
        <f aca="false">DI13+DK13</f>
        <v>3</v>
      </c>
      <c r="DO13" s="37" t="n">
        <f aca="false">DN13/DN$29*100</f>
        <v>0.0492045268164671</v>
      </c>
      <c r="DP13" s="34" t="n">
        <v>3</v>
      </c>
      <c r="DQ13" s="33" t="n">
        <f aca="false">DP13/DP$29*100</f>
        <v>0.0894454382826476</v>
      </c>
      <c r="DR13" s="34" t="n">
        <v>0</v>
      </c>
      <c r="DS13" s="33" t="n">
        <f aca="false">DR13/DR$29*100</f>
        <v>0</v>
      </c>
      <c r="DT13" s="35"/>
      <c r="DU13" s="36" t="n">
        <f aca="false">DP13+DR13</f>
        <v>3</v>
      </c>
      <c r="DV13" s="37" t="n">
        <f aca="false">DU13/DU$29*100</f>
        <v>0.0492206726825267</v>
      </c>
      <c r="DW13" s="34" t="n">
        <v>3</v>
      </c>
      <c r="DX13" s="33" t="n">
        <f aca="false">DW13/DW$29*100</f>
        <v>0.0895522388059701</v>
      </c>
      <c r="DY13" s="34" t="n">
        <v>0</v>
      </c>
      <c r="DZ13" s="33" t="n">
        <f aca="false">DY13/DY$29*100</f>
        <v>0</v>
      </c>
      <c r="EA13" s="35"/>
      <c r="EB13" s="36" t="n">
        <f aca="false">DW13+DY13</f>
        <v>3</v>
      </c>
      <c r="EC13" s="37" t="n">
        <f aca="false">EB13/EB$29*100</f>
        <v>0.0492610837438424</v>
      </c>
      <c r="ED13" s="34" t="n">
        <v>3</v>
      </c>
      <c r="EE13" s="33" t="n">
        <f aca="false">ED13/ED$29*100</f>
        <v>0.0895522388059701</v>
      </c>
      <c r="EF13" s="34" t="n">
        <v>0</v>
      </c>
      <c r="EG13" s="33" t="n">
        <f aca="false">EF13/EF$29*100</f>
        <v>0</v>
      </c>
      <c r="EH13" s="35"/>
      <c r="EI13" s="36" t="n">
        <f aca="false">ED13+EF13</f>
        <v>3</v>
      </c>
      <c r="EJ13" s="37" t="n">
        <f aca="false">EI13/EI$29*100</f>
        <v>0.0492610837438424</v>
      </c>
      <c r="EK13" s="34" t="n">
        <v>3</v>
      </c>
      <c r="EL13" s="33" t="n">
        <f aca="false">EK13/EK$29*100</f>
        <v>0.0895789787996417</v>
      </c>
      <c r="EM13" s="34" t="n">
        <v>0</v>
      </c>
      <c r="EN13" s="33" t="n">
        <f aca="false">EM13/EM$29*100</f>
        <v>0</v>
      </c>
      <c r="EO13" s="35"/>
      <c r="EP13" s="36" t="n">
        <f aca="false">EK13+EM13</f>
        <v>3</v>
      </c>
      <c r="EQ13" s="37" t="n">
        <f aca="false">EP13/EP$29*100</f>
        <v>0.0492691739201839</v>
      </c>
      <c r="ER13" s="34" t="n">
        <v>3</v>
      </c>
      <c r="ES13" s="33" t="n">
        <f aca="false">ER13/ER$29*100</f>
        <v>0.0896860986547085</v>
      </c>
      <c r="ET13" s="34" t="n">
        <v>0</v>
      </c>
      <c r="EU13" s="33" t="n">
        <f aca="false">ET13/ET$29*100</f>
        <v>0</v>
      </c>
      <c r="EV13" s="35"/>
      <c r="EW13" s="36" t="n">
        <f aca="false">ER13+ET13</f>
        <v>3</v>
      </c>
      <c r="EX13" s="37" t="n">
        <f aca="false">EW13/EW$29*100</f>
        <v>0.0493339911198816</v>
      </c>
      <c r="EY13" s="34" t="n">
        <v>3</v>
      </c>
      <c r="EZ13" s="33" t="n">
        <f aca="false">EY13/EY$29*100</f>
        <v>0.0897666068222621</v>
      </c>
      <c r="FA13" s="34" t="n">
        <v>0</v>
      </c>
      <c r="FB13" s="33" t="n">
        <f aca="false">FA13/FA$29*100</f>
        <v>0</v>
      </c>
      <c r="FC13" s="35"/>
      <c r="FD13" s="36" t="n">
        <f aca="false">EY13+FA13</f>
        <v>3</v>
      </c>
      <c r="FE13" s="37" t="n">
        <f aca="false">FD13/FD$29*100</f>
        <v>0.0493583415597236</v>
      </c>
      <c r="FF13" s="34" t="n">
        <v>3</v>
      </c>
      <c r="FG13" s="33" t="n">
        <f aca="false">FF13/FF$29*100</f>
        <v>0.0898472596585804</v>
      </c>
      <c r="FH13" s="34" t="n">
        <v>0</v>
      </c>
      <c r="FI13" s="33" t="n">
        <f aca="false">FH13/FH$29*100</f>
        <v>0</v>
      </c>
      <c r="FJ13" s="35"/>
      <c r="FK13" s="36" t="n">
        <f aca="false">FF13+FH13</f>
        <v>3</v>
      </c>
      <c r="FL13" s="37" t="n">
        <f aca="false">FK13/FK$29*100</f>
        <v>0.0493908462298321</v>
      </c>
      <c r="FM13" s="34" t="n">
        <v>3</v>
      </c>
      <c r="FN13" s="33" t="n">
        <f aca="false">FM13/FM$29*100</f>
        <v>0.0899011087803416</v>
      </c>
      <c r="FO13" s="34" t="n">
        <v>0</v>
      </c>
      <c r="FP13" s="33" t="n">
        <f aca="false">FO13/FO$29*100</f>
        <v>0</v>
      </c>
      <c r="FQ13" s="35"/>
      <c r="FR13" s="36" t="n">
        <f aca="false">FM13+FO13</f>
        <v>3</v>
      </c>
      <c r="FS13" s="37" t="n">
        <f aca="false">FR13/FR$29*100</f>
        <v>0.0494233937397035</v>
      </c>
      <c r="FT13" s="34" t="n">
        <v>3</v>
      </c>
      <c r="FU13" s="33" t="n">
        <f aca="false">FT13/FT$29*100</f>
        <v>0.0899011087803416</v>
      </c>
      <c r="FV13" s="34" t="n">
        <v>0</v>
      </c>
      <c r="FW13" s="33" t="n">
        <f aca="false">FV13/FV$29*100</f>
        <v>0</v>
      </c>
      <c r="FX13" s="35"/>
      <c r="FY13" s="36" t="n">
        <f aca="false">FT13+FV13</f>
        <v>3</v>
      </c>
      <c r="FZ13" s="37" t="n">
        <f aca="false">FY13/FY$29*100</f>
        <v>0.0494641384995878</v>
      </c>
      <c r="GA13" s="34" t="n">
        <v>3</v>
      </c>
      <c r="GB13" s="33" t="n">
        <f aca="false">GA13/GA$29*100</f>
        <v>0.0899820035992801</v>
      </c>
      <c r="GC13" s="34" t="n">
        <v>0</v>
      </c>
      <c r="GD13" s="33" t="n">
        <f aca="false">GC13/GC$29*100</f>
        <v>0</v>
      </c>
      <c r="GE13" s="35"/>
      <c r="GF13" s="36" t="n">
        <f aca="false">GA13+GC13</f>
        <v>3</v>
      </c>
      <c r="GG13" s="37" t="n">
        <f aca="false">GF13/GF$29*100</f>
        <v>0.0495131209770589</v>
      </c>
      <c r="GH13" s="34" t="n">
        <v>3</v>
      </c>
      <c r="GI13" s="33" t="n">
        <f aca="false">GH13/GH$29*100</f>
        <v>0.0900360144057623</v>
      </c>
      <c r="GJ13" s="34" t="n">
        <v>0</v>
      </c>
      <c r="GK13" s="33" t="n">
        <f aca="false">GJ13/GJ$29*100</f>
        <v>0</v>
      </c>
      <c r="GL13" s="35"/>
      <c r="GM13" s="36" t="n">
        <f aca="false">GH13+GJ13</f>
        <v>3</v>
      </c>
      <c r="GN13" s="37" t="n">
        <f aca="false">GM13/GM$29*100</f>
        <v>0.0495294700346706</v>
      </c>
      <c r="GO13" s="34" t="n">
        <v>3</v>
      </c>
      <c r="GP13" s="33" t="n">
        <f aca="false">GO13/GO$29*100</f>
        <v>0.0900360144057623</v>
      </c>
      <c r="GQ13" s="34" t="n">
        <v>0</v>
      </c>
      <c r="GR13" s="33" t="n">
        <f aca="false">GQ13/GQ$29*100</f>
        <v>0</v>
      </c>
      <c r="GS13" s="35"/>
      <c r="GT13" s="36" t="n">
        <f aca="false">GO13+GQ13</f>
        <v>3</v>
      </c>
      <c r="GU13" s="37" t="n">
        <f aca="false">GT13/GT$29*100</f>
        <v>0.0495622005617049</v>
      </c>
      <c r="GV13" s="34" t="n">
        <v>3</v>
      </c>
      <c r="GW13" s="33" t="n">
        <f aca="false">GV13/GV$29*100</f>
        <v>0.0901713255184851</v>
      </c>
      <c r="GX13" s="34" t="n">
        <v>0</v>
      </c>
      <c r="GY13" s="33" t="n">
        <f aca="false">GX13/GX$29*100</f>
        <v>0</v>
      </c>
      <c r="GZ13" s="35"/>
      <c r="HA13" s="36" t="n">
        <f aca="false">GV13+GX13</f>
        <v>3</v>
      </c>
      <c r="HB13" s="37" t="n">
        <f aca="false">HA13/HA$29*100</f>
        <v>0.0496360026472535</v>
      </c>
      <c r="HC13" s="34" t="n">
        <v>3</v>
      </c>
      <c r="HD13" s="33" t="n">
        <f aca="false">HC13/HC$29*100</f>
        <v>0.0901713255184851</v>
      </c>
      <c r="HE13" s="34" t="n">
        <v>0</v>
      </c>
      <c r="HF13" s="33" t="n">
        <f aca="false">HE13/HE$29*100</f>
        <v>0</v>
      </c>
      <c r="HG13" s="35"/>
      <c r="HH13" s="36" t="n">
        <f aca="false">HC13+HE13</f>
        <v>3</v>
      </c>
      <c r="HI13" s="37" t="n">
        <f aca="false">HH13/HH$29*100</f>
        <v>0.0496524329692155</v>
      </c>
      <c r="HJ13" s="34" t="n">
        <v>3</v>
      </c>
      <c r="HK13" s="33" t="n">
        <f aca="false">HJ13/HJ$29*100</f>
        <v>0.0902798675895275</v>
      </c>
      <c r="HL13" s="34" t="n">
        <v>0</v>
      </c>
      <c r="HM13" s="33" t="n">
        <f aca="false">HL13/HL$29*100</f>
        <v>0</v>
      </c>
      <c r="HN13" s="35"/>
      <c r="HO13" s="36" t="n">
        <f aca="false">HJ13+HL13</f>
        <v>3</v>
      </c>
      <c r="HP13" s="37" t="n">
        <f aca="false">HO13/HO$29*100</f>
        <v>0.0497429945282706</v>
      </c>
      <c r="HQ13" s="34" t="n">
        <v>3</v>
      </c>
      <c r="HR13" s="33" t="n">
        <f aca="false">HQ13/HQ$29*100</f>
        <v>0.0903886712865321</v>
      </c>
      <c r="HS13" s="34" t="n">
        <v>0</v>
      </c>
      <c r="HT13" s="33" t="n">
        <f aca="false">HS13/HS$29*100</f>
        <v>0</v>
      </c>
      <c r="HU13" s="35"/>
      <c r="HV13" s="36" t="n">
        <f aca="false">HQ13+HS13</f>
        <v>3</v>
      </c>
      <c r="HW13" s="37" t="n">
        <f aca="false">HV13/HV$29*100</f>
        <v>0.0498670212765957</v>
      </c>
      <c r="HX13" s="34" t="n">
        <v>3</v>
      </c>
      <c r="HY13" s="33" t="n">
        <f aca="false">HX13/HX$29*100</f>
        <v>0.0904431715405487</v>
      </c>
      <c r="HZ13" s="34" t="n">
        <v>0</v>
      </c>
      <c r="IA13" s="33" t="n">
        <f aca="false">HZ13/HZ$29*100</f>
        <v>0</v>
      </c>
      <c r="IB13" s="35"/>
      <c r="IC13" s="36" t="n">
        <f aca="false">HX13+HZ13</f>
        <v>3</v>
      </c>
      <c r="ID13" s="37" t="n">
        <f aca="false">IC13/IC$29*100</f>
        <v>0.0498919008814236</v>
      </c>
      <c r="IE13" s="34" t="n">
        <v>3</v>
      </c>
      <c r="IF13" s="33" t="n">
        <f aca="false">IE13/IE$29*100</f>
        <v>0.0904704463208685</v>
      </c>
      <c r="IG13" s="34" t="n">
        <v>0</v>
      </c>
      <c r="IH13" s="33" t="n">
        <f aca="false">IG13/IG$29*100</f>
        <v>0</v>
      </c>
      <c r="II13" s="35"/>
      <c r="IJ13" s="36" t="n">
        <f aca="false">IE13+IG13</f>
        <v>3</v>
      </c>
      <c r="IK13" s="37" t="n">
        <f aca="false">IJ13/IJ$29*100</f>
        <v>0.0499085010813509</v>
      </c>
      <c r="IL13" s="34" t="n">
        <v>3</v>
      </c>
      <c r="IM13" s="33" t="n">
        <f aca="false">IL13/IL$29*100</f>
        <v>0.0905523694536674</v>
      </c>
      <c r="IN13" s="34" t="n">
        <v>0</v>
      </c>
      <c r="IO13" s="33" t="n">
        <f aca="false">IN13/IN$29*100</f>
        <v>0</v>
      </c>
      <c r="IP13" s="35"/>
      <c r="IQ13" s="36" t="n">
        <f aca="false">IL13+IN13</f>
        <v>3</v>
      </c>
      <c r="IR13" s="37" t="n">
        <f aca="false">IQ13/IQ$29*100</f>
        <v>0.0499583680266445</v>
      </c>
      <c r="IS13" s="34" t="n">
        <v>3</v>
      </c>
      <c r="IT13" s="33" t="n">
        <f aca="false">IS13/IS$29*100</f>
        <v>0.0907166616268521</v>
      </c>
      <c r="IU13" s="34" t="n">
        <v>0</v>
      </c>
      <c r="IV13" s="33" t="n">
        <f aca="false">IU13/IU$29*100</f>
        <v>0</v>
      </c>
      <c r="IW13" s="35"/>
      <c r="IX13" s="36" t="n">
        <f aca="false">IS13+IU13</f>
        <v>3</v>
      </c>
      <c r="IY13" s="37" t="n">
        <f aca="false">IX13/IX$29*100</f>
        <v>0.0500834724540901</v>
      </c>
      <c r="IZ13" s="34" t="n">
        <v>3</v>
      </c>
      <c r="JA13" s="33" t="n">
        <f aca="false">IZ13/IZ$29*100</f>
        <v>0.0909918107370337</v>
      </c>
      <c r="JB13" s="34" t="n">
        <v>0</v>
      </c>
      <c r="JC13" s="33" t="n">
        <f aca="false">JB13/JB$29*100</f>
        <v>0</v>
      </c>
      <c r="JD13" s="35"/>
      <c r="JE13" s="36" t="n">
        <f aca="false">IZ13+JB13</f>
        <v>3</v>
      </c>
      <c r="JF13" s="37" t="n">
        <f aca="false">JE13/JE$29*100</f>
        <v>0.050192404216162</v>
      </c>
      <c r="JG13" s="34" t="n">
        <v>3</v>
      </c>
      <c r="JH13" s="33" t="n">
        <f aca="false">JG13/JG$29*100</f>
        <v>0.0911577028258888</v>
      </c>
      <c r="JI13" s="34" t="n">
        <v>0</v>
      </c>
      <c r="JJ13" s="33" t="n">
        <f aca="false">JI13/JI$29*100</f>
        <v>0</v>
      </c>
      <c r="JK13" s="35"/>
      <c r="JL13" s="36" t="n">
        <f aca="false">JG13+JI13</f>
        <v>3</v>
      </c>
      <c r="JM13" s="37" t="n">
        <f aca="false">JL13/JL$29*100</f>
        <v>0.0502765208647562</v>
      </c>
      <c r="JN13" s="34" t="n">
        <v>3</v>
      </c>
      <c r="JO13" s="33" t="n">
        <f aca="false">JN13/JN$29*100</f>
        <v>0.0912131346913956</v>
      </c>
      <c r="JP13" s="34" t="n">
        <v>0</v>
      </c>
      <c r="JQ13" s="33" t="n">
        <f aca="false">JP13/JP$29*100</f>
        <v>0</v>
      </c>
      <c r="JR13" s="35"/>
      <c r="JS13" s="36" t="n">
        <f aca="false">JN13+JP13</f>
        <v>3</v>
      </c>
      <c r="JT13" s="37" t="n">
        <f aca="false">JS13/JS$29*100</f>
        <v>0.0503186850050319</v>
      </c>
      <c r="JU13" s="34" t="n">
        <v>3</v>
      </c>
      <c r="JV13" s="33" t="n">
        <f aca="false">JU13/JU$29*100</f>
        <v>0.0913520097442144</v>
      </c>
      <c r="JW13" s="34" t="n">
        <v>0</v>
      </c>
      <c r="JX13" s="33" t="n">
        <f aca="false">JW13/JW$29*100</f>
        <v>0</v>
      </c>
      <c r="JY13" s="35"/>
      <c r="JZ13" s="36" t="n">
        <f aca="false">JU13+JW13</f>
        <v>3</v>
      </c>
      <c r="KA13" s="37" t="n">
        <f aca="false">JZ13/JZ$29*100</f>
        <v>0.0503693754197448</v>
      </c>
      <c r="KB13" s="34" t="n">
        <v>3</v>
      </c>
      <c r="KC13" s="33" t="n">
        <f aca="false">KB13/KB$29*100</f>
        <v>0.0914634146341463</v>
      </c>
      <c r="KD13" s="34" t="n">
        <v>0</v>
      </c>
      <c r="KE13" s="33" t="n">
        <f aca="false">KD13/KD$29*100</f>
        <v>0</v>
      </c>
      <c r="KF13" s="35"/>
      <c r="KG13" s="36" t="n">
        <f aca="false">KB13+KD13</f>
        <v>3</v>
      </c>
      <c r="KH13" s="37" t="n">
        <f aca="false">KG13/KG$29*100</f>
        <v>0.0504116955133591</v>
      </c>
      <c r="KI13" s="34" t="n">
        <v>3</v>
      </c>
      <c r="KJ13" s="33" t="n">
        <f aca="false">KI13/KI$29*100</f>
        <v>0.0916590284142988</v>
      </c>
      <c r="KK13" s="34" t="n">
        <v>0</v>
      </c>
      <c r="KL13" s="33" t="n">
        <f aca="false">KK13/KK$29*100</f>
        <v>0</v>
      </c>
      <c r="KM13" s="35"/>
      <c r="KN13" s="36" t="n">
        <f aca="false">KI13+KK13</f>
        <v>3</v>
      </c>
      <c r="KO13" s="37" t="n">
        <f aca="false">KN13/KN$29*100</f>
        <v>0.0505816894284269</v>
      </c>
      <c r="KP13" s="34" t="n">
        <v>3</v>
      </c>
      <c r="KQ13" s="33" t="n">
        <f aca="false">KP13/KP$29*100</f>
        <v>0.0920527769254373</v>
      </c>
      <c r="KR13" s="34" t="n">
        <v>0</v>
      </c>
      <c r="KS13" s="33" t="n">
        <f aca="false">KR13/KR$29*100</f>
        <v>0</v>
      </c>
      <c r="KT13" s="35"/>
      <c r="KU13" s="36" t="n">
        <f aca="false">KP13+KR13</f>
        <v>3</v>
      </c>
      <c r="KV13" s="37" t="n">
        <f aca="false">KU13/KU$29*100</f>
        <v>0.0508216161273928</v>
      </c>
      <c r="KW13" s="34" t="n">
        <v>3</v>
      </c>
      <c r="KX13" s="33" t="n">
        <f aca="false">KW13/KW$29*100</f>
        <v>0.0924214417744917</v>
      </c>
      <c r="KY13" s="34" t="n">
        <v>0</v>
      </c>
      <c r="KZ13" s="33" t="n">
        <f aca="false">KY13/KY$29*100</f>
        <v>0</v>
      </c>
      <c r="LA13" s="35"/>
      <c r="LB13" s="36" t="n">
        <f aca="false">KW13+KY13</f>
        <v>3</v>
      </c>
      <c r="LC13" s="37" t="n">
        <f aca="false">LB13/LB$29*100</f>
        <v>0.0510986203372509</v>
      </c>
      <c r="LD13" s="34" t="n">
        <v>3</v>
      </c>
      <c r="LE13" s="33" t="n">
        <f aca="false">LD13/LD$29*100</f>
        <v>0.0925925925925926</v>
      </c>
      <c r="LF13" s="34" t="n">
        <v>0</v>
      </c>
      <c r="LG13" s="33" t="n">
        <f aca="false">LF13/LF$29*100</f>
        <v>0</v>
      </c>
      <c r="LH13" s="35"/>
      <c r="LI13" s="36" t="n">
        <f aca="false">LD13+LF13</f>
        <v>3</v>
      </c>
      <c r="LJ13" s="37" t="n">
        <f aca="false">LI13/LI$29*100</f>
        <v>0.0512295081967213</v>
      </c>
      <c r="LK13" s="34" t="n">
        <v>3</v>
      </c>
      <c r="LL13" s="33" t="n">
        <f aca="false">LK13/LK$29*100</f>
        <v>0.0929944203347799</v>
      </c>
      <c r="LM13" s="34" t="n">
        <v>0</v>
      </c>
      <c r="LN13" s="33" t="n">
        <f aca="false">LM13/LM$29*100</f>
        <v>0</v>
      </c>
      <c r="LO13" s="35"/>
      <c r="LP13" s="36" t="n">
        <f aca="false">LK13+LM13</f>
        <v>3</v>
      </c>
      <c r="LQ13" s="37" t="n">
        <f aca="false">LP13/LP$29*100</f>
        <v>0.0514579759862779</v>
      </c>
      <c r="LR13" s="34" t="n">
        <v>3</v>
      </c>
      <c r="LS13" s="33" t="n">
        <f aca="false">LR13/LR$29*100</f>
        <v>0.0931387767773983</v>
      </c>
      <c r="LT13" s="34" t="n">
        <v>0</v>
      </c>
      <c r="LU13" s="33" t="n">
        <f aca="false">LT13/LT$29*100</f>
        <v>0</v>
      </c>
      <c r="LV13" s="35"/>
      <c r="LW13" s="36" t="n">
        <f aca="false">LR13+LT13</f>
        <v>3</v>
      </c>
      <c r="LX13" s="37" t="n">
        <f aca="false">LW13/LW$29*100</f>
        <v>0.0515286843009275</v>
      </c>
      <c r="LY13" s="34" t="n">
        <v>3</v>
      </c>
      <c r="LZ13" s="33" t="n">
        <f aca="false">LY13/LY$29*100</f>
        <v>0.0932545850170967</v>
      </c>
      <c r="MA13" s="34" t="n">
        <v>0</v>
      </c>
      <c r="MB13" s="33" t="n">
        <f aca="false">MA13/MA$29*100</f>
        <v>0</v>
      </c>
      <c r="MC13" s="35"/>
      <c r="MD13" s="36" t="n">
        <f aca="false">LY13+MA13</f>
        <v>3</v>
      </c>
      <c r="ME13" s="37" t="n">
        <f aca="false">MD13/MD$29*100</f>
        <v>0.0516262261228704</v>
      </c>
      <c r="MF13" s="34" t="n">
        <v>3</v>
      </c>
      <c r="MG13" s="33" t="n">
        <f aca="false">MF13/MF$29*100</f>
        <v>0.0936621916952857</v>
      </c>
      <c r="MH13" s="34" t="n">
        <v>0</v>
      </c>
      <c r="MI13" s="33" t="n">
        <f aca="false">MH13/MH$29*100</f>
        <v>0</v>
      </c>
      <c r="MJ13" s="35"/>
      <c r="MK13" s="36" t="n">
        <f aca="false">MF13+MH13</f>
        <v>3</v>
      </c>
      <c r="ML13" s="37" t="n">
        <f aca="false">MK13/MK$29*100</f>
        <v>0.0518313752591569</v>
      </c>
      <c r="MM13" s="34" t="n">
        <v>3</v>
      </c>
      <c r="MN13" s="33" t="n">
        <f aca="false">MM13/MM$29*100</f>
        <v>0.0938967136150235</v>
      </c>
      <c r="MO13" s="34" t="n">
        <v>0</v>
      </c>
      <c r="MP13" s="33" t="n">
        <f aca="false">MO13/MO$29*100</f>
        <v>0</v>
      </c>
      <c r="MQ13" s="35"/>
      <c r="MR13" s="36" t="n">
        <f aca="false">MM13+MO13</f>
        <v>3</v>
      </c>
      <c r="MS13" s="37" t="n">
        <f aca="false">MR13/MR$29*100</f>
        <v>0.051948051948052</v>
      </c>
      <c r="MT13" s="34" t="n">
        <v>3</v>
      </c>
      <c r="MU13" s="33" t="n">
        <f aca="false">MT13/MT$29*100</f>
        <v>0.0943099654196794</v>
      </c>
      <c r="MV13" s="34" t="n">
        <v>0</v>
      </c>
      <c r="MW13" s="33" t="n">
        <f aca="false">MV13/MV$29*100</f>
        <v>0</v>
      </c>
      <c r="MX13" s="35"/>
      <c r="MY13" s="36" t="n">
        <f aca="false">MT13+MV13</f>
        <v>3</v>
      </c>
      <c r="MZ13" s="37" t="n">
        <f aca="false">MY13/MY$29*100</f>
        <v>0.0521920668058455</v>
      </c>
      <c r="NA13" s="34" t="n">
        <v>3</v>
      </c>
      <c r="NB13" s="33" t="n">
        <f aca="false">NA13/NA$29*100</f>
        <v>0.0947268708556994</v>
      </c>
      <c r="NC13" s="34" t="n">
        <v>0</v>
      </c>
      <c r="ND13" s="33" t="n">
        <f aca="false">NC13/NC$29*100</f>
        <v>0</v>
      </c>
      <c r="NE13" s="35"/>
      <c r="NF13" s="36" t="n">
        <f aca="false">NA13+NC13</f>
        <v>3</v>
      </c>
      <c r="NG13" s="37" t="n">
        <f aca="false">NF13/NF$29*100</f>
        <v>0.05249343832021</v>
      </c>
      <c r="NH13" s="34" t="n">
        <v>3</v>
      </c>
      <c r="NI13" s="33" t="n">
        <f aca="false">NH13/NH$29*100</f>
        <v>0.0949367088607595</v>
      </c>
      <c r="NJ13" s="34" t="n">
        <v>0</v>
      </c>
      <c r="NK13" s="33" t="n">
        <f aca="false">NJ13/NJ$29*100</f>
        <v>0</v>
      </c>
      <c r="NL13" s="35"/>
      <c r="NM13" s="36" t="n">
        <f aca="false">NH13+NJ13</f>
        <v>3</v>
      </c>
      <c r="NN13" s="37" t="n">
        <f aca="false">NM13/NM$29*100</f>
        <v>0.0526870389884089</v>
      </c>
      <c r="NO13" s="34" t="n">
        <v>3</v>
      </c>
      <c r="NP13" s="33" t="n">
        <f aca="false">NO13/NO$29*100</f>
        <v>0.0951173113506658</v>
      </c>
      <c r="NQ13" s="34" t="n">
        <v>0</v>
      </c>
      <c r="NR13" s="33" t="n">
        <f aca="false">NQ13/NQ$29*100</f>
        <v>0</v>
      </c>
      <c r="NS13" s="35"/>
      <c r="NT13" s="36" t="n">
        <f aca="false">NO13+NQ13</f>
        <v>3</v>
      </c>
      <c r="NU13" s="37" t="n">
        <f aca="false">NT13/NT$29*100</f>
        <v>0.0528169014084507</v>
      </c>
      <c r="NV13" s="34" t="n">
        <v>3</v>
      </c>
      <c r="NW13" s="33" t="n">
        <f aca="false">NV13/NV$29*100</f>
        <v>0.0952986022871665</v>
      </c>
      <c r="NX13" s="34" t="n">
        <v>0</v>
      </c>
      <c r="NY13" s="33" t="n">
        <f aca="false">NX13/NX$29*100</f>
        <v>0</v>
      </c>
      <c r="NZ13" s="35"/>
      <c r="OA13" s="36" t="n">
        <f aca="false">NV13+NX13</f>
        <v>3</v>
      </c>
      <c r="OB13" s="37" t="n">
        <f aca="false">OA13/OA$29*100</f>
        <v>0.0529100529100529</v>
      </c>
      <c r="OC13" s="34" t="n">
        <v>3</v>
      </c>
      <c r="OD13" s="33" t="n">
        <f aca="false">OC13/OC$29*100</f>
        <v>0.0957854406130268</v>
      </c>
      <c r="OE13" s="34" t="n">
        <v>0</v>
      </c>
      <c r="OF13" s="33" t="n">
        <f aca="false">OE13/OE$29*100</f>
        <v>0</v>
      </c>
      <c r="OG13" s="35"/>
      <c r="OH13" s="36" t="n">
        <f aca="false">OC13+OE13</f>
        <v>3</v>
      </c>
      <c r="OI13" s="37" t="n">
        <f aca="false">OH13/OH$29*100</f>
        <v>0.0531632110579479</v>
      </c>
      <c r="OJ13" s="34" t="n">
        <v>3</v>
      </c>
      <c r="OK13" s="33" t="n">
        <f aca="false">OJ13/OJ$29*100</f>
        <v>0.0964630225080386</v>
      </c>
      <c r="OL13" s="34" t="n">
        <v>0</v>
      </c>
      <c r="OM13" s="33" t="n">
        <f aca="false">OL13/OL$29*100</f>
        <v>0</v>
      </c>
      <c r="ON13" s="35"/>
      <c r="OO13" s="36" t="n">
        <f aca="false">OJ13+OL13</f>
        <v>3</v>
      </c>
      <c r="OP13" s="37" t="n">
        <f aca="false">OO13/OO$29*100</f>
        <v>0.0536672629695886</v>
      </c>
      <c r="OQ13" s="39" t="n">
        <v>3</v>
      </c>
      <c r="OR13" s="33" t="n">
        <f aca="false">OQ13/OQ$29*100</f>
        <v>0.096961861667744</v>
      </c>
      <c r="OS13" s="39" t="n">
        <v>0</v>
      </c>
      <c r="OT13" s="33" t="n">
        <f aca="false">OS13/OS$29*100</f>
        <v>0</v>
      </c>
      <c r="OU13" s="35"/>
      <c r="OV13" s="36" t="n">
        <f aca="false">OQ13+OS13</f>
        <v>3</v>
      </c>
      <c r="OW13" s="37" t="n">
        <f aca="false">OV13/OV$29*100</f>
        <v>0.0539374325782093</v>
      </c>
      <c r="OX13" s="39" t="n">
        <v>3</v>
      </c>
      <c r="OY13" s="33" t="n">
        <f aca="false">OX13/OX$29*100</f>
        <v>0.0977198697068404</v>
      </c>
      <c r="OZ13" s="39" t="n">
        <v>0</v>
      </c>
      <c r="PA13" s="33" t="n">
        <f aca="false">OZ13/OZ$29*100</f>
        <v>0</v>
      </c>
      <c r="PB13" s="35"/>
      <c r="PC13" s="36" t="n">
        <f aca="false">OX13+OZ13</f>
        <v>3</v>
      </c>
      <c r="PD13" s="37" t="n">
        <f aca="false">PC13/PC$29*100</f>
        <v>0.0544464609800363</v>
      </c>
      <c r="PE13" s="39" t="n">
        <v>3</v>
      </c>
      <c r="PF13" s="33" t="n">
        <f aca="false">PE13/PE$29*100</f>
        <v>0.0985545335085414</v>
      </c>
      <c r="PG13" s="39" t="n">
        <v>0</v>
      </c>
      <c r="PH13" s="33" t="n">
        <f aca="false">PG13/PG$29*100</f>
        <v>0</v>
      </c>
      <c r="PI13" s="35"/>
      <c r="PJ13" s="36" t="n">
        <f aca="false">PE13+PG13</f>
        <v>3</v>
      </c>
      <c r="PK13" s="37" t="n">
        <f aca="false">PJ13/PJ$29*100</f>
        <v>0.0549853372434018</v>
      </c>
      <c r="PL13" s="39" t="n">
        <v>3</v>
      </c>
      <c r="PM13" s="33" t="n">
        <f aca="false">PL13/PL$29*100</f>
        <v>0.0986842105263158</v>
      </c>
      <c r="PN13" s="39" t="n">
        <v>0</v>
      </c>
      <c r="PO13" s="33" t="n">
        <f aca="false">PN13/PN$29*100</f>
        <v>0</v>
      </c>
      <c r="PP13" s="35"/>
      <c r="PQ13" s="36" t="n">
        <f aca="false">PL13+PN13</f>
        <v>3</v>
      </c>
      <c r="PR13" s="37" t="n">
        <f aca="false">PQ13/PQ$29*100</f>
        <v>0.0551470588235294</v>
      </c>
      <c r="PS13" s="39" t="n">
        <v>3</v>
      </c>
      <c r="PT13" s="33" t="n">
        <f aca="false">PS13/PS$29*100</f>
        <v>0.0989445910290238</v>
      </c>
      <c r="PU13" s="39" t="n">
        <v>0</v>
      </c>
      <c r="PV13" s="33" t="n">
        <f aca="false">PU13/PU$29*100</f>
        <v>0</v>
      </c>
      <c r="PW13" s="35"/>
      <c r="PX13" s="36" t="n">
        <f aca="false">PS13+PU13</f>
        <v>3</v>
      </c>
      <c r="PY13" s="37" t="n">
        <f aca="false">PX13/PX$29*100</f>
        <v>0.0553301364810033</v>
      </c>
      <c r="PZ13" s="39" t="n">
        <v>3</v>
      </c>
      <c r="QA13" s="33" t="n">
        <f aca="false">PZ13/PZ$29*100</f>
        <v>0.100033344448149</v>
      </c>
      <c r="QB13" s="39" t="n">
        <v>0</v>
      </c>
      <c r="QC13" s="33" t="n">
        <f aca="false">QB13/QB$29*100</f>
        <v>0</v>
      </c>
      <c r="QD13" s="35" t="n">
        <f aca="false">QE13-PZ13-QB13</f>
        <v>0</v>
      </c>
      <c r="QE13" s="36" t="n">
        <f aca="false">PZ13+QB13</f>
        <v>3</v>
      </c>
      <c r="QF13" s="37" t="n">
        <f aca="false">QE13/QE$29*100</f>
        <v>0.0559910414333707</v>
      </c>
      <c r="QG13" s="39" t="n">
        <v>3</v>
      </c>
      <c r="QH13" s="33" t="n">
        <f aca="false">QG13/QG$29*100</f>
        <v>0.100942126514132</v>
      </c>
      <c r="QI13" s="39" t="n">
        <v>0</v>
      </c>
      <c r="QJ13" s="33" t="n">
        <f aca="false">QI13/QI$29*100</f>
        <v>0</v>
      </c>
      <c r="QK13" s="35"/>
      <c r="QL13" s="36" t="n">
        <f aca="false">QG13+QI13</f>
        <v>3</v>
      </c>
      <c r="QM13" s="37" t="n">
        <f aca="false">QL13/QL$29*100</f>
        <v>0.0567429544164933</v>
      </c>
      <c r="QN13" s="39" t="n">
        <v>3</v>
      </c>
      <c r="QO13" s="33" t="n">
        <f aca="false">QN13/QN$29*100</f>
        <v>0.102424035506999</v>
      </c>
      <c r="QP13" s="39" t="n">
        <v>0</v>
      </c>
      <c r="QQ13" s="33" t="n">
        <f aca="false">QP13/QP$29*100</f>
        <v>0</v>
      </c>
      <c r="QR13" s="35"/>
      <c r="QS13" s="36" t="n">
        <f aca="false">QN13+QP13</f>
        <v>3</v>
      </c>
      <c r="QT13" s="37" t="n">
        <f aca="false">QS13/QS$29*100</f>
        <v>0.0576590428598885</v>
      </c>
      <c r="QU13" s="39" t="n">
        <v>3</v>
      </c>
      <c r="QV13" s="33" t="n">
        <f aca="false">QU13/QU$29*100</f>
        <v>0.103057368601855</v>
      </c>
      <c r="QW13" s="39" t="n">
        <v>0</v>
      </c>
      <c r="QX13" s="33" t="n">
        <f aca="false">QW13/QW$29*100</f>
        <v>0</v>
      </c>
      <c r="QY13" s="35"/>
      <c r="QZ13" s="36" t="n">
        <f aca="false">QU13+QW13</f>
        <v>3</v>
      </c>
      <c r="RA13" s="37" t="n">
        <f aca="false">QZ13/QZ$29*100</f>
        <v>0.0580607702728856</v>
      </c>
      <c r="RB13" s="39" t="n">
        <v>3</v>
      </c>
      <c r="RC13" s="33" t="n">
        <f aca="false">RB13/RB$29*100</f>
        <v>0.104529616724739</v>
      </c>
      <c r="RD13" s="39" t="n">
        <v>0</v>
      </c>
      <c r="RE13" s="33" t="n">
        <f aca="false">RD13/RD$29*100</f>
        <v>0</v>
      </c>
      <c r="RF13" s="35"/>
      <c r="RG13" s="36" t="n">
        <f aca="false">RB13+RD13</f>
        <v>3</v>
      </c>
      <c r="RH13" s="37" t="n">
        <f aca="false">RG13/RG$29*100</f>
        <v>0.0590434953749262</v>
      </c>
      <c r="RI13" s="39" t="n">
        <v>3</v>
      </c>
      <c r="RJ13" s="33" t="n">
        <f aca="false">RI13/RI$29*100</f>
        <v>0.104968509447166</v>
      </c>
      <c r="RK13" s="39" t="n">
        <v>0</v>
      </c>
      <c r="RL13" s="33" t="n">
        <f aca="false">RK13/RK$29*100</f>
        <v>0</v>
      </c>
      <c r="RM13" s="35"/>
      <c r="RN13" s="36" t="n">
        <f aca="false">RI13+RK13</f>
        <v>3</v>
      </c>
      <c r="RO13" s="37" t="n">
        <f aca="false">RN13/RN$29*100</f>
        <v>0.0593471810089021</v>
      </c>
      <c r="RP13" s="39" t="n">
        <v>3</v>
      </c>
      <c r="RQ13" s="33" t="n">
        <f aca="false">RP13/RP$29*100</f>
        <v>0.106194690265487</v>
      </c>
      <c r="RR13" s="39" t="n">
        <v>0</v>
      </c>
      <c r="RS13" s="33" t="n">
        <f aca="false">RR13/RR$29*100</f>
        <v>0</v>
      </c>
      <c r="RT13" s="35"/>
      <c r="RU13" s="36" t="n">
        <f aca="false">RP13+RR13</f>
        <v>3</v>
      </c>
      <c r="RV13" s="37" t="n">
        <f aca="false">RU13/RU$29*100</f>
        <v>0.0601684717208183</v>
      </c>
      <c r="RW13" s="39" t="n">
        <v>3</v>
      </c>
      <c r="RX13" s="33" t="n">
        <f aca="false">RW13/RW$29*100</f>
        <v>0.107952500899604</v>
      </c>
      <c r="RY13" s="39" t="n">
        <v>0</v>
      </c>
      <c r="RZ13" s="33" t="n">
        <f aca="false">RY13/RY$29*100</f>
        <v>0</v>
      </c>
      <c r="SA13" s="35"/>
      <c r="SB13" s="36" t="n">
        <f aca="false">RW13+RY13</f>
        <v>3</v>
      </c>
      <c r="SC13" s="37" t="n">
        <f aca="false">SB13/SB$29*100</f>
        <v>0.0613246116107931</v>
      </c>
      <c r="SD13" s="39" t="n">
        <v>3</v>
      </c>
      <c r="SE13" s="33" t="n">
        <f aca="false">SD13/SD$29*100</f>
        <v>0.110172603745869</v>
      </c>
      <c r="SF13" s="39" t="n">
        <v>0</v>
      </c>
      <c r="SG13" s="33" t="n">
        <f aca="false">SF13/SF$29*100</f>
        <v>0</v>
      </c>
      <c r="SH13" s="35"/>
      <c r="SI13" s="36" t="n">
        <f aca="false">SD13+SF13</f>
        <v>3</v>
      </c>
      <c r="SJ13" s="37" t="n">
        <f aca="false">SI13/SI$29*100</f>
        <v>0.0625782227784731</v>
      </c>
      <c r="SK13" s="39" t="n">
        <v>3</v>
      </c>
      <c r="SL13" s="33" t="n">
        <f aca="false">SK13/SK$29*100</f>
        <v>0.111524163568773</v>
      </c>
      <c r="SM13" s="39" t="n">
        <v>0</v>
      </c>
      <c r="SN13" s="33" t="n">
        <f aca="false">SM13/SM$29*100</f>
        <v>0</v>
      </c>
      <c r="SO13" s="35"/>
      <c r="SP13" s="36" t="n">
        <f aca="false">SK13+SM13</f>
        <v>3</v>
      </c>
      <c r="SQ13" s="37" t="n">
        <f aca="false">SP13/SP$29*100</f>
        <v>0.0636942675159236</v>
      </c>
      <c r="SR13" s="39" t="n">
        <v>3</v>
      </c>
      <c r="SS13" s="33" t="n">
        <f aca="false">SR13/SR$29*100</f>
        <v>0.114503816793893</v>
      </c>
      <c r="ST13" s="39" t="n">
        <v>0</v>
      </c>
      <c r="SU13" s="33" t="n">
        <f aca="false">ST13/ST$29*100</f>
        <v>0</v>
      </c>
      <c r="SV13" s="35"/>
      <c r="SW13" s="36" t="n">
        <f aca="false">SR13+ST13</f>
        <v>3</v>
      </c>
      <c r="SX13" s="37" t="n">
        <f aca="false">SW13/SW$29*100</f>
        <v>0.0657174151150055</v>
      </c>
      <c r="SY13" s="39" t="n">
        <v>3</v>
      </c>
      <c r="SZ13" s="33" t="n">
        <f aca="false">SY13/SY$29*100</f>
        <v>0.115562403697997</v>
      </c>
      <c r="TA13" s="39" t="n">
        <v>0</v>
      </c>
      <c r="TB13" s="33" t="n">
        <f aca="false">TA13/TA$29*100</f>
        <v>0</v>
      </c>
      <c r="TC13" s="35"/>
      <c r="TD13" s="36" t="n">
        <f aca="false">SY13+TA13</f>
        <v>3</v>
      </c>
      <c r="TE13" s="37" t="n">
        <f aca="false">TD13/TD$29*100</f>
        <v>0.0664157626743414</v>
      </c>
      <c r="TF13" s="39" t="n">
        <v>3</v>
      </c>
      <c r="TG13" s="33" t="n">
        <f aca="false">TF13/TF$29*100</f>
        <v>0.116550116550117</v>
      </c>
      <c r="TH13" s="39" t="n">
        <v>0</v>
      </c>
      <c r="TI13" s="33" t="n">
        <f aca="false">TH13/TH$29*100</f>
        <v>0</v>
      </c>
      <c r="TJ13" s="35"/>
      <c r="TK13" s="36" t="n">
        <f aca="false">TF13+TH13</f>
        <v>3</v>
      </c>
      <c r="TL13" s="37" t="n">
        <f aca="false">TK13/TK$29*100</f>
        <v>0.0670540902995083</v>
      </c>
      <c r="TM13" s="39" t="n">
        <v>3</v>
      </c>
      <c r="TN13" s="33" t="n">
        <f aca="false">TM13/TM$29*100</f>
        <v>0.11783189316575</v>
      </c>
      <c r="TO13" s="39" t="n">
        <v>0</v>
      </c>
      <c r="TP13" s="33" t="n">
        <f aca="false">TO13/TO$29*100</f>
        <v>0</v>
      </c>
      <c r="TQ13" s="35"/>
      <c r="TR13" s="36" t="n">
        <f aca="false">TM13+TO13</f>
        <v>3</v>
      </c>
      <c r="TS13" s="37" t="n">
        <f aca="false">TR13/TR$29*100</f>
        <v>0.0680580762250454</v>
      </c>
      <c r="TT13" s="39" t="n">
        <v>3</v>
      </c>
      <c r="TU13" s="33" t="n">
        <f aca="false">TT13/TT$29*100</f>
        <v>0.120870265914585</v>
      </c>
      <c r="TV13" s="39" t="n">
        <v>0</v>
      </c>
      <c r="TW13" s="33" t="n">
        <f aca="false">TV13/TV$29*100</f>
        <v>0</v>
      </c>
      <c r="TX13" s="35"/>
      <c r="TY13" s="36" t="n">
        <f aca="false">TT13+TV13</f>
        <v>3</v>
      </c>
      <c r="TZ13" s="37" t="n">
        <f aca="false">TY13/TY$29*100</f>
        <v>0.0699626865671642</v>
      </c>
      <c r="UA13" s="39" t="n">
        <v>3</v>
      </c>
      <c r="UB13" s="33" t="n">
        <f aca="false">UA13/UA$29*100</f>
        <v>0.124172185430464</v>
      </c>
      <c r="UC13" s="39" t="n">
        <v>0</v>
      </c>
      <c r="UD13" s="30" t="n">
        <f aca="false">UC13/UC$29*100</f>
        <v>0</v>
      </c>
      <c r="UE13" s="40"/>
      <c r="UF13" s="41" t="n">
        <f aca="false">UA13+UC13</f>
        <v>3</v>
      </c>
      <c r="UG13" s="42" t="n">
        <f aca="false">UF13/UF$29*100</f>
        <v>0.0718390804597701</v>
      </c>
      <c r="UH13" s="43" t="n">
        <v>3</v>
      </c>
      <c r="UI13" s="30" t="n">
        <f aca="false">UH13/UH$29*100</f>
        <v>0.126957257723233</v>
      </c>
      <c r="UJ13" s="43" t="n">
        <v>0</v>
      </c>
      <c r="UK13" s="30" t="n">
        <f aca="false">UJ13/UJ$29*100</f>
        <v>0</v>
      </c>
      <c r="UL13" s="40"/>
      <c r="UM13" s="41" t="n">
        <f aca="false">UH13+UJ13</f>
        <v>3</v>
      </c>
      <c r="UN13" s="42" t="n">
        <f aca="false">UM13/UM$29*100</f>
        <v>0.074019245003701</v>
      </c>
      <c r="UO13" s="43" t="n">
        <v>3</v>
      </c>
      <c r="UP13" s="30" t="n">
        <f aca="false">UO13/UO$29*100</f>
        <v>0.130491518051327</v>
      </c>
      <c r="UQ13" s="43" t="n">
        <v>0</v>
      </c>
      <c r="UR13" s="30" t="n">
        <f aca="false">UQ13/UQ$29*100</f>
        <v>0</v>
      </c>
      <c r="US13" s="40"/>
      <c r="UT13" s="41" t="n">
        <f aca="false">UO13+UQ13</f>
        <v>3</v>
      </c>
      <c r="UU13" s="42" t="n">
        <f aca="false">UT13/UT$29*100</f>
        <v>0.0766283524904215</v>
      </c>
      <c r="UV13" s="43" t="n">
        <v>3</v>
      </c>
      <c r="UW13" s="30" t="n">
        <f aca="false">UV13/UV$29*100</f>
        <v>0.135931128228364</v>
      </c>
      <c r="UX13" s="43" t="n">
        <v>0</v>
      </c>
      <c r="UY13" s="30" t="n">
        <f aca="false">UX13/UX$29*100</f>
        <v>0</v>
      </c>
      <c r="UZ13" s="40"/>
      <c r="VA13" s="41" t="n">
        <f aca="false">UV13+UX13</f>
        <v>3</v>
      </c>
      <c r="VB13" s="42" t="n">
        <f aca="false">VA13/VA$29*100</f>
        <v>0.08</v>
      </c>
      <c r="VC13" s="44" t="n">
        <v>3</v>
      </c>
      <c r="VD13" s="30" t="n">
        <f aca="false">VC13/VC$29*100</f>
        <v>0.138312586445367</v>
      </c>
      <c r="VE13" s="43" t="n">
        <v>0</v>
      </c>
      <c r="VF13" s="30" t="n">
        <f aca="false">VE13/VE$29*100</f>
        <v>0</v>
      </c>
      <c r="VG13" s="40"/>
      <c r="VH13" s="41" t="n">
        <f aca="false">VC13+VE13</f>
        <v>3</v>
      </c>
      <c r="VI13" s="42" t="n">
        <f aca="false">VH13/VH$29*100</f>
        <v>0.0814553353244638</v>
      </c>
      <c r="VJ13" s="45" t="n">
        <v>3</v>
      </c>
      <c r="VK13" s="30" t="n">
        <f aca="false">VJ13/VJ$29*100</f>
        <v>0.141110065851364</v>
      </c>
      <c r="VL13" s="43" t="n">
        <v>0</v>
      </c>
      <c r="VM13" s="30" t="n">
        <f aca="false">VL13/VL$29*100</f>
        <v>0</v>
      </c>
      <c r="VN13" s="40"/>
      <c r="VO13" s="41" t="n">
        <f aca="false">VJ13+VL13</f>
        <v>3</v>
      </c>
      <c r="VP13" s="42" t="n">
        <f aca="false">VO13/VO$29*100</f>
        <v>0.0833333333333333</v>
      </c>
      <c r="VQ13" s="43" t="n">
        <v>3</v>
      </c>
      <c r="VR13" s="30" t="n">
        <f aca="false">VQ13/VQ$29*100</f>
        <v>0.146056475170399</v>
      </c>
      <c r="VS13" s="43" t="n">
        <v>0</v>
      </c>
      <c r="VT13" s="30" t="n">
        <f aca="false">VS13/VS$29*100</f>
        <v>0</v>
      </c>
      <c r="VU13" s="40"/>
      <c r="VV13" s="41" t="n">
        <f aca="false">VQ13+VS13</f>
        <v>3</v>
      </c>
      <c r="VW13" s="42" t="n">
        <f aca="false">VV13/VV$29*100</f>
        <v>0.0867553499132447</v>
      </c>
      <c r="VX13" s="43" t="n">
        <v>3</v>
      </c>
      <c r="VY13" s="30" t="n">
        <f aca="false">VX13/VX$29*100</f>
        <v>0.151668351870576</v>
      </c>
      <c r="VZ13" s="43" t="n">
        <v>0</v>
      </c>
      <c r="WA13" s="30" t="n">
        <f aca="false">VZ13/VZ$29*100</f>
        <v>0</v>
      </c>
      <c r="WB13" s="40"/>
      <c r="WC13" s="41" t="n">
        <f aca="false">VX13+VZ13</f>
        <v>3</v>
      </c>
      <c r="WD13" s="42" t="n">
        <f aca="false">WC13/WC$29*100</f>
        <v>0.0905250452625226</v>
      </c>
      <c r="WE13" s="43" t="n">
        <v>3</v>
      </c>
      <c r="WF13" s="30" t="n">
        <f aca="false">WE13/WE$29*100</f>
        <v>0.158646218931782</v>
      </c>
      <c r="WG13" s="43" t="n">
        <v>0</v>
      </c>
      <c r="WH13" s="30" t="n">
        <f aca="false">WG13/WG$29*100</f>
        <v>0</v>
      </c>
      <c r="WI13" s="40"/>
      <c r="WJ13" s="41" t="n">
        <f aca="false">WE13+WG13</f>
        <v>3</v>
      </c>
      <c r="WK13" s="42" t="n">
        <f aca="false">WJ13/WJ$29*100</f>
        <v>0.0957548675390999</v>
      </c>
      <c r="WL13" s="43" t="n">
        <v>3</v>
      </c>
      <c r="WM13" s="30" t="n">
        <f aca="false">WL13/WL$29*100</f>
        <v>0.168444693992139</v>
      </c>
      <c r="WN13" s="43" t="n">
        <v>0</v>
      </c>
      <c r="WO13" s="30" t="n">
        <f aca="false">WN13/WN$29*100</f>
        <v>0</v>
      </c>
      <c r="WP13" s="40"/>
      <c r="WQ13" s="41" t="n">
        <f aca="false">WL13+WN13</f>
        <v>3</v>
      </c>
      <c r="WR13" s="42" t="n">
        <f aca="false">WQ13/WQ$29*100</f>
        <v>0.101902173913043</v>
      </c>
      <c r="WS13" s="43" t="n">
        <v>3</v>
      </c>
      <c r="WT13" s="30" t="n">
        <f aca="false">WS13/WS$29*100</f>
        <v>0.176263219741481</v>
      </c>
      <c r="WU13" s="43" t="n">
        <v>0</v>
      </c>
      <c r="WV13" s="30" t="n">
        <f aca="false">WU13/WU$29*100</f>
        <v>0</v>
      </c>
      <c r="WW13" s="40"/>
      <c r="WX13" s="41" t="n">
        <f aca="false">WS13+WU13</f>
        <v>3</v>
      </c>
      <c r="WY13" s="42" t="n">
        <f aca="false">WX13/WX$29*100</f>
        <v>0.10634526763559</v>
      </c>
      <c r="WZ13" s="43" t="n">
        <v>3</v>
      </c>
      <c r="XA13" s="30" t="n">
        <f aca="false">WZ13/WZ$29*100</f>
        <v>0.181818181818182</v>
      </c>
      <c r="XB13" s="43" t="n">
        <v>0</v>
      </c>
      <c r="XC13" s="30" t="n">
        <f aca="false">XB13/XB$29*100</f>
        <v>0</v>
      </c>
      <c r="XD13" s="40"/>
      <c r="XE13" s="41" t="n">
        <f aca="false">WZ13+XB13</f>
        <v>3</v>
      </c>
      <c r="XF13" s="42" t="n">
        <f aca="false">XE13/XE$29*100</f>
        <v>0.109689213893967</v>
      </c>
      <c r="XG13" s="43" t="n">
        <v>2</v>
      </c>
      <c r="XH13" s="30" t="n">
        <f aca="false">XG13/XG$29*100</f>
        <v>0.125234815278647</v>
      </c>
      <c r="XI13" s="43" t="n">
        <v>0</v>
      </c>
      <c r="XJ13" s="30" t="n">
        <f aca="false">XI13/XI$29*100</f>
        <v>0</v>
      </c>
      <c r="XK13" s="40"/>
      <c r="XL13" s="41" t="n">
        <f aca="false">XG13+XI13</f>
        <v>2</v>
      </c>
      <c r="XM13" s="42" t="n">
        <f aca="false">XL13/XL$29*100</f>
        <v>0.0757288905717531</v>
      </c>
      <c r="XN13" s="43" t="n">
        <v>2</v>
      </c>
      <c r="XO13" s="30" t="n">
        <f aca="false">XN13/XN$29*100</f>
        <v>0.130890052356021</v>
      </c>
      <c r="XP13" s="43" t="n">
        <v>0</v>
      </c>
      <c r="XQ13" s="30" t="n">
        <f aca="false">XP13/XP$29*100</f>
        <v>0</v>
      </c>
      <c r="XR13" s="40"/>
      <c r="XS13" s="41" t="n">
        <f aca="false">XN13+XP13</f>
        <v>2</v>
      </c>
      <c r="XT13" s="42" t="n">
        <f aca="false">XS13/XS$29*100</f>
        <v>0.0797130330809087</v>
      </c>
      <c r="XU13" s="29" t="n">
        <v>2</v>
      </c>
      <c r="XV13" s="30" t="n">
        <f aca="false">XU13/XU$29*100</f>
        <v>0.136425648021828</v>
      </c>
      <c r="XW13" s="31" t="n">
        <v>0</v>
      </c>
      <c r="XX13" s="30" t="n">
        <f aca="false">XW13/XW$29*100</f>
        <v>0</v>
      </c>
      <c r="XY13" s="40"/>
      <c r="XZ13" s="41" t="n">
        <f aca="false">XU13+XW13</f>
        <v>2</v>
      </c>
      <c r="YA13" s="42" t="n">
        <f aca="false">XZ13/XZ$29*100</f>
        <v>0.0835421888053467</v>
      </c>
      <c r="YB13" s="29" t="n">
        <v>1</v>
      </c>
      <c r="YC13" s="30" t="n">
        <f aca="false">YB13/YB$29*100</f>
        <v>0.0723589001447178</v>
      </c>
      <c r="YD13" s="31" t="n">
        <v>0</v>
      </c>
      <c r="YE13" s="30" t="n">
        <f aca="false">YD13/YD$29*100</f>
        <v>0</v>
      </c>
      <c r="YF13" s="40"/>
      <c r="YG13" s="41" t="n">
        <f aca="false">YB13+YD13</f>
        <v>1</v>
      </c>
      <c r="YH13" s="30" t="n">
        <f aca="false">YG13/YG$29*100</f>
        <v>0.0445235975066785</v>
      </c>
      <c r="YI13" s="46" t="n">
        <v>1</v>
      </c>
      <c r="YJ13" s="30" t="n">
        <f aca="false">YI13/YI$29*100</f>
        <v>0.077639751552795</v>
      </c>
      <c r="YK13" s="31" t="n">
        <v>0</v>
      </c>
      <c r="YL13" s="30" t="n">
        <f aca="false">YK13/YK$29*100</f>
        <v>0</v>
      </c>
      <c r="YM13" s="40"/>
      <c r="YN13" s="41" t="n">
        <f aca="false">YI13+YK13</f>
        <v>1</v>
      </c>
      <c r="YO13" s="42" t="n">
        <f aca="false">YN13/YN$29*100</f>
        <v>0.0476417341591234</v>
      </c>
      <c r="YP13" s="45"/>
      <c r="YQ13" s="30"/>
      <c r="YR13" s="43"/>
      <c r="YS13" s="30"/>
      <c r="YT13" s="40"/>
      <c r="YU13" s="31" t="n">
        <v>1</v>
      </c>
      <c r="YV13" s="42" t="n">
        <f aca="false">YU13/YU$29*100</f>
        <v>0.0535905680600214</v>
      </c>
      <c r="YW13" s="45"/>
      <c r="YX13" s="30"/>
      <c r="YY13" s="43"/>
      <c r="YZ13" s="30"/>
      <c r="ZA13" s="40"/>
      <c r="ZB13" s="31" t="n">
        <v>1</v>
      </c>
      <c r="ZC13" s="42" t="n">
        <f aca="false">ZB13/ZB$29*100</f>
        <v>0.056657223796034</v>
      </c>
      <c r="ZD13" s="45"/>
      <c r="ZE13" s="30"/>
      <c r="ZF13" s="43"/>
      <c r="ZG13" s="30"/>
      <c r="ZH13" s="40"/>
      <c r="ZI13" s="31" t="n">
        <v>0</v>
      </c>
      <c r="ZJ13" s="42" t="n">
        <f aca="false">ZI13/ZI$29*100</f>
        <v>0</v>
      </c>
      <c r="ZK13" s="45"/>
      <c r="ZL13" s="30"/>
      <c r="ZM13" s="43"/>
      <c r="ZN13" s="30"/>
      <c r="ZO13" s="40"/>
      <c r="ZP13" s="31" t="n">
        <v>0</v>
      </c>
      <c r="ZQ13" s="42" t="n">
        <f aca="false">ZP13/ZP$29*100</f>
        <v>0</v>
      </c>
      <c r="ZR13" s="45"/>
      <c r="ZS13" s="30"/>
      <c r="ZT13" s="43"/>
      <c r="ZU13" s="30"/>
      <c r="ZV13" s="40"/>
      <c r="ZW13" s="31" t="n">
        <v>0</v>
      </c>
      <c r="ZX13" s="42" t="n">
        <f aca="false">ZW13/ZW$29*100</f>
        <v>0</v>
      </c>
      <c r="ZY13" s="45"/>
      <c r="ZZ13" s="30"/>
      <c r="AAA13" s="43"/>
      <c r="AAB13" s="30"/>
      <c r="AAC13" s="40"/>
      <c r="AAD13" s="31" t="n">
        <v>0</v>
      </c>
      <c r="AAE13" s="42" t="n">
        <f aca="false">AAD13/AAD$29*100</f>
        <v>0</v>
      </c>
      <c r="AAF13" s="45"/>
      <c r="AAG13" s="30"/>
      <c r="AAH13" s="43"/>
      <c r="AAI13" s="30"/>
      <c r="AAJ13" s="40"/>
      <c r="AAK13" s="31" t="n">
        <v>0</v>
      </c>
      <c r="AAL13" s="42" t="n">
        <f aca="false">AAK13/AAK$29*100</f>
        <v>0</v>
      </c>
      <c r="AAM13" s="45"/>
      <c r="AAN13" s="30"/>
      <c r="AAO13" s="43"/>
      <c r="AAP13" s="30"/>
      <c r="AAQ13" s="40"/>
      <c r="AAR13" s="31" t="n">
        <v>0</v>
      </c>
      <c r="AAS13" s="42" t="n">
        <f aca="false">AAR13/AAR$29*100</f>
        <v>0</v>
      </c>
      <c r="AAT13" s="45"/>
      <c r="AAU13" s="30"/>
      <c r="AAV13" s="43"/>
      <c r="AAW13" s="30"/>
      <c r="AAX13" s="40"/>
      <c r="AAY13" s="31" t="n">
        <v>0</v>
      </c>
      <c r="AAZ13" s="42" t="n">
        <f aca="false">AAY13/AAY$29*100</f>
        <v>0</v>
      </c>
      <c r="ABA13" s="45"/>
      <c r="ABB13" s="30"/>
      <c r="ABC13" s="43"/>
      <c r="ABD13" s="30"/>
      <c r="ABE13" s="40"/>
      <c r="ABF13" s="31" t="n">
        <v>0</v>
      </c>
      <c r="ABG13" s="42" t="n">
        <f aca="false">ABF13/ABF$29*100</f>
        <v>0</v>
      </c>
      <c r="ABH13" s="45"/>
      <c r="ABI13" s="30"/>
      <c r="ABJ13" s="43"/>
      <c r="ABK13" s="30"/>
      <c r="ABL13" s="40"/>
      <c r="ABM13" s="31" t="n">
        <v>0</v>
      </c>
      <c r="ABN13" s="42" t="n">
        <f aca="false">ABM13/ABM$29*100</f>
        <v>0</v>
      </c>
      <c r="ABO13" s="45"/>
      <c r="ABP13" s="30"/>
      <c r="ABQ13" s="43"/>
      <c r="ABR13" s="30"/>
      <c r="ABS13" s="40"/>
      <c r="ABT13" s="31" t="n">
        <v>0</v>
      </c>
      <c r="ABU13" s="42" t="n">
        <f aca="false">ABT13/ABT$29*100</f>
        <v>0</v>
      </c>
      <c r="ABV13" s="45"/>
      <c r="ABW13" s="30"/>
      <c r="ABX13" s="43"/>
      <c r="ABY13" s="30"/>
      <c r="ABZ13" s="40"/>
      <c r="ACA13" s="31" t="n">
        <v>0</v>
      </c>
      <c r="ACB13" s="42" t="n">
        <f aca="false">ACA13/ACA$29*100</f>
        <v>0</v>
      </c>
    </row>
    <row r="14" customFormat="false" ht="12.95" hidden="false" customHeight="false" outlineLevel="0" collapsed="false">
      <c r="A14" s="28" t="s">
        <v>30</v>
      </c>
      <c r="B14" s="29" t="n">
        <v>543375</v>
      </c>
      <c r="C14" s="30" t="n">
        <f aca="false">B14/B$29*100</f>
        <v>6.33224046466846</v>
      </c>
      <c r="D14" s="31" t="n">
        <v>533531</v>
      </c>
      <c r="E14" s="30" t="n">
        <f aca="false">D14/D$29*100</f>
        <v>6.13178115766589</v>
      </c>
      <c r="F14" s="31" t="n">
        <f aca="false">B14+D14</f>
        <v>1076906</v>
      </c>
      <c r="G14" s="30" t="n">
        <f aca="false">F14/F$29*100</f>
        <v>6.231314911218</v>
      </c>
      <c r="H14" s="32" t="n">
        <v>3</v>
      </c>
      <c r="I14" s="33" t="n">
        <f aca="false">H14/H$29*100</f>
        <v>0.0877449546651068</v>
      </c>
      <c r="J14" s="34" t="n">
        <v>1</v>
      </c>
      <c r="K14" s="33" t="n">
        <f aca="false">J14/J$29*100</f>
        <v>0.0355745286374955</v>
      </c>
      <c r="L14" s="35"/>
      <c r="M14" s="36" t="n">
        <f aca="false">H14+J14</f>
        <v>4</v>
      </c>
      <c r="N14" s="37" t="n">
        <f aca="false">M14/M$29*100</f>
        <v>0.0642054574638844</v>
      </c>
      <c r="O14" s="32" t="n">
        <v>3</v>
      </c>
      <c r="P14" s="33" t="n">
        <f aca="false">O14/O$29*100</f>
        <v>0.0879765395894428</v>
      </c>
      <c r="Q14" s="34" t="n">
        <v>1</v>
      </c>
      <c r="R14" s="33" t="n">
        <f aca="false">Q14/Q$29*100</f>
        <v>0.0357525920629246</v>
      </c>
      <c r="S14" s="35"/>
      <c r="T14" s="36" t="n">
        <f aca="false">O14+Q14</f>
        <v>4</v>
      </c>
      <c r="U14" s="37" t="n">
        <f aca="false">T14/T$29*100</f>
        <v>0.0644433703882713</v>
      </c>
      <c r="V14" s="32" t="n">
        <v>3</v>
      </c>
      <c r="W14" s="33" t="n">
        <f aca="false">V14/V$29*100</f>
        <v>0.0884955752212389</v>
      </c>
      <c r="X14" s="34" t="n">
        <v>1</v>
      </c>
      <c r="Y14" s="33" t="n">
        <f aca="false">X14/X$29*100</f>
        <v>0.0359066427289048</v>
      </c>
      <c r="Z14" s="35"/>
      <c r="AA14" s="36" t="n">
        <f aca="false">V14+X14</f>
        <v>4</v>
      </c>
      <c r="AB14" s="37" t="n">
        <f aca="false">AA14/AA$29*100</f>
        <v>0.0647773279352227</v>
      </c>
      <c r="AC14" s="34" t="n">
        <v>3</v>
      </c>
      <c r="AD14" s="33" t="n">
        <f aca="false">AC14/AC$29*100</f>
        <v>0.0886001181334908</v>
      </c>
      <c r="AE14" s="34" t="n">
        <v>1</v>
      </c>
      <c r="AF14" s="33" t="n">
        <f aca="false">AE14/AE$29*100</f>
        <v>0.0360620266858997</v>
      </c>
      <c r="AG14" s="35"/>
      <c r="AH14" s="36" t="n">
        <f aca="false">AC14+AE14</f>
        <v>4</v>
      </c>
      <c r="AI14" s="37" t="n">
        <f aca="false">AH14/AH$29*100</f>
        <v>0.0649456080532554</v>
      </c>
      <c r="AJ14" s="32" t="n">
        <v>3</v>
      </c>
      <c r="AK14" s="33" t="n">
        <f aca="false">AJ14/AJ$29*100</f>
        <v>0.0887311446317658</v>
      </c>
      <c r="AL14" s="34" t="n">
        <v>1</v>
      </c>
      <c r="AM14" s="33" t="n">
        <f aca="false">AL14/AL$29*100</f>
        <v>0.0361141206211629</v>
      </c>
      <c r="AN14" s="35"/>
      <c r="AO14" s="36" t="n">
        <f aca="false">AJ14+AL14</f>
        <v>4</v>
      </c>
      <c r="AP14" s="37" t="n">
        <f aca="false">AO14/AO$29*100</f>
        <v>0.0650406504065041</v>
      </c>
      <c r="AQ14" s="34" t="n">
        <v>3</v>
      </c>
      <c r="AR14" s="33" t="n">
        <f aca="false">AQ14/AQ$29*100</f>
        <v>0.088809946714032</v>
      </c>
      <c r="AS14" s="34" t="n">
        <v>1</v>
      </c>
      <c r="AT14" s="33" t="n">
        <f aca="false">AS14/AS$29*100</f>
        <v>0.0361402240693892</v>
      </c>
      <c r="AU14" s="35"/>
      <c r="AV14" s="36" t="n">
        <f aca="false">AQ14+AS14</f>
        <v>4</v>
      </c>
      <c r="AW14" s="37" t="n">
        <f aca="false">AV14/AV$29*100</f>
        <v>0.065093572009764</v>
      </c>
      <c r="AX14" s="34" t="n">
        <v>3</v>
      </c>
      <c r="AY14" s="33" t="n">
        <f aca="false">AX14/AX$29*100</f>
        <v>0.0889152341434499</v>
      </c>
      <c r="AZ14" s="34" t="n">
        <v>1</v>
      </c>
      <c r="BA14" s="33" t="n">
        <f aca="false">AZ14/AZ$29*100</f>
        <v>0.0362056480811006</v>
      </c>
      <c r="BB14" s="35"/>
      <c r="BC14" s="36" t="n">
        <f aca="false">AX14+AZ14</f>
        <v>4</v>
      </c>
      <c r="BD14" s="37" t="n">
        <f aca="false">BC14/BC$29*100</f>
        <v>0.0651890482398957</v>
      </c>
      <c r="BE14" s="34" t="n">
        <v>3</v>
      </c>
      <c r="BF14" s="33" t="n">
        <f aca="false">BE14/BE$29*100</f>
        <v>0.0889415950192707</v>
      </c>
      <c r="BG14" s="31" t="n">
        <v>1</v>
      </c>
      <c r="BH14" s="33" t="n">
        <f aca="false">BG14/BG$29*100</f>
        <v>0.0362056480811006</v>
      </c>
      <c r="BI14" s="35"/>
      <c r="BJ14" s="36" t="n">
        <f aca="false">BE14+BG14</f>
        <v>4</v>
      </c>
      <c r="BK14" s="37" t="n">
        <f aca="false">BJ14/BJ$29*100</f>
        <v>0.06519967400163</v>
      </c>
      <c r="BL14" s="34" t="n">
        <v>3</v>
      </c>
      <c r="BM14" s="33" t="n">
        <f aca="false">BL14/BL$29*100</f>
        <v>0.0889679715302491</v>
      </c>
      <c r="BN14" s="31" t="n">
        <v>1</v>
      </c>
      <c r="BO14" s="33" t="n">
        <f aca="false">BN14/BN$29*100</f>
        <v>0.036231884057971</v>
      </c>
      <c r="BP14" s="35"/>
      <c r="BQ14" s="36" t="n">
        <f aca="false">BL14+BN14</f>
        <v>4</v>
      </c>
      <c r="BR14" s="37" t="n">
        <f aca="false">BQ14/BQ$29*100</f>
        <v>0.0652315720808871</v>
      </c>
      <c r="BS14" s="34" t="n">
        <v>3</v>
      </c>
      <c r="BT14" s="33" t="n">
        <f aca="false">BS14/BS$29*100</f>
        <v>0.0892325996430696</v>
      </c>
      <c r="BU14" s="31" t="n">
        <v>1</v>
      </c>
      <c r="BV14" s="33" t="n">
        <f aca="false">BU14/BU$29*100</f>
        <v>0.0363504180298073</v>
      </c>
      <c r="BW14" s="35"/>
      <c r="BX14" s="36" t="n">
        <f aca="false">BS14+BU14</f>
        <v>4</v>
      </c>
      <c r="BY14" s="37" t="n">
        <f aca="false">BX14/BX$29*100</f>
        <v>0.0654343203009979</v>
      </c>
      <c r="BZ14" s="34" t="n">
        <v>3</v>
      </c>
      <c r="CA14" s="33" t="n">
        <f aca="false">BZ14/BZ$29*100</f>
        <v>0.0893388921977367</v>
      </c>
      <c r="CB14" s="31" t="n">
        <v>1</v>
      </c>
      <c r="CC14" s="33" t="n">
        <f aca="false">CB14/CB$29*100</f>
        <v>0.0363768643142961</v>
      </c>
      <c r="CD14" s="35"/>
      <c r="CE14" s="36" t="n">
        <f aca="false">BZ14+CB14</f>
        <v>4</v>
      </c>
      <c r="CF14" s="37" t="n">
        <f aca="false">CE14/CE$29*100</f>
        <v>0.0654986081545767</v>
      </c>
      <c r="CG14" s="34" t="n">
        <v>3</v>
      </c>
      <c r="CH14" s="33" t="n">
        <f aca="false">CG14/CG$29*100</f>
        <v>0.0893388921977367</v>
      </c>
      <c r="CI14" s="31" t="n">
        <v>1</v>
      </c>
      <c r="CJ14" s="33" t="n">
        <f aca="false">CI14/CI$29*100</f>
        <v>0.0364033491081179</v>
      </c>
      <c r="CK14" s="35"/>
      <c r="CL14" s="36" t="n">
        <f aca="false">CG14+CI14</f>
        <v>4</v>
      </c>
      <c r="CM14" s="37" t="n">
        <f aca="false">CL14/CL$29*100</f>
        <v>0.0655200655200655</v>
      </c>
      <c r="CN14" s="34" t="n">
        <v>3</v>
      </c>
      <c r="CO14" s="33" t="n">
        <f aca="false">CN14/CN$29*100</f>
        <v>0.0893388921977367</v>
      </c>
      <c r="CP14" s="34" t="n">
        <v>1</v>
      </c>
      <c r="CQ14" s="33" t="n">
        <f aca="false">CP14/CP$29*100</f>
        <v>0.0364033491081179</v>
      </c>
      <c r="CR14" s="35"/>
      <c r="CS14" s="36" t="n">
        <f aca="false">CN14+CP14</f>
        <v>4</v>
      </c>
      <c r="CT14" s="37" t="n">
        <f aca="false">CS14/CS$29*100</f>
        <v>0.0655200655200655</v>
      </c>
      <c r="CU14" s="34" t="n">
        <v>3</v>
      </c>
      <c r="CV14" s="33" t="n">
        <f aca="false">CU14/CU$29*100</f>
        <v>0.0893388921977367</v>
      </c>
      <c r="CW14" s="34" t="n">
        <v>1</v>
      </c>
      <c r="CX14" s="33" t="n">
        <f aca="false">CW14/CW$29*100</f>
        <v>0.0364298724954463</v>
      </c>
      <c r="CY14" s="35"/>
      <c r="CZ14" s="36" t="n">
        <f aca="false">CU14+CW14</f>
        <v>4</v>
      </c>
      <c r="DA14" s="37" t="n">
        <f aca="false">CZ14/CZ$29*100</f>
        <v>0.0655415369490415</v>
      </c>
      <c r="DB14" s="34" t="n">
        <v>3</v>
      </c>
      <c r="DC14" s="33" t="n">
        <f aca="false">DB14/DB$29*100</f>
        <v>0.0893655049151028</v>
      </c>
      <c r="DD14" s="34" t="n">
        <v>1</v>
      </c>
      <c r="DE14" s="33" t="n">
        <f aca="false">DD14/DD$29*100</f>
        <v>0.0364564345607</v>
      </c>
      <c r="DF14" s="35"/>
      <c r="DG14" s="36" t="n">
        <f aca="false">DB14+DD14</f>
        <v>4</v>
      </c>
      <c r="DH14" s="37" t="n">
        <f aca="false">DG14/DG$29*100</f>
        <v>0.0655737704918033</v>
      </c>
      <c r="DI14" s="34" t="n">
        <v>3</v>
      </c>
      <c r="DJ14" s="33" t="n">
        <f aca="false">DI14/DI$29*100</f>
        <v>0.0893921334922527</v>
      </c>
      <c r="DK14" s="34" t="n">
        <v>1</v>
      </c>
      <c r="DL14" s="33" t="n">
        <f aca="false">DK14/DK$29*100</f>
        <v>0.0364830353885443</v>
      </c>
      <c r="DM14" s="35"/>
      <c r="DN14" s="36" t="n">
        <f aca="false">DI14+DK14</f>
        <v>4</v>
      </c>
      <c r="DO14" s="37" t="n">
        <f aca="false">DN14/DN$29*100</f>
        <v>0.0656060357552895</v>
      </c>
      <c r="DP14" s="34" t="n">
        <v>3</v>
      </c>
      <c r="DQ14" s="33" t="n">
        <f aca="false">DP14/DP$29*100</f>
        <v>0.0894454382826476</v>
      </c>
      <c r="DR14" s="34" t="n">
        <v>1</v>
      </c>
      <c r="DS14" s="33" t="n">
        <f aca="false">DR14/DR$29*100</f>
        <v>0.0364830353885443</v>
      </c>
      <c r="DT14" s="35"/>
      <c r="DU14" s="36" t="n">
        <f aca="false">DP14+DR14</f>
        <v>4</v>
      </c>
      <c r="DV14" s="37" t="n">
        <f aca="false">DU14/DU$29*100</f>
        <v>0.0656275635767022</v>
      </c>
      <c r="DW14" s="34" t="n">
        <v>3</v>
      </c>
      <c r="DX14" s="33" t="n">
        <f aca="false">DW14/DW$29*100</f>
        <v>0.0895522388059701</v>
      </c>
      <c r="DY14" s="34" t="n">
        <v>1</v>
      </c>
      <c r="DZ14" s="33" t="n">
        <f aca="false">DY14/DY$29*100</f>
        <v>0.0364963503649635</v>
      </c>
      <c r="EA14" s="35"/>
      <c r="EB14" s="36" t="n">
        <f aca="false">DW14+DY14</f>
        <v>4</v>
      </c>
      <c r="EC14" s="37" t="n">
        <f aca="false">EB14/EB$29*100</f>
        <v>0.0656814449917898</v>
      </c>
      <c r="ED14" s="34" t="n">
        <v>3</v>
      </c>
      <c r="EE14" s="33" t="n">
        <f aca="false">ED14/ED$29*100</f>
        <v>0.0895522388059701</v>
      </c>
      <c r="EF14" s="34" t="n">
        <v>1</v>
      </c>
      <c r="EG14" s="33" t="n">
        <f aca="false">EF14/EF$29*100</f>
        <v>0.0364963503649635</v>
      </c>
      <c r="EH14" s="35"/>
      <c r="EI14" s="36" t="n">
        <f aca="false">ED14+EF14</f>
        <v>4</v>
      </c>
      <c r="EJ14" s="37" t="n">
        <f aca="false">EI14/EI$29*100</f>
        <v>0.0656814449917898</v>
      </c>
      <c r="EK14" s="34" t="n">
        <v>3</v>
      </c>
      <c r="EL14" s="33" t="n">
        <f aca="false">EK14/EK$29*100</f>
        <v>0.0895789787996417</v>
      </c>
      <c r="EM14" s="34" t="n">
        <v>1</v>
      </c>
      <c r="EN14" s="33" t="n">
        <f aca="false">EM14/EM$29*100</f>
        <v>0.0364963503649635</v>
      </c>
      <c r="EO14" s="35"/>
      <c r="EP14" s="36" t="n">
        <f aca="false">EK14+EM14</f>
        <v>4</v>
      </c>
      <c r="EQ14" s="37" t="n">
        <f aca="false">EP14/EP$29*100</f>
        <v>0.0656922318935786</v>
      </c>
      <c r="ER14" s="34" t="n">
        <v>3</v>
      </c>
      <c r="ES14" s="33" t="n">
        <f aca="false">ER14/ER$29*100</f>
        <v>0.0896860986547085</v>
      </c>
      <c r="ET14" s="34" t="n">
        <v>1</v>
      </c>
      <c r="EU14" s="33" t="n">
        <f aca="false">ET14/ET$29*100</f>
        <v>0.0365497076023392</v>
      </c>
      <c r="EV14" s="35"/>
      <c r="EW14" s="36" t="n">
        <f aca="false">ER14+ET14</f>
        <v>4</v>
      </c>
      <c r="EX14" s="37" t="n">
        <f aca="false">EW14/EW$29*100</f>
        <v>0.0657786548265088</v>
      </c>
      <c r="EY14" s="34" t="n">
        <v>3</v>
      </c>
      <c r="EZ14" s="33" t="n">
        <f aca="false">EY14/EY$29*100</f>
        <v>0.0897666068222621</v>
      </c>
      <c r="FA14" s="34" t="n">
        <v>1</v>
      </c>
      <c r="FB14" s="33" t="n">
        <f aca="false">FA14/FA$29*100</f>
        <v>0.0365497076023392</v>
      </c>
      <c r="FC14" s="35"/>
      <c r="FD14" s="36" t="n">
        <f aca="false">EY14+FA14</f>
        <v>4</v>
      </c>
      <c r="FE14" s="37" t="n">
        <f aca="false">FD14/FD$29*100</f>
        <v>0.0658111220796315</v>
      </c>
      <c r="FF14" s="34" t="n">
        <v>3</v>
      </c>
      <c r="FG14" s="33" t="n">
        <f aca="false">FF14/FF$29*100</f>
        <v>0.0898472596585804</v>
      </c>
      <c r="FH14" s="34" t="n">
        <v>1</v>
      </c>
      <c r="FI14" s="33" t="n">
        <f aca="false">FH14/FH$29*100</f>
        <v>0.036563071297989</v>
      </c>
      <c r="FJ14" s="35"/>
      <c r="FK14" s="36" t="n">
        <f aca="false">FF14+FH14</f>
        <v>4</v>
      </c>
      <c r="FL14" s="37" t="n">
        <f aca="false">FK14/FK$29*100</f>
        <v>0.0658544616397761</v>
      </c>
      <c r="FM14" s="34" t="n">
        <v>3</v>
      </c>
      <c r="FN14" s="33" t="n">
        <f aca="false">FM14/FM$29*100</f>
        <v>0.0899011087803416</v>
      </c>
      <c r="FO14" s="34" t="n">
        <v>1</v>
      </c>
      <c r="FP14" s="33" t="n">
        <f aca="false">FO14/FO$29*100</f>
        <v>0.0365898280278083</v>
      </c>
      <c r="FQ14" s="35"/>
      <c r="FR14" s="36" t="n">
        <f aca="false">FM14+FO14</f>
        <v>4</v>
      </c>
      <c r="FS14" s="37" t="n">
        <f aca="false">FR14/FR$29*100</f>
        <v>0.0658978583196046</v>
      </c>
      <c r="FT14" s="34" t="n">
        <v>3</v>
      </c>
      <c r="FU14" s="33" t="n">
        <f aca="false">FT14/FT$29*100</f>
        <v>0.0899011087803416</v>
      </c>
      <c r="FV14" s="34" t="n">
        <v>1</v>
      </c>
      <c r="FW14" s="33" t="n">
        <f aca="false">FV14/FV$29*100</f>
        <v>0.0366568914956012</v>
      </c>
      <c r="FX14" s="35"/>
      <c r="FY14" s="36" t="n">
        <f aca="false">FT14+FV14</f>
        <v>4</v>
      </c>
      <c r="FZ14" s="37" t="n">
        <f aca="false">FY14/FY$29*100</f>
        <v>0.0659521846661171</v>
      </c>
      <c r="GA14" s="34" t="n">
        <v>3</v>
      </c>
      <c r="GB14" s="33" t="n">
        <f aca="false">GA14/GA$29*100</f>
        <v>0.0899820035992801</v>
      </c>
      <c r="GC14" s="34" t="n">
        <v>1</v>
      </c>
      <c r="GD14" s="33" t="n">
        <f aca="false">GC14/GC$29*100</f>
        <v>0.036697247706422</v>
      </c>
      <c r="GE14" s="35"/>
      <c r="GF14" s="36" t="n">
        <f aca="false">GA14+GC14</f>
        <v>4</v>
      </c>
      <c r="GG14" s="37" t="n">
        <f aca="false">GF14/GF$29*100</f>
        <v>0.0660174946360786</v>
      </c>
      <c r="GH14" s="34" t="n">
        <v>3</v>
      </c>
      <c r="GI14" s="33" t="n">
        <f aca="false">GH14/GH$29*100</f>
        <v>0.0900360144057623</v>
      </c>
      <c r="GJ14" s="34" t="n">
        <v>1</v>
      </c>
      <c r="GK14" s="33" t="n">
        <f aca="false">GJ14/GJ$29*100</f>
        <v>0.036697247706422</v>
      </c>
      <c r="GL14" s="35"/>
      <c r="GM14" s="36" t="n">
        <f aca="false">GH14+GJ14</f>
        <v>4</v>
      </c>
      <c r="GN14" s="37" t="n">
        <f aca="false">GM14/GM$29*100</f>
        <v>0.0660392933795608</v>
      </c>
      <c r="GO14" s="34" t="n">
        <v>3</v>
      </c>
      <c r="GP14" s="33" t="n">
        <f aca="false">GO14/GO$29*100</f>
        <v>0.0900360144057623</v>
      </c>
      <c r="GQ14" s="34" t="n">
        <v>1</v>
      </c>
      <c r="GR14" s="33" t="n">
        <f aca="false">GQ14/GQ$29*100</f>
        <v>0.0367511944138185</v>
      </c>
      <c r="GS14" s="35"/>
      <c r="GT14" s="36" t="n">
        <f aca="false">GO14+GQ14</f>
        <v>4</v>
      </c>
      <c r="GU14" s="37" t="n">
        <f aca="false">GT14/GT$29*100</f>
        <v>0.0660829340822733</v>
      </c>
      <c r="GV14" s="34" t="n">
        <v>3</v>
      </c>
      <c r="GW14" s="33" t="n">
        <f aca="false">GV14/GV$29*100</f>
        <v>0.0901713255184851</v>
      </c>
      <c r="GX14" s="34" t="n">
        <v>1</v>
      </c>
      <c r="GY14" s="33" t="n">
        <f aca="false">GX14/GX$29*100</f>
        <v>0.0368052999631947</v>
      </c>
      <c r="GZ14" s="35"/>
      <c r="HA14" s="36" t="n">
        <f aca="false">GV14+GX14</f>
        <v>4</v>
      </c>
      <c r="HB14" s="37" t="n">
        <f aca="false">HA14/HA$29*100</f>
        <v>0.0661813368630046</v>
      </c>
      <c r="HC14" s="34" t="n">
        <v>3</v>
      </c>
      <c r="HD14" s="33" t="n">
        <f aca="false">HC14/HC$29*100</f>
        <v>0.0901713255184851</v>
      </c>
      <c r="HE14" s="34" t="n">
        <v>1</v>
      </c>
      <c r="HF14" s="33" t="n">
        <f aca="false">HE14/HE$29*100</f>
        <v>0.0368324125230203</v>
      </c>
      <c r="HG14" s="35"/>
      <c r="HH14" s="36" t="n">
        <f aca="false">HC14+HE14</f>
        <v>4</v>
      </c>
      <c r="HI14" s="37" t="n">
        <f aca="false">HH14/HH$29*100</f>
        <v>0.066203243958954</v>
      </c>
      <c r="HJ14" s="34" t="n">
        <v>3</v>
      </c>
      <c r="HK14" s="33" t="n">
        <f aca="false">HJ14/HJ$29*100</f>
        <v>0.0902798675895275</v>
      </c>
      <c r="HL14" s="34" t="n">
        <v>1</v>
      </c>
      <c r="HM14" s="33" t="n">
        <f aca="false">HL14/HL$29*100</f>
        <v>0.0369276218611521</v>
      </c>
      <c r="HN14" s="35"/>
      <c r="HO14" s="36" t="n">
        <f aca="false">HJ14+HL14</f>
        <v>4</v>
      </c>
      <c r="HP14" s="37" t="n">
        <f aca="false">HO14/HO$29*100</f>
        <v>0.0663239927043608</v>
      </c>
      <c r="HQ14" s="34" t="n">
        <v>3</v>
      </c>
      <c r="HR14" s="33" t="n">
        <f aca="false">HQ14/HQ$29*100</f>
        <v>0.0903886712865321</v>
      </c>
      <c r="HS14" s="34" t="n">
        <v>1</v>
      </c>
      <c r="HT14" s="33" t="n">
        <f aca="false">HS14/HS$29*100</f>
        <v>0.0370782350760104</v>
      </c>
      <c r="HU14" s="35"/>
      <c r="HV14" s="36" t="n">
        <f aca="false">HQ14+HS14</f>
        <v>4</v>
      </c>
      <c r="HW14" s="37" t="n">
        <f aca="false">HV14/HV$29*100</f>
        <v>0.0664893617021277</v>
      </c>
      <c r="HX14" s="34" t="n">
        <v>3</v>
      </c>
      <c r="HY14" s="33" t="n">
        <f aca="false">HX14/HX$29*100</f>
        <v>0.0904431715405487</v>
      </c>
      <c r="HZ14" s="34" t="n">
        <v>1</v>
      </c>
      <c r="IA14" s="33" t="n">
        <f aca="false">HZ14/HZ$29*100</f>
        <v>0.0370919881305638</v>
      </c>
      <c r="IB14" s="35"/>
      <c r="IC14" s="36" t="n">
        <f aca="false">HX14+HZ14</f>
        <v>4</v>
      </c>
      <c r="ID14" s="37" t="n">
        <f aca="false">IC14/IC$29*100</f>
        <v>0.0665225345085648</v>
      </c>
      <c r="IE14" s="34" t="n">
        <v>3</v>
      </c>
      <c r="IF14" s="33" t="n">
        <f aca="false">IE14/IE$29*100</f>
        <v>0.0904704463208685</v>
      </c>
      <c r="IG14" s="34" t="n">
        <v>1</v>
      </c>
      <c r="IH14" s="33" t="n">
        <f aca="false">IG14/IG$29*100</f>
        <v>0.0371057513914657</v>
      </c>
      <c r="II14" s="35"/>
      <c r="IJ14" s="36" t="n">
        <f aca="false">IE14+IG14</f>
        <v>4</v>
      </c>
      <c r="IK14" s="37" t="n">
        <f aca="false">IJ14/IJ$29*100</f>
        <v>0.0665446681084678</v>
      </c>
      <c r="IL14" s="34" t="n">
        <v>3</v>
      </c>
      <c r="IM14" s="33" t="n">
        <f aca="false">IL14/IL$29*100</f>
        <v>0.0905523694536674</v>
      </c>
      <c r="IN14" s="34" t="n">
        <v>1</v>
      </c>
      <c r="IO14" s="33" t="n">
        <f aca="false">IN14/IN$29*100</f>
        <v>0.037147102526003</v>
      </c>
      <c r="IP14" s="35"/>
      <c r="IQ14" s="36" t="n">
        <f aca="false">IL14+IN14</f>
        <v>4</v>
      </c>
      <c r="IR14" s="37" t="n">
        <f aca="false">IQ14/IQ$29*100</f>
        <v>0.0666111573688593</v>
      </c>
      <c r="IS14" s="34" t="n">
        <v>3</v>
      </c>
      <c r="IT14" s="33" t="n">
        <f aca="false">IS14/IS$29*100</f>
        <v>0.0907166616268521</v>
      </c>
      <c r="IU14" s="34" t="n">
        <v>1</v>
      </c>
      <c r="IV14" s="33" t="n">
        <f aca="false">IU14/IU$29*100</f>
        <v>0.0372717107715244</v>
      </c>
      <c r="IW14" s="35"/>
      <c r="IX14" s="36" t="n">
        <f aca="false">IS14+IU14</f>
        <v>4</v>
      </c>
      <c r="IY14" s="37" t="n">
        <f aca="false">IX14/IX$29*100</f>
        <v>0.0667779632721202</v>
      </c>
      <c r="IZ14" s="34" t="n">
        <v>3</v>
      </c>
      <c r="JA14" s="33" t="n">
        <f aca="false">IZ14/IZ$29*100</f>
        <v>0.0909918107370337</v>
      </c>
      <c r="JB14" s="34" t="n">
        <v>1</v>
      </c>
      <c r="JC14" s="33" t="n">
        <f aca="false">JB14/JB$29*100</f>
        <v>0.0373134328358209</v>
      </c>
      <c r="JD14" s="35"/>
      <c r="JE14" s="36" t="n">
        <f aca="false">IZ14+JB14</f>
        <v>4</v>
      </c>
      <c r="JF14" s="37" t="n">
        <f aca="false">JE14/JE$29*100</f>
        <v>0.0669232056215493</v>
      </c>
      <c r="JG14" s="34" t="n">
        <v>3</v>
      </c>
      <c r="JH14" s="33" t="n">
        <f aca="false">JG14/JG$29*100</f>
        <v>0.0911577028258888</v>
      </c>
      <c r="JI14" s="34" t="n">
        <v>1</v>
      </c>
      <c r="JJ14" s="33" t="n">
        <f aca="false">JI14/JI$29*100</f>
        <v>0.0373692077727952</v>
      </c>
      <c r="JK14" s="35"/>
      <c r="JL14" s="36" t="n">
        <f aca="false">JG14+JI14</f>
        <v>4</v>
      </c>
      <c r="JM14" s="37" t="n">
        <f aca="false">JL14/JL$29*100</f>
        <v>0.0670353611530082</v>
      </c>
      <c r="JN14" s="34" t="n">
        <v>3</v>
      </c>
      <c r="JO14" s="33" t="n">
        <f aca="false">JN14/JN$29*100</f>
        <v>0.0912131346913956</v>
      </c>
      <c r="JP14" s="34" t="n">
        <v>1</v>
      </c>
      <c r="JQ14" s="33" t="n">
        <f aca="false">JP14/JP$29*100</f>
        <v>0.0374111485222596</v>
      </c>
      <c r="JR14" s="35"/>
      <c r="JS14" s="36" t="n">
        <f aca="false">JN14+JP14</f>
        <v>4</v>
      </c>
      <c r="JT14" s="37" t="n">
        <f aca="false">JS14/JS$29*100</f>
        <v>0.0670915800067092</v>
      </c>
      <c r="JU14" s="34" t="n">
        <v>3</v>
      </c>
      <c r="JV14" s="33" t="n">
        <f aca="false">JU14/JU$29*100</f>
        <v>0.0913520097442144</v>
      </c>
      <c r="JW14" s="34" t="n">
        <v>1</v>
      </c>
      <c r="JX14" s="33" t="n">
        <f aca="false">JW14/JW$29*100</f>
        <v>0.0374251497005988</v>
      </c>
      <c r="JY14" s="35"/>
      <c r="JZ14" s="36" t="n">
        <f aca="false">JU14+JW14</f>
        <v>4</v>
      </c>
      <c r="KA14" s="37" t="n">
        <f aca="false">JZ14/JZ$29*100</f>
        <v>0.0671591672263264</v>
      </c>
      <c r="KB14" s="34" t="n">
        <v>2</v>
      </c>
      <c r="KC14" s="33" t="n">
        <f aca="false">KB14/KB$29*100</f>
        <v>0.0609756097560976</v>
      </c>
      <c r="KD14" s="34" t="n">
        <v>1</v>
      </c>
      <c r="KE14" s="33" t="n">
        <f aca="false">KD14/KD$29*100</f>
        <v>0.0374391613627855</v>
      </c>
      <c r="KF14" s="35"/>
      <c r="KG14" s="36" t="n">
        <f aca="false">KB14+KD14</f>
        <v>3</v>
      </c>
      <c r="KH14" s="37" t="n">
        <f aca="false">KG14/KG$29*100</f>
        <v>0.0504116955133591</v>
      </c>
      <c r="KI14" s="34" t="n">
        <v>2</v>
      </c>
      <c r="KJ14" s="33" t="n">
        <f aca="false">KI14/KI$29*100</f>
        <v>0.0611060189428659</v>
      </c>
      <c r="KK14" s="34" t="n">
        <v>1</v>
      </c>
      <c r="KL14" s="33" t="n">
        <f aca="false">KK14/KK$29*100</f>
        <v>0.0376222723852521</v>
      </c>
      <c r="KM14" s="35"/>
      <c r="KN14" s="36" t="n">
        <f aca="false">KI14+KK14</f>
        <v>3</v>
      </c>
      <c r="KO14" s="37" t="n">
        <f aca="false">KN14/KN$29*100</f>
        <v>0.0505816894284269</v>
      </c>
      <c r="KP14" s="34" t="n">
        <v>2</v>
      </c>
      <c r="KQ14" s="33" t="n">
        <f aca="false">KP14/KP$29*100</f>
        <v>0.0613685179502915</v>
      </c>
      <c r="KR14" s="34" t="n">
        <v>1</v>
      </c>
      <c r="KS14" s="33" t="n">
        <f aca="false">KR14/KR$29*100</f>
        <v>0.037821482602118</v>
      </c>
      <c r="KT14" s="35"/>
      <c r="KU14" s="36" t="n">
        <f aca="false">KP14+KR14</f>
        <v>3</v>
      </c>
      <c r="KV14" s="37" t="n">
        <f aca="false">KU14/KU$29*100</f>
        <v>0.0508216161273928</v>
      </c>
      <c r="KW14" s="34" t="n">
        <v>2</v>
      </c>
      <c r="KX14" s="33" t="n">
        <f aca="false">KW14/KW$29*100</f>
        <v>0.0616142945163278</v>
      </c>
      <c r="KY14" s="34" t="n">
        <v>1</v>
      </c>
      <c r="KZ14" s="33" t="n">
        <f aca="false">KY14/KY$29*100</f>
        <v>0.0380952380952381</v>
      </c>
      <c r="LA14" s="35"/>
      <c r="LB14" s="36" t="n">
        <f aca="false">KW14+KY14</f>
        <v>3</v>
      </c>
      <c r="LC14" s="37" t="n">
        <f aca="false">LB14/LB$29*100</f>
        <v>0.0510986203372509</v>
      </c>
      <c r="LD14" s="34" t="n">
        <v>2</v>
      </c>
      <c r="LE14" s="33" t="n">
        <f aca="false">LD14/LD$29*100</f>
        <v>0.0617283950617284</v>
      </c>
      <c r="LF14" s="34" t="n">
        <v>1</v>
      </c>
      <c r="LG14" s="33" t="n">
        <f aca="false">LF14/LF$29*100</f>
        <v>0.0382262996941896</v>
      </c>
      <c r="LH14" s="35"/>
      <c r="LI14" s="36" t="n">
        <f aca="false">LD14+LF14</f>
        <v>3</v>
      </c>
      <c r="LJ14" s="37" t="n">
        <f aca="false">LI14/LI$29*100</f>
        <v>0.0512295081967213</v>
      </c>
      <c r="LK14" s="34" t="n">
        <v>2</v>
      </c>
      <c r="LL14" s="33" t="n">
        <f aca="false">LK14/LK$29*100</f>
        <v>0.0619962802231866</v>
      </c>
      <c r="LM14" s="34" t="n">
        <v>1</v>
      </c>
      <c r="LN14" s="33" t="n">
        <f aca="false">LM14/LM$29*100</f>
        <v>0.0384024577572965</v>
      </c>
      <c r="LO14" s="35"/>
      <c r="LP14" s="36" t="n">
        <f aca="false">LK14+LM14</f>
        <v>3</v>
      </c>
      <c r="LQ14" s="37" t="n">
        <f aca="false">LP14/LP$29*100</f>
        <v>0.0514579759862779</v>
      </c>
      <c r="LR14" s="34" t="n">
        <v>2</v>
      </c>
      <c r="LS14" s="33" t="n">
        <f aca="false">LR14/LR$29*100</f>
        <v>0.0620925178515989</v>
      </c>
      <c r="LT14" s="34" t="n">
        <v>1</v>
      </c>
      <c r="LU14" s="33" t="n">
        <f aca="false">LT14/LT$29*100</f>
        <v>0.0384467512495194</v>
      </c>
      <c r="LV14" s="35"/>
      <c r="LW14" s="36" t="n">
        <f aca="false">LR14+LT14</f>
        <v>3</v>
      </c>
      <c r="LX14" s="37" t="n">
        <f aca="false">LW14/LW$29*100</f>
        <v>0.0515286843009275</v>
      </c>
      <c r="LY14" s="34" t="n">
        <v>2</v>
      </c>
      <c r="LZ14" s="33" t="n">
        <f aca="false">LY14/LY$29*100</f>
        <v>0.0621697233447311</v>
      </c>
      <c r="MA14" s="34" t="n">
        <v>1</v>
      </c>
      <c r="MB14" s="33" t="n">
        <f aca="false">MA14/MA$29*100</f>
        <v>0.038550501156515</v>
      </c>
      <c r="MC14" s="35"/>
      <c r="MD14" s="36" t="n">
        <f aca="false">LY14+MA14</f>
        <v>3</v>
      </c>
      <c r="ME14" s="37" t="n">
        <f aca="false">MD14/MD$29*100</f>
        <v>0.0516262261228704</v>
      </c>
      <c r="MF14" s="34" t="n">
        <v>2</v>
      </c>
      <c r="MG14" s="33" t="n">
        <f aca="false">MF14/MF$29*100</f>
        <v>0.0624414611301905</v>
      </c>
      <c r="MH14" s="34" t="n">
        <v>1</v>
      </c>
      <c r="MI14" s="33" t="n">
        <f aca="false">MH14/MH$29*100</f>
        <v>0.0386847195357834</v>
      </c>
      <c r="MJ14" s="35"/>
      <c r="MK14" s="36" t="n">
        <f aca="false">MF14+MH14</f>
        <v>3</v>
      </c>
      <c r="ML14" s="37" t="n">
        <f aca="false">MK14/MK$29*100</f>
        <v>0.0518313752591569</v>
      </c>
      <c r="MM14" s="34" t="n">
        <v>2</v>
      </c>
      <c r="MN14" s="33" t="n">
        <f aca="false">MM14/MM$29*100</f>
        <v>0.0625978090766823</v>
      </c>
      <c r="MO14" s="34" t="n">
        <v>1</v>
      </c>
      <c r="MP14" s="33" t="n">
        <f aca="false">MO14/MO$29*100</f>
        <v>0.0387596899224806</v>
      </c>
      <c r="MQ14" s="35"/>
      <c r="MR14" s="36" t="n">
        <f aca="false">MM14+MO14</f>
        <v>3</v>
      </c>
      <c r="MS14" s="37" t="n">
        <f aca="false">MR14/MR$29*100</f>
        <v>0.051948051948052</v>
      </c>
      <c r="MT14" s="34" t="n">
        <v>2</v>
      </c>
      <c r="MU14" s="33" t="n">
        <f aca="false">MT14/MT$29*100</f>
        <v>0.0628733102797862</v>
      </c>
      <c r="MV14" s="34" t="n">
        <v>1</v>
      </c>
      <c r="MW14" s="33" t="n">
        <f aca="false">MV14/MV$29*100</f>
        <v>0.0389559797428905</v>
      </c>
      <c r="MX14" s="35"/>
      <c r="MY14" s="36" t="n">
        <f aca="false">MT14+MV14</f>
        <v>3</v>
      </c>
      <c r="MZ14" s="37" t="n">
        <f aca="false">MY14/MY$29*100</f>
        <v>0.0521920668058455</v>
      </c>
      <c r="NA14" s="34" t="n">
        <v>2</v>
      </c>
      <c r="NB14" s="33" t="n">
        <f aca="false">NA14/NA$29*100</f>
        <v>0.0631512472371329</v>
      </c>
      <c r="NC14" s="34" t="n">
        <v>1</v>
      </c>
      <c r="ND14" s="33" t="n">
        <f aca="false">NC14/NC$29*100</f>
        <v>0.0392464678178964</v>
      </c>
      <c r="NE14" s="35"/>
      <c r="NF14" s="36" t="n">
        <f aca="false">NA14+NC14</f>
        <v>3</v>
      </c>
      <c r="NG14" s="37" t="n">
        <f aca="false">NF14/NF$29*100</f>
        <v>0.05249343832021</v>
      </c>
      <c r="NH14" s="34" t="n">
        <v>2</v>
      </c>
      <c r="NI14" s="33" t="n">
        <f aca="false">NH14/NH$29*100</f>
        <v>0.0632911392405063</v>
      </c>
      <c r="NJ14" s="34" t="n">
        <v>1</v>
      </c>
      <c r="NK14" s="33" t="n">
        <f aca="false">NJ14/NJ$29*100</f>
        <v>0.0394632991318074</v>
      </c>
      <c r="NL14" s="35"/>
      <c r="NM14" s="36" t="n">
        <f aca="false">NH14+NJ14</f>
        <v>3</v>
      </c>
      <c r="NN14" s="37" t="n">
        <f aca="false">NM14/NM$29*100</f>
        <v>0.0526870389884089</v>
      </c>
      <c r="NO14" s="34" t="n">
        <v>2</v>
      </c>
      <c r="NP14" s="33" t="n">
        <f aca="false">NO14/NO$29*100</f>
        <v>0.0634115409004439</v>
      </c>
      <c r="NQ14" s="34" t="n">
        <v>1</v>
      </c>
      <c r="NR14" s="33" t="n">
        <f aca="false">NQ14/NQ$29*100</f>
        <v>0.0395882818685669</v>
      </c>
      <c r="NS14" s="35"/>
      <c r="NT14" s="36" t="n">
        <f aca="false">NO14+NQ14</f>
        <v>3</v>
      </c>
      <c r="NU14" s="37" t="n">
        <f aca="false">NT14/NT$29*100</f>
        <v>0.0528169014084507</v>
      </c>
      <c r="NV14" s="34" t="n">
        <v>2</v>
      </c>
      <c r="NW14" s="33" t="n">
        <f aca="false">NV14/NV$29*100</f>
        <v>0.0635324015247776</v>
      </c>
      <c r="NX14" s="34" t="n">
        <v>1</v>
      </c>
      <c r="NY14" s="33" t="n">
        <f aca="false">NX14/NX$29*100</f>
        <v>0.0396510705789056</v>
      </c>
      <c r="NZ14" s="35"/>
      <c r="OA14" s="36" t="n">
        <f aca="false">NV14+NX14</f>
        <v>3</v>
      </c>
      <c r="OB14" s="37" t="n">
        <f aca="false">OA14/OA$29*100</f>
        <v>0.0529100529100529</v>
      </c>
      <c r="OC14" s="34" t="n">
        <v>2</v>
      </c>
      <c r="OD14" s="33" t="n">
        <f aca="false">OC14/OC$29*100</f>
        <v>0.0638569604086845</v>
      </c>
      <c r="OE14" s="34" t="n">
        <v>1</v>
      </c>
      <c r="OF14" s="33" t="n">
        <f aca="false">OE14/OE$29*100</f>
        <v>0.0398247710075667</v>
      </c>
      <c r="OG14" s="35"/>
      <c r="OH14" s="36" t="n">
        <f aca="false">OC14+OE14</f>
        <v>3</v>
      </c>
      <c r="OI14" s="37" t="n">
        <f aca="false">OH14/OH$29*100</f>
        <v>0.0531632110579479</v>
      </c>
      <c r="OJ14" s="34" t="n">
        <v>2</v>
      </c>
      <c r="OK14" s="33" t="n">
        <f aca="false">OJ14/OJ$29*100</f>
        <v>0.0643086816720257</v>
      </c>
      <c r="OL14" s="34" t="n">
        <v>1</v>
      </c>
      <c r="OM14" s="33" t="n">
        <f aca="false">OL14/OL$29*100</f>
        <v>0.0403225806451613</v>
      </c>
      <c r="ON14" s="35"/>
      <c r="OO14" s="36" t="n">
        <f aca="false">OJ14+OL14</f>
        <v>3</v>
      </c>
      <c r="OP14" s="37" t="n">
        <f aca="false">OO14/OO$29*100</f>
        <v>0.0536672629695886</v>
      </c>
      <c r="OQ14" s="39" t="n">
        <v>2</v>
      </c>
      <c r="OR14" s="33" t="n">
        <f aca="false">OQ14/OQ$29*100</f>
        <v>0.0646412411118293</v>
      </c>
      <c r="OS14" s="39" t="n">
        <v>1</v>
      </c>
      <c r="OT14" s="33" t="n">
        <f aca="false">OS14/OS$29*100</f>
        <v>0.0405186385737439</v>
      </c>
      <c r="OU14" s="35"/>
      <c r="OV14" s="36" t="n">
        <f aca="false">OQ14+OS14</f>
        <v>3</v>
      </c>
      <c r="OW14" s="37" t="n">
        <f aca="false">OV14/OV$29*100</f>
        <v>0.0539374325782093</v>
      </c>
      <c r="OX14" s="39" t="n">
        <v>2</v>
      </c>
      <c r="OY14" s="33" t="n">
        <f aca="false">OX14/OX$29*100</f>
        <v>0.0651465798045603</v>
      </c>
      <c r="OZ14" s="39" t="n">
        <v>1</v>
      </c>
      <c r="PA14" s="33" t="n">
        <f aca="false">OZ14/OZ$29*100</f>
        <v>0.040983606557377</v>
      </c>
      <c r="PB14" s="35"/>
      <c r="PC14" s="36" t="n">
        <f aca="false">OX14+OZ14</f>
        <v>3</v>
      </c>
      <c r="PD14" s="37" t="n">
        <f aca="false">PC14/PC$29*100</f>
        <v>0.0544464609800363</v>
      </c>
      <c r="PE14" s="39" t="n">
        <v>2</v>
      </c>
      <c r="PF14" s="33" t="n">
        <f aca="false">PE14/PE$29*100</f>
        <v>0.0657030223390276</v>
      </c>
      <c r="PG14" s="39" t="n">
        <v>1</v>
      </c>
      <c r="PH14" s="33" t="n">
        <f aca="false">PG14/PG$29*100</f>
        <v>0.0414593698175788</v>
      </c>
      <c r="PI14" s="35"/>
      <c r="PJ14" s="36" t="n">
        <f aca="false">PE14+PG14</f>
        <v>3</v>
      </c>
      <c r="PK14" s="37" t="n">
        <f aca="false">PJ14/PJ$29*100</f>
        <v>0.0549853372434018</v>
      </c>
      <c r="PL14" s="39" t="n">
        <v>2</v>
      </c>
      <c r="PM14" s="33" t="n">
        <f aca="false">PL14/PL$29*100</f>
        <v>0.0657894736842105</v>
      </c>
      <c r="PN14" s="39" t="n">
        <v>1</v>
      </c>
      <c r="PO14" s="33" t="n">
        <f aca="false">PN14/PN$29*100</f>
        <v>0.0416666666666667</v>
      </c>
      <c r="PP14" s="35"/>
      <c r="PQ14" s="36" t="n">
        <f aca="false">PL14+PN14</f>
        <v>3</v>
      </c>
      <c r="PR14" s="37" t="n">
        <f aca="false">PQ14/PQ$29*100</f>
        <v>0.0551470588235294</v>
      </c>
      <c r="PS14" s="39" t="n">
        <v>2</v>
      </c>
      <c r="PT14" s="33" t="n">
        <f aca="false">PS14/PS$29*100</f>
        <v>0.0659630606860158</v>
      </c>
      <c r="PU14" s="39" t="n">
        <v>1</v>
      </c>
      <c r="PV14" s="33" t="n">
        <f aca="false">PU14/PU$29*100</f>
        <v>0.0418410041841004</v>
      </c>
      <c r="PW14" s="35"/>
      <c r="PX14" s="36" t="n">
        <f aca="false">PS14+PU14</f>
        <v>3</v>
      </c>
      <c r="PY14" s="37" t="n">
        <f aca="false">PX14/PX$29*100</f>
        <v>0.0553301364810033</v>
      </c>
      <c r="PZ14" s="39" t="n">
        <v>2</v>
      </c>
      <c r="QA14" s="33" t="n">
        <f aca="false">PZ14/PZ$29*100</f>
        <v>0.0666888962987663</v>
      </c>
      <c r="QB14" s="39" t="n">
        <v>1</v>
      </c>
      <c r="QC14" s="33" t="n">
        <f aca="false">QB14/QB$29*100</f>
        <v>0.0424628450106157</v>
      </c>
      <c r="QD14" s="35" t="n">
        <f aca="false">QE14-PZ14-QB14</f>
        <v>0</v>
      </c>
      <c r="QE14" s="36" t="n">
        <f aca="false">PZ14+QB14</f>
        <v>3</v>
      </c>
      <c r="QF14" s="37" t="n">
        <f aca="false">QE14/QE$29*100</f>
        <v>0.0559910414333707</v>
      </c>
      <c r="QG14" s="39" t="n">
        <v>2</v>
      </c>
      <c r="QH14" s="33" t="n">
        <f aca="false">QG14/QG$29*100</f>
        <v>0.0672947510094213</v>
      </c>
      <c r="QI14" s="39" t="n">
        <v>1</v>
      </c>
      <c r="QJ14" s="33" t="n">
        <f aca="false">QI14/QI$29*100</f>
        <v>0.0431965442764579</v>
      </c>
      <c r="QK14" s="35"/>
      <c r="QL14" s="36" t="n">
        <f aca="false">QG14+QI14</f>
        <v>3</v>
      </c>
      <c r="QM14" s="37" t="n">
        <f aca="false">QL14/QL$29*100</f>
        <v>0.0567429544164933</v>
      </c>
      <c r="QN14" s="39" t="n">
        <v>2</v>
      </c>
      <c r="QO14" s="33" t="n">
        <f aca="false">QN14/QN$29*100</f>
        <v>0.0682826903379993</v>
      </c>
      <c r="QP14" s="39" t="n">
        <v>1</v>
      </c>
      <c r="QQ14" s="33" t="n">
        <f aca="false">QP14/QP$29*100</f>
        <v>0.0439753737906772</v>
      </c>
      <c r="QR14" s="35"/>
      <c r="QS14" s="36" t="n">
        <f aca="false">QN14+QP14</f>
        <v>3</v>
      </c>
      <c r="QT14" s="37" t="n">
        <f aca="false">QS14/QS$29*100</f>
        <v>0.0576590428598885</v>
      </c>
      <c r="QU14" s="39" t="n">
        <v>2</v>
      </c>
      <c r="QV14" s="33" t="n">
        <f aca="false">QU14/QU$29*100</f>
        <v>0.0687049124012367</v>
      </c>
      <c r="QW14" s="39" t="n">
        <v>1</v>
      </c>
      <c r="QX14" s="33" t="n">
        <f aca="false">QW14/QW$29*100</f>
        <v>0.0443262411347518</v>
      </c>
      <c r="QY14" s="35"/>
      <c r="QZ14" s="36" t="n">
        <f aca="false">QU14+QW14</f>
        <v>3</v>
      </c>
      <c r="RA14" s="37" t="n">
        <f aca="false">QZ14/QZ$29*100</f>
        <v>0.0580607702728856</v>
      </c>
      <c r="RB14" s="39" t="n">
        <v>2</v>
      </c>
      <c r="RC14" s="33" t="n">
        <f aca="false">RB14/RB$29*100</f>
        <v>0.0696864111498258</v>
      </c>
      <c r="RD14" s="39" t="n">
        <v>1</v>
      </c>
      <c r="RE14" s="33" t="n">
        <f aca="false">RD14/RD$29*100</f>
        <v>0.0452284034373587</v>
      </c>
      <c r="RF14" s="35"/>
      <c r="RG14" s="36" t="n">
        <f aca="false">RB14+RD14</f>
        <v>3</v>
      </c>
      <c r="RH14" s="37" t="n">
        <f aca="false">RG14/RG$29*100</f>
        <v>0.0590434953749262</v>
      </c>
      <c r="RI14" s="39" t="n">
        <v>2</v>
      </c>
      <c r="RJ14" s="33" t="n">
        <f aca="false">RI14/RI$29*100</f>
        <v>0.0699790062981106</v>
      </c>
      <c r="RK14" s="39" t="n">
        <v>1</v>
      </c>
      <c r="RL14" s="33" t="n">
        <f aca="false">RK14/RK$29*100</f>
        <v>0.0455166135639508</v>
      </c>
      <c r="RM14" s="35"/>
      <c r="RN14" s="36" t="n">
        <f aca="false">RI14+RK14</f>
        <v>3</v>
      </c>
      <c r="RO14" s="37" t="n">
        <f aca="false">RN14/RN$29*100</f>
        <v>0.0593471810089021</v>
      </c>
      <c r="RP14" s="39" t="n">
        <v>2</v>
      </c>
      <c r="RQ14" s="33" t="n">
        <f aca="false">RP14/RP$29*100</f>
        <v>0.0707964601769911</v>
      </c>
      <c r="RR14" s="39" t="n">
        <v>1</v>
      </c>
      <c r="RS14" s="33" t="n">
        <f aca="false">RR14/RR$29*100</f>
        <v>0.0462748727441</v>
      </c>
      <c r="RT14" s="35"/>
      <c r="RU14" s="36" t="n">
        <f aca="false">RP14+RR14</f>
        <v>3</v>
      </c>
      <c r="RV14" s="37" t="n">
        <f aca="false">RU14/RU$29*100</f>
        <v>0.0601684717208183</v>
      </c>
      <c r="RW14" s="39" t="n">
        <v>2</v>
      </c>
      <c r="RX14" s="33" t="n">
        <f aca="false">RW14/RW$29*100</f>
        <v>0.0719683339330695</v>
      </c>
      <c r="RY14" s="39" t="n">
        <v>1</v>
      </c>
      <c r="RZ14" s="33" t="n">
        <f aca="false">RY14/RY$29*100</f>
        <v>0.0473260766682442</v>
      </c>
      <c r="SA14" s="35"/>
      <c r="SB14" s="36" t="n">
        <f aca="false">RW14+RY14</f>
        <v>3</v>
      </c>
      <c r="SC14" s="37" t="n">
        <f aca="false">SB14/SB$29*100</f>
        <v>0.0613246116107931</v>
      </c>
      <c r="SD14" s="39" t="n">
        <v>2</v>
      </c>
      <c r="SE14" s="33" t="n">
        <f aca="false">SD14/SD$29*100</f>
        <v>0.0734484024972457</v>
      </c>
      <c r="SF14" s="39" t="n">
        <v>1</v>
      </c>
      <c r="SG14" s="33" t="n">
        <f aca="false">SF14/SF$29*100</f>
        <v>0.0482858522452921</v>
      </c>
      <c r="SH14" s="35"/>
      <c r="SI14" s="36" t="n">
        <f aca="false">SD14+SF14</f>
        <v>3</v>
      </c>
      <c r="SJ14" s="37" t="n">
        <f aca="false">SI14/SI$29*100</f>
        <v>0.0625782227784731</v>
      </c>
      <c r="SK14" s="39" t="n">
        <v>2</v>
      </c>
      <c r="SL14" s="33" t="n">
        <f aca="false">SK14/SK$29*100</f>
        <v>0.0743494423791822</v>
      </c>
      <c r="SM14" s="39" t="n">
        <v>1</v>
      </c>
      <c r="SN14" s="33" t="n">
        <f aca="false">SM14/SM$29*100</f>
        <v>0.0495049504950495</v>
      </c>
      <c r="SO14" s="35"/>
      <c r="SP14" s="36" t="n">
        <f aca="false">SK14+SM14</f>
        <v>3</v>
      </c>
      <c r="SQ14" s="37" t="n">
        <f aca="false">SP14/SP$29*100</f>
        <v>0.0636942675159236</v>
      </c>
      <c r="SR14" s="39" t="n">
        <v>2</v>
      </c>
      <c r="SS14" s="33" t="n">
        <f aca="false">SR14/SR$29*100</f>
        <v>0.0763358778625954</v>
      </c>
      <c r="ST14" s="39" t="n">
        <v>1</v>
      </c>
      <c r="SU14" s="33" t="n">
        <f aca="false">ST14/ST$29*100</f>
        <v>0.051413881748072</v>
      </c>
      <c r="SV14" s="35"/>
      <c r="SW14" s="36" t="n">
        <f aca="false">SR14+ST14</f>
        <v>3</v>
      </c>
      <c r="SX14" s="37" t="n">
        <f aca="false">SW14/SW$29*100</f>
        <v>0.0657174151150055</v>
      </c>
      <c r="SY14" s="39" t="n">
        <v>2</v>
      </c>
      <c r="SZ14" s="33" t="n">
        <f aca="false">SY14/SY$29*100</f>
        <v>0.0770416024653313</v>
      </c>
      <c r="TA14" s="39" t="n">
        <v>1</v>
      </c>
      <c r="TB14" s="33" t="n">
        <f aca="false">TA14/TA$29*100</f>
        <v>0.0520562207183759</v>
      </c>
      <c r="TC14" s="35"/>
      <c r="TD14" s="36" t="n">
        <f aca="false">SY14+TA14</f>
        <v>3</v>
      </c>
      <c r="TE14" s="37" t="n">
        <f aca="false">TD14/TD$29*100</f>
        <v>0.0664157626743414</v>
      </c>
      <c r="TF14" s="39" t="n">
        <v>2</v>
      </c>
      <c r="TG14" s="33" t="n">
        <f aca="false">TF14/TF$29*100</f>
        <v>0.0777000777000777</v>
      </c>
      <c r="TH14" s="39" t="n">
        <v>1</v>
      </c>
      <c r="TI14" s="33" t="n">
        <f aca="false">TH14/TH$29*100</f>
        <v>0.0526315789473684</v>
      </c>
      <c r="TJ14" s="35"/>
      <c r="TK14" s="36" t="n">
        <f aca="false">TF14+TH14</f>
        <v>3</v>
      </c>
      <c r="TL14" s="37" t="n">
        <f aca="false">TK14/TK$29*100</f>
        <v>0.0670540902995083</v>
      </c>
      <c r="TM14" s="39" t="n">
        <v>2</v>
      </c>
      <c r="TN14" s="33" t="n">
        <f aca="false">TM14/TM$29*100</f>
        <v>0.0785545954438335</v>
      </c>
      <c r="TO14" s="39" t="n">
        <v>1</v>
      </c>
      <c r="TP14" s="33" t="n">
        <f aca="false">TO14/TO$29*100</f>
        <v>0.0537056928034372</v>
      </c>
      <c r="TQ14" s="35"/>
      <c r="TR14" s="36" t="n">
        <f aca="false">TM14+TO14</f>
        <v>3</v>
      </c>
      <c r="TS14" s="37" t="n">
        <f aca="false">TR14/TR$29*100</f>
        <v>0.0680580762250454</v>
      </c>
      <c r="TT14" s="39" t="n">
        <v>2</v>
      </c>
      <c r="TU14" s="33" t="n">
        <f aca="false">TT14/TT$29*100</f>
        <v>0.08058017727639</v>
      </c>
      <c r="TV14" s="39" t="n">
        <v>1</v>
      </c>
      <c r="TW14" s="33" t="n">
        <f aca="false">TV14/TV$29*100</f>
        <v>0.0553709856035437</v>
      </c>
      <c r="TX14" s="35"/>
      <c r="TY14" s="36" t="n">
        <f aca="false">TT14+TV14</f>
        <v>3</v>
      </c>
      <c r="TZ14" s="37" t="n">
        <f aca="false">TY14/TY$29*100</f>
        <v>0.0699626865671642</v>
      </c>
      <c r="UA14" s="39" t="n">
        <v>2</v>
      </c>
      <c r="UB14" s="33" t="n">
        <f aca="false">UA14/UA$29*100</f>
        <v>0.0827814569536424</v>
      </c>
      <c r="UC14" s="39" t="n">
        <v>1</v>
      </c>
      <c r="UD14" s="30" t="n">
        <f aca="false">UC14/UC$29*100</f>
        <v>0.0568181818181818</v>
      </c>
      <c r="UE14" s="40"/>
      <c r="UF14" s="41" t="n">
        <f aca="false">UA14+UC14</f>
        <v>3</v>
      </c>
      <c r="UG14" s="42" t="n">
        <f aca="false">UF14/UF$29*100</f>
        <v>0.0718390804597701</v>
      </c>
      <c r="UH14" s="43" t="n">
        <v>1</v>
      </c>
      <c r="UI14" s="30" t="n">
        <f aca="false">UH14/UH$29*100</f>
        <v>0.0423190859077444</v>
      </c>
      <c r="UJ14" s="43" t="n">
        <v>1</v>
      </c>
      <c r="UK14" s="30" t="n">
        <f aca="false">UJ14/UJ$29*100</f>
        <v>0.0591715976331361</v>
      </c>
      <c r="UL14" s="40"/>
      <c r="UM14" s="41" t="n">
        <f aca="false">UH14+UJ14</f>
        <v>2</v>
      </c>
      <c r="UN14" s="42" t="n">
        <f aca="false">UM14/UM$29*100</f>
        <v>0.0493461633358006</v>
      </c>
      <c r="UO14" s="43" t="n">
        <v>1</v>
      </c>
      <c r="UP14" s="30" t="n">
        <f aca="false">UO14/UO$29*100</f>
        <v>0.0434971726837756</v>
      </c>
      <c r="UQ14" s="43" t="n">
        <v>1</v>
      </c>
      <c r="UR14" s="30" t="n">
        <f aca="false">UQ14/UQ$29*100</f>
        <v>0.0618811881188119</v>
      </c>
      <c r="US14" s="40"/>
      <c r="UT14" s="41" t="n">
        <f aca="false">UO14+UQ14</f>
        <v>2</v>
      </c>
      <c r="UU14" s="42" t="n">
        <f aca="false">UT14/UT$29*100</f>
        <v>0.0510855683269476</v>
      </c>
      <c r="UV14" s="43" t="n">
        <v>1</v>
      </c>
      <c r="UW14" s="30" t="n">
        <f aca="false">UV14/UV$29*100</f>
        <v>0.0453103760761214</v>
      </c>
      <c r="UX14" s="43" t="n">
        <v>1</v>
      </c>
      <c r="UY14" s="30" t="n">
        <f aca="false">UX14/UX$29*100</f>
        <v>0.0648088139987038</v>
      </c>
      <c r="UZ14" s="40"/>
      <c r="VA14" s="41" t="n">
        <f aca="false">UV14+UX14</f>
        <v>2</v>
      </c>
      <c r="VB14" s="42" t="n">
        <f aca="false">VA14/VA$29*100</f>
        <v>0.0533333333333333</v>
      </c>
      <c r="VC14" s="44" t="n">
        <v>1</v>
      </c>
      <c r="VD14" s="30" t="n">
        <f aca="false">VC14/VC$29*100</f>
        <v>0.0461041954817888</v>
      </c>
      <c r="VE14" s="43" t="n">
        <v>1</v>
      </c>
      <c r="VF14" s="30" t="n">
        <f aca="false">VE14/VE$29*100</f>
        <v>0.0660501981505945</v>
      </c>
      <c r="VG14" s="40"/>
      <c r="VH14" s="41" t="n">
        <f aca="false">VC14+VE14</f>
        <v>2</v>
      </c>
      <c r="VI14" s="42" t="n">
        <f aca="false">VH14/VH$29*100</f>
        <v>0.0543035568829758</v>
      </c>
      <c r="VJ14" s="45" t="n">
        <v>1</v>
      </c>
      <c r="VK14" s="30" t="n">
        <f aca="false">VJ14/VJ$29*100</f>
        <v>0.0470366886171214</v>
      </c>
      <c r="VL14" s="43" t="n">
        <v>1</v>
      </c>
      <c r="VM14" s="30" t="n">
        <f aca="false">VL14/VL$29*100</f>
        <v>0.067842605156038</v>
      </c>
      <c r="VN14" s="40"/>
      <c r="VO14" s="41" t="n">
        <f aca="false">VJ14+VL14</f>
        <v>2</v>
      </c>
      <c r="VP14" s="42" t="n">
        <f aca="false">VO14/VO$29*100</f>
        <v>0.0555555555555556</v>
      </c>
      <c r="VQ14" s="43" t="n">
        <v>1</v>
      </c>
      <c r="VR14" s="30" t="n">
        <f aca="false">VQ14/VQ$29*100</f>
        <v>0.0486854917234664</v>
      </c>
      <c r="VS14" s="43" t="n">
        <v>1</v>
      </c>
      <c r="VT14" s="30" t="n">
        <f aca="false">VS14/VS$29*100</f>
        <v>0.0712250712250712</v>
      </c>
      <c r="VU14" s="40"/>
      <c r="VV14" s="41" t="n">
        <f aca="false">VQ14+VS14</f>
        <v>2</v>
      </c>
      <c r="VW14" s="42" t="n">
        <f aca="false">VV14/VV$29*100</f>
        <v>0.0578368999421631</v>
      </c>
      <c r="VX14" s="43" t="n">
        <v>1</v>
      </c>
      <c r="VY14" s="30" t="n">
        <f aca="false">VX14/VX$29*100</f>
        <v>0.0505561172901921</v>
      </c>
      <c r="VZ14" s="43" t="n">
        <v>1</v>
      </c>
      <c r="WA14" s="30" t="n">
        <f aca="false">VZ14/VZ$29*100</f>
        <v>0.0748502994011976</v>
      </c>
      <c r="WB14" s="40"/>
      <c r="WC14" s="41" t="n">
        <f aca="false">VX14+VZ14</f>
        <v>2</v>
      </c>
      <c r="WD14" s="42" t="n">
        <f aca="false">WC14/WC$29*100</f>
        <v>0.0603500301750151</v>
      </c>
      <c r="WE14" s="43" t="n">
        <v>1</v>
      </c>
      <c r="WF14" s="30" t="n">
        <f aca="false">WE14/WE$29*100</f>
        <v>0.0528820729772607</v>
      </c>
      <c r="WG14" s="43" t="n">
        <v>1</v>
      </c>
      <c r="WH14" s="30" t="n">
        <f aca="false">WG14/WG$29*100</f>
        <v>0.0805152979066023</v>
      </c>
      <c r="WI14" s="40"/>
      <c r="WJ14" s="41" t="n">
        <f aca="false">WE14+WG14</f>
        <v>2</v>
      </c>
      <c r="WK14" s="42" t="n">
        <f aca="false">WJ14/WJ$29*100</f>
        <v>0.0638365783593999</v>
      </c>
      <c r="WL14" s="43" t="n">
        <v>1</v>
      </c>
      <c r="WM14" s="30" t="n">
        <f aca="false">WL14/WL$29*100</f>
        <v>0.0561482313307131</v>
      </c>
      <c r="WN14" s="43" t="n">
        <v>1</v>
      </c>
      <c r="WO14" s="30" t="n">
        <f aca="false">WN14/WN$29*100</f>
        <v>0.0859845227858985</v>
      </c>
      <c r="WP14" s="40"/>
      <c r="WQ14" s="41" t="n">
        <f aca="false">WL14+WN14</f>
        <v>2</v>
      </c>
      <c r="WR14" s="42" t="n">
        <f aca="false">WQ14/WQ$29*100</f>
        <v>0.0679347826086956</v>
      </c>
      <c r="WS14" s="43" t="n">
        <v>1</v>
      </c>
      <c r="WT14" s="30" t="n">
        <f aca="false">WS14/WS$29*100</f>
        <v>0.0587544065804935</v>
      </c>
      <c r="WU14" s="43" t="n">
        <v>1</v>
      </c>
      <c r="WV14" s="30" t="n">
        <f aca="false">WU14/WU$29*100</f>
        <v>0.0893655049151028</v>
      </c>
      <c r="WW14" s="40"/>
      <c r="WX14" s="41" t="n">
        <f aca="false">WS14+WU14</f>
        <v>2</v>
      </c>
      <c r="WY14" s="42" t="n">
        <f aca="false">WX14/WX$29*100</f>
        <v>0.0708968450903935</v>
      </c>
      <c r="WZ14" s="43" t="n">
        <v>1</v>
      </c>
      <c r="XA14" s="30" t="n">
        <f aca="false">WZ14/WZ$29*100</f>
        <v>0.0606060606060606</v>
      </c>
      <c r="XB14" s="43" t="n">
        <v>1</v>
      </c>
      <c r="XC14" s="30" t="n">
        <f aca="false">XB14/XB$29*100</f>
        <v>0.0921658986175115</v>
      </c>
      <c r="XD14" s="40"/>
      <c r="XE14" s="41" t="n">
        <f aca="false">WZ14+XB14</f>
        <v>2</v>
      </c>
      <c r="XF14" s="42" t="n">
        <f aca="false">XE14/XE$29*100</f>
        <v>0.0731261425959781</v>
      </c>
      <c r="XG14" s="43" t="n">
        <v>1</v>
      </c>
      <c r="XH14" s="30" t="n">
        <f aca="false">XG14/XG$29*100</f>
        <v>0.0626174076393237</v>
      </c>
      <c r="XI14" s="43" t="n">
        <v>1</v>
      </c>
      <c r="XJ14" s="30" t="n">
        <f aca="false">XI14/XI$29*100</f>
        <v>0.0957854406130268</v>
      </c>
      <c r="XK14" s="40"/>
      <c r="XL14" s="41" t="n">
        <f aca="false">XG14+XI14</f>
        <v>2</v>
      </c>
      <c r="XM14" s="42" t="n">
        <f aca="false">XL14/XL$29*100</f>
        <v>0.0757288905717531</v>
      </c>
      <c r="XN14" s="43" t="n">
        <v>1</v>
      </c>
      <c r="XO14" s="30" t="n">
        <f aca="false">XN14/XN$29*100</f>
        <v>0.0654450261780105</v>
      </c>
      <c r="XP14" s="43" t="n">
        <v>1</v>
      </c>
      <c r="XQ14" s="30" t="n">
        <f aca="false">XP14/XP$29*100</f>
        <v>0.101936799184506</v>
      </c>
      <c r="XR14" s="40"/>
      <c r="XS14" s="41" t="n">
        <f aca="false">XN14+XP14</f>
        <v>2</v>
      </c>
      <c r="XT14" s="42" t="n">
        <f aca="false">XS14/XS$29*100</f>
        <v>0.0797130330809087</v>
      </c>
      <c r="XU14" s="29" t="n">
        <v>0</v>
      </c>
      <c r="XV14" s="30" t="n">
        <f aca="false">XU14/XU$29*100</f>
        <v>0</v>
      </c>
      <c r="XW14" s="31" t="n">
        <v>1</v>
      </c>
      <c r="XX14" s="30" t="n">
        <f aca="false">XW14/XW$29*100</f>
        <v>0.107758620689655</v>
      </c>
      <c r="XY14" s="40"/>
      <c r="XZ14" s="41" t="n">
        <f aca="false">XU14+XW14</f>
        <v>1</v>
      </c>
      <c r="YA14" s="42" t="n">
        <f aca="false">XZ14/XZ$29*100</f>
        <v>0.0417710944026733</v>
      </c>
      <c r="YB14" s="29" t="n">
        <v>0</v>
      </c>
      <c r="YC14" s="30" t="n">
        <f aca="false">YB14/YB$29*100</f>
        <v>0</v>
      </c>
      <c r="YD14" s="31" t="n">
        <v>1</v>
      </c>
      <c r="YE14" s="30" t="n">
        <f aca="false">YD14/YD$29*100</f>
        <v>0.115740740740741</v>
      </c>
      <c r="YF14" s="40"/>
      <c r="YG14" s="41" t="n">
        <f aca="false">YB14+YD14</f>
        <v>1</v>
      </c>
      <c r="YH14" s="30" t="n">
        <f aca="false">YG14/YG$29*100</f>
        <v>0.0445235975066785</v>
      </c>
      <c r="YI14" s="46" t="n">
        <v>0</v>
      </c>
      <c r="YJ14" s="30" t="n">
        <f aca="false">YI14/YI$29*100</f>
        <v>0</v>
      </c>
      <c r="YK14" s="31" t="n">
        <v>1</v>
      </c>
      <c r="YL14" s="30" t="n">
        <f aca="false">YK14/YK$29*100</f>
        <v>0.123304562268804</v>
      </c>
      <c r="YM14" s="40"/>
      <c r="YN14" s="41" t="n">
        <f aca="false">YI14+YK14</f>
        <v>1</v>
      </c>
      <c r="YO14" s="42" t="n">
        <f aca="false">YN14/YN$29*100</f>
        <v>0.0476417341591234</v>
      </c>
      <c r="YP14" s="45"/>
      <c r="YQ14" s="30"/>
      <c r="YR14" s="43"/>
      <c r="YS14" s="30"/>
      <c r="YT14" s="40"/>
      <c r="YU14" s="31" t="n">
        <v>0</v>
      </c>
      <c r="YV14" s="42" t="n">
        <f aca="false">YU14/YU$29*100</f>
        <v>0</v>
      </c>
      <c r="YW14" s="45"/>
      <c r="YX14" s="30"/>
      <c r="YY14" s="43"/>
      <c r="YZ14" s="30"/>
      <c r="ZA14" s="40"/>
      <c r="ZB14" s="31" t="n">
        <v>0</v>
      </c>
      <c r="ZC14" s="42" t="n">
        <f aca="false">ZB14/ZB$29*100</f>
        <v>0</v>
      </c>
      <c r="ZD14" s="45"/>
      <c r="ZE14" s="30"/>
      <c r="ZF14" s="43"/>
      <c r="ZG14" s="30"/>
      <c r="ZH14" s="40"/>
      <c r="ZI14" s="31" t="n">
        <v>0</v>
      </c>
      <c r="ZJ14" s="42" t="n">
        <f aca="false">ZI14/ZI$29*100</f>
        <v>0</v>
      </c>
      <c r="ZK14" s="45"/>
      <c r="ZL14" s="30"/>
      <c r="ZM14" s="43"/>
      <c r="ZN14" s="30"/>
      <c r="ZO14" s="40"/>
      <c r="ZP14" s="31" t="n">
        <v>0</v>
      </c>
      <c r="ZQ14" s="42" t="n">
        <f aca="false">ZP14/ZP$29*100</f>
        <v>0</v>
      </c>
      <c r="ZR14" s="45"/>
      <c r="ZS14" s="30"/>
      <c r="ZT14" s="43"/>
      <c r="ZU14" s="30"/>
      <c r="ZV14" s="40"/>
      <c r="ZW14" s="31" t="n">
        <v>0</v>
      </c>
      <c r="ZX14" s="42" t="n">
        <f aca="false">ZW14/ZW$29*100</f>
        <v>0</v>
      </c>
      <c r="ZY14" s="45"/>
      <c r="ZZ14" s="30"/>
      <c r="AAA14" s="43"/>
      <c r="AAB14" s="30"/>
      <c r="AAC14" s="40"/>
      <c r="AAD14" s="31" t="n">
        <v>0</v>
      </c>
      <c r="AAE14" s="42" t="n">
        <f aca="false">AAD14/AAD$29*100</f>
        <v>0</v>
      </c>
      <c r="AAF14" s="45"/>
      <c r="AAG14" s="30"/>
      <c r="AAH14" s="43"/>
      <c r="AAI14" s="30"/>
      <c r="AAJ14" s="40"/>
      <c r="AAK14" s="31" t="n">
        <v>0</v>
      </c>
      <c r="AAL14" s="42" t="n">
        <f aca="false">AAK14/AAK$29*100</f>
        <v>0</v>
      </c>
      <c r="AAM14" s="45"/>
      <c r="AAN14" s="30"/>
      <c r="AAO14" s="43"/>
      <c r="AAP14" s="30"/>
      <c r="AAQ14" s="40"/>
      <c r="AAR14" s="31" t="n">
        <v>0</v>
      </c>
      <c r="AAS14" s="42" t="n">
        <f aca="false">AAR14/AAR$29*100</f>
        <v>0</v>
      </c>
      <c r="AAT14" s="45"/>
      <c r="AAU14" s="30"/>
      <c r="AAV14" s="43"/>
      <c r="AAW14" s="30"/>
      <c r="AAX14" s="40"/>
      <c r="AAY14" s="31" t="n">
        <v>0</v>
      </c>
      <c r="AAZ14" s="42" t="n">
        <f aca="false">AAY14/AAY$29*100</f>
        <v>0</v>
      </c>
      <c r="ABA14" s="45"/>
      <c r="ABB14" s="30"/>
      <c r="ABC14" s="43"/>
      <c r="ABD14" s="30"/>
      <c r="ABE14" s="40"/>
      <c r="ABF14" s="31" t="n">
        <v>0</v>
      </c>
      <c r="ABG14" s="42" t="n">
        <f aca="false">ABF14/ABF$29*100</f>
        <v>0</v>
      </c>
      <c r="ABH14" s="45"/>
      <c r="ABI14" s="30"/>
      <c r="ABJ14" s="43"/>
      <c r="ABK14" s="30"/>
      <c r="ABL14" s="40"/>
      <c r="ABM14" s="31" t="n">
        <v>0</v>
      </c>
      <c r="ABN14" s="42" t="n">
        <f aca="false">ABM14/ABM$29*100</f>
        <v>0</v>
      </c>
      <c r="ABO14" s="45"/>
      <c r="ABP14" s="30"/>
      <c r="ABQ14" s="43"/>
      <c r="ABR14" s="30"/>
      <c r="ABS14" s="40"/>
      <c r="ABT14" s="31" t="n">
        <v>0</v>
      </c>
      <c r="ABU14" s="42" t="n">
        <f aca="false">ABT14/ABT$29*100</f>
        <v>0</v>
      </c>
      <c r="ABV14" s="45"/>
      <c r="ABW14" s="30"/>
      <c r="ABX14" s="43"/>
      <c r="ABY14" s="30"/>
      <c r="ABZ14" s="40"/>
      <c r="ACA14" s="31" t="n">
        <v>0</v>
      </c>
      <c r="ACB14" s="42" t="n">
        <f aca="false">ACA14/ACA$29*100</f>
        <v>0</v>
      </c>
    </row>
    <row r="15" customFormat="false" ht="12.95" hidden="false" customHeight="false" outlineLevel="0" collapsed="false">
      <c r="A15" s="28" t="s">
        <v>31</v>
      </c>
      <c r="B15" s="29" t="n">
        <v>516735</v>
      </c>
      <c r="C15" s="30" t="n">
        <f aca="false">B15/B$29*100</f>
        <v>6.02179024892654</v>
      </c>
      <c r="D15" s="31" t="n">
        <v>514558</v>
      </c>
      <c r="E15" s="30" t="n">
        <f aca="false">D15/D$29*100</f>
        <v>5.91372769141108</v>
      </c>
      <c r="F15" s="31" t="n">
        <f aca="false">B15+D15</f>
        <v>1031293</v>
      </c>
      <c r="G15" s="30" t="n">
        <f aca="false">F15/F$29*100</f>
        <v>5.96738382805439</v>
      </c>
      <c r="H15" s="32" t="n">
        <v>5</v>
      </c>
      <c r="I15" s="33" t="n">
        <f aca="false">H15/H$29*100</f>
        <v>0.146241591108511</v>
      </c>
      <c r="J15" s="34" t="n">
        <v>2</v>
      </c>
      <c r="K15" s="33" t="n">
        <f aca="false">J15/J$29*100</f>
        <v>0.0711490572749911</v>
      </c>
      <c r="L15" s="35"/>
      <c r="M15" s="36" t="n">
        <f aca="false">H15+J15</f>
        <v>7</v>
      </c>
      <c r="N15" s="37" t="n">
        <f aca="false">M15/M$29*100</f>
        <v>0.112359550561798</v>
      </c>
      <c r="O15" s="32" t="n">
        <v>5</v>
      </c>
      <c r="P15" s="33" t="n">
        <f aca="false">O15/O$29*100</f>
        <v>0.146627565982405</v>
      </c>
      <c r="Q15" s="34" t="n">
        <v>2</v>
      </c>
      <c r="R15" s="33" t="n">
        <f aca="false">Q15/Q$29*100</f>
        <v>0.0715051841258491</v>
      </c>
      <c r="S15" s="35"/>
      <c r="T15" s="36" t="n">
        <f aca="false">O15+Q15</f>
        <v>7</v>
      </c>
      <c r="U15" s="37" t="n">
        <f aca="false">T15/T$29*100</f>
        <v>0.112775898179475</v>
      </c>
      <c r="V15" s="32" t="n">
        <v>5</v>
      </c>
      <c r="W15" s="33" t="n">
        <f aca="false">V15/V$29*100</f>
        <v>0.147492625368732</v>
      </c>
      <c r="X15" s="34" t="n">
        <v>2</v>
      </c>
      <c r="Y15" s="33" t="n">
        <f aca="false">X15/X$29*100</f>
        <v>0.0718132854578097</v>
      </c>
      <c r="Z15" s="35"/>
      <c r="AA15" s="36" t="n">
        <f aca="false">V15+X15</f>
        <v>7</v>
      </c>
      <c r="AB15" s="37" t="n">
        <f aca="false">AA15/AA$29*100</f>
        <v>0.11336032388664</v>
      </c>
      <c r="AC15" s="34" t="n">
        <v>5</v>
      </c>
      <c r="AD15" s="33" t="n">
        <f aca="false">AC15/AC$29*100</f>
        <v>0.147666863555818</v>
      </c>
      <c r="AE15" s="34" t="n">
        <v>2</v>
      </c>
      <c r="AF15" s="33" t="n">
        <f aca="false">AE15/AE$29*100</f>
        <v>0.0721240533717995</v>
      </c>
      <c r="AG15" s="35"/>
      <c r="AH15" s="36" t="n">
        <f aca="false">AC15+AE15</f>
        <v>7</v>
      </c>
      <c r="AI15" s="37" t="n">
        <f aca="false">AH15/AH$29*100</f>
        <v>0.113654814093197</v>
      </c>
      <c r="AJ15" s="32" t="n">
        <v>5</v>
      </c>
      <c r="AK15" s="33" t="n">
        <f aca="false">AJ15/AJ$29*100</f>
        <v>0.147885241052943</v>
      </c>
      <c r="AL15" s="34" t="n">
        <v>2</v>
      </c>
      <c r="AM15" s="33" t="n">
        <f aca="false">AL15/AL$29*100</f>
        <v>0.0722282412423258</v>
      </c>
      <c r="AN15" s="35"/>
      <c r="AO15" s="36" t="n">
        <f aca="false">AJ15+AL15</f>
        <v>7</v>
      </c>
      <c r="AP15" s="37" t="n">
        <f aca="false">AO15/AO$29*100</f>
        <v>0.113821138211382</v>
      </c>
      <c r="AQ15" s="34" t="n">
        <v>5</v>
      </c>
      <c r="AR15" s="33" t="n">
        <f aca="false">AQ15/AQ$29*100</f>
        <v>0.14801657785672</v>
      </c>
      <c r="AS15" s="34" t="n">
        <v>2</v>
      </c>
      <c r="AT15" s="33" t="n">
        <f aca="false">AS15/AS$29*100</f>
        <v>0.0722804481387785</v>
      </c>
      <c r="AU15" s="35"/>
      <c r="AV15" s="36" t="n">
        <f aca="false">AQ15+AS15</f>
        <v>7</v>
      </c>
      <c r="AW15" s="37" t="n">
        <f aca="false">AV15/AV$29*100</f>
        <v>0.113913751017087</v>
      </c>
      <c r="AX15" s="34" t="n">
        <v>5</v>
      </c>
      <c r="AY15" s="33" t="n">
        <f aca="false">AX15/AX$29*100</f>
        <v>0.14819205690575</v>
      </c>
      <c r="AZ15" s="34" t="n">
        <v>2</v>
      </c>
      <c r="BA15" s="33" t="n">
        <f aca="false">AZ15/AZ$29*100</f>
        <v>0.0724112961622013</v>
      </c>
      <c r="BB15" s="35"/>
      <c r="BC15" s="36" t="n">
        <f aca="false">AX15+AZ15</f>
        <v>7</v>
      </c>
      <c r="BD15" s="37" t="n">
        <f aca="false">BC15/BC$29*100</f>
        <v>0.114080834419817</v>
      </c>
      <c r="BE15" s="34" t="n">
        <v>5</v>
      </c>
      <c r="BF15" s="33" t="n">
        <f aca="false">BE15/BE$29*100</f>
        <v>0.148235991698784</v>
      </c>
      <c r="BG15" s="31" t="n">
        <v>2</v>
      </c>
      <c r="BH15" s="33" t="n">
        <f aca="false">BG15/BG$29*100</f>
        <v>0.0724112961622013</v>
      </c>
      <c r="BI15" s="35"/>
      <c r="BJ15" s="36" t="n">
        <f aca="false">BE15+BG15</f>
        <v>7</v>
      </c>
      <c r="BK15" s="37" t="n">
        <f aca="false">BJ15/BJ$29*100</f>
        <v>0.114099429502852</v>
      </c>
      <c r="BL15" s="34" t="n">
        <v>5</v>
      </c>
      <c r="BM15" s="33" t="n">
        <f aca="false">BL15/BL$29*100</f>
        <v>0.148279952550415</v>
      </c>
      <c r="BN15" s="31" t="n">
        <v>2</v>
      </c>
      <c r="BO15" s="33" t="n">
        <f aca="false">BN15/BN$29*100</f>
        <v>0.072463768115942</v>
      </c>
      <c r="BP15" s="35"/>
      <c r="BQ15" s="36" t="n">
        <f aca="false">BL15+BN15</f>
        <v>7</v>
      </c>
      <c r="BR15" s="37" t="n">
        <f aca="false">BQ15/BQ$29*100</f>
        <v>0.114155251141553</v>
      </c>
      <c r="BS15" s="34" t="n">
        <v>5</v>
      </c>
      <c r="BT15" s="33" t="n">
        <f aca="false">BS15/BS$29*100</f>
        <v>0.148720999405116</v>
      </c>
      <c r="BU15" s="31" t="n">
        <v>2</v>
      </c>
      <c r="BV15" s="33" t="n">
        <f aca="false">BU15/BU$29*100</f>
        <v>0.0727008360596147</v>
      </c>
      <c r="BW15" s="35"/>
      <c r="BX15" s="36" t="n">
        <f aca="false">BS15+BU15</f>
        <v>7</v>
      </c>
      <c r="BY15" s="37" t="n">
        <f aca="false">BX15/BX$29*100</f>
        <v>0.114510060526746</v>
      </c>
      <c r="BZ15" s="34" t="n">
        <v>5</v>
      </c>
      <c r="CA15" s="33" t="n">
        <f aca="false">BZ15/BZ$29*100</f>
        <v>0.148898153662895</v>
      </c>
      <c r="CB15" s="31" t="n">
        <v>2</v>
      </c>
      <c r="CC15" s="33" t="n">
        <f aca="false">CB15/CB$29*100</f>
        <v>0.0727537286285922</v>
      </c>
      <c r="CD15" s="35"/>
      <c r="CE15" s="36" t="n">
        <f aca="false">BZ15+CB15</f>
        <v>7</v>
      </c>
      <c r="CF15" s="37" t="n">
        <f aca="false">CE15/CE$29*100</f>
        <v>0.114622564270509</v>
      </c>
      <c r="CG15" s="34" t="n">
        <v>5</v>
      </c>
      <c r="CH15" s="33" t="n">
        <f aca="false">CG15/CG$29*100</f>
        <v>0.148898153662895</v>
      </c>
      <c r="CI15" s="31" t="n">
        <v>2</v>
      </c>
      <c r="CJ15" s="33" t="n">
        <f aca="false">CI15/CI$29*100</f>
        <v>0.0728066982162359</v>
      </c>
      <c r="CK15" s="35"/>
      <c r="CL15" s="36" t="n">
        <f aca="false">CG15+CI15</f>
        <v>7</v>
      </c>
      <c r="CM15" s="37" t="n">
        <f aca="false">CL15/CL$29*100</f>
        <v>0.114660114660115</v>
      </c>
      <c r="CN15" s="34" t="n">
        <v>5</v>
      </c>
      <c r="CO15" s="33" t="n">
        <f aca="false">CN15/CN$29*100</f>
        <v>0.148898153662895</v>
      </c>
      <c r="CP15" s="34" t="n">
        <v>2</v>
      </c>
      <c r="CQ15" s="33" t="n">
        <f aca="false">CP15/CP$29*100</f>
        <v>0.0728066982162359</v>
      </c>
      <c r="CR15" s="35"/>
      <c r="CS15" s="36" t="n">
        <f aca="false">CN15+CP15</f>
        <v>7</v>
      </c>
      <c r="CT15" s="37" t="n">
        <f aca="false">CS15/CS$29*100</f>
        <v>0.114660114660115</v>
      </c>
      <c r="CU15" s="34" t="n">
        <v>5</v>
      </c>
      <c r="CV15" s="33" t="n">
        <f aca="false">CU15/CU$29*100</f>
        <v>0.148898153662895</v>
      </c>
      <c r="CW15" s="34" t="n">
        <v>2</v>
      </c>
      <c r="CX15" s="33" t="n">
        <f aca="false">CW15/CW$29*100</f>
        <v>0.0728597449908925</v>
      </c>
      <c r="CY15" s="35"/>
      <c r="CZ15" s="36" t="n">
        <f aca="false">CU15+CW15</f>
        <v>7</v>
      </c>
      <c r="DA15" s="37" t="n">
        <f aca="false">CZ15/CZ$29*100</f>
        <v>0.114697689660823</v>
      </c>
      <c r="DB15" s="34" t="n">
        <v>5</v>
      </c>
      <c r="DC15" s="33" t="n">
        <f aca="false">DB15/DB$29*100</f>
        <v>0.148942508191838</v>
      </c>
      <c r="DD15" s="34" t="n">
        <v>2</v>
      </c>
      <c r="DE15" s="33" t="n">
        <f aca="false">DD15/DD$29*100</f>
        <v>0.0729128691213999</v>
      </c>
      <c r="DF15" s="35"/>
      <c r="DG15" s="36" t="n">
        <f aca="false">DB15+DD15</f>
        <v>7</v>
      </c>
      <c r="DH15" s="37" t="n">
        <f aca="false">DG15/DG$29*100</f>
        <v>0.114754098360656</v>
      </c>
      <c r="DI15" s="34" t="n">
        <v>5</v>
      </c>
      <c r="DJ15" s="33" t="n">
        <f aca="false">DI15/DI$29*100</f>
        <v>0.148986889153754</v>
      </c>
      <c r="DK15" s="34" t="n">
        <v>2</v>
      </c>
      <c r="DL15" s="33" t="n">
        <f aca="false">DK15/DK$29*100</f>
        <v>0.0729660707770887</v>
      </c>
      <c r="DM15" s="35"/>
      <c r="DN15" s="36" t="n">
        <f aca="false">DI15+DK15</f>
        <v>7</v>
      </c>
      <c r="DO15" s="37" t="n">
        <f aca="false">DN15/DN$29*100</f>
        <v>0.114810562571757</v>
      </c>
      <c r="DP15" s="34" t="n">
        <v>5</v>
      </c>
      <c r="DQ15" s="33" t="n">
        <f aca="false">DP15/DP$29*100</f>
        <v>0.149075730471079</v>
      </c>
      <c r="DR15" s="34" t="n">
        <v>2</v>
      </c>
      <c r="DS15" s="33" t="n">
        <f aca="false">DR15/DR$29*100</f>
        <v>0.0729660707770887</v>
      </c>
      <c r="DT15" s="35"/>
      <c r="DU15" s="36" t="n">
        <f aca="false">DP15+DR15</f>
        <v>7</v>
      </c>
      <c r="DV15" s="37" t="n">
        <f aca="false">DU15/DU$29*100</f>
        <v>0.114848236259229</v>
      </c>
      <c r="DW15" s="34" t="n">
        <v>5</v>
      </c>
      <c r="DX15" s="33" t="n">
        <f aca="false">DW15/DW$29*100</f>
        <v>0.149253731343284</v>
      </c>
      <c r="DY15" s="34" t="n">
        <v>2</v>
      </c>
      <c r="DZ15" s="33" t="n">
        <f aca="false">DY15/DY$29*100</f>
        <v>0.072992700729927</v>
      </c>
      <c r="EA15" s="35"/>
      <c r="EB15" s="36" t="n">
        <f aca="false">DW15+DY15</f>
        <v>7</v>
      </c>
      <c r="EC15" s="37" t="n">
        <f aca="false">EB15/EB$29*100</f>
        <v>0.114942528735632</v>
      </c>
      <c r="ED15" s="34" t="n">
        <v>5</v>
      </c>
      <c r="EE15" s="33" t="n">
        <f aca="false">ED15/ED$29*100</f>
        <v>0.149253731343284</v>
      </c>
      <c r="EF15" s="34" t="n">
        <v>2</v>
      </c>
      <c r="EG15" s="33" t="n">
        <f aca="false">EF15/EF$29*100</f>
        <v>0.072992700729927</v>
      </c>
      <c r="EH15" s="35"/>
      <c r="EI15" s="36" t="n">
        <f aca="false">ED15+EF15</f>
        <v>7</v>
      </c>
      <c r="EJ15" s="37" t="n">
        <f aca="false">EI15/EI$29*100</f>
        <v>0.114942528735632</v>
      </c>
      <c r="EK15" s="34" t="n">
        <v>5</v>
      </c>
      <c r="EL15" s="33" t="n">
        <f aca="false">EK15/EK$29*100</f>
        <v>0.149298297999403</v>
      </c>
      <c r="EM15" s="34" t="n">
        <v>2</v>
      </c>
      <c r="EN15" s="33" t="n">
        <f aca="false">EM15/EM$29*100</f>
        <v>0.072992700729927</v>
      </c>
      <c r="EO15" s="35"/>
      <c r="EP15" s="36" t="n">
        <f aca="false">EK15+EM15</f>
        <v>7</v>
      </c>
      <c r="EQ15" s="37" t="n">
        <f aca="false">EP15/EP$29*100</f>
        <v>0.114961405813763</v>
      </c>
      <c r="ER15" s="34" t="n">
        <v>5</v>
      </c>
      <c r="ES15" s="33" t="n">
        <f aca="false">ER15/ER$29*100</f>
        <v>0.149476831091181</v>
      </c>
      <c r="ET15" s="34" t="n">
        <v>2</v>
      </c>
      <c r="EU15" s="33" t="n">
        <f aca="false">ET15/ET$29*100</f>
        <v>0.0730994152046784</v>
      </c>
      <c r="EV15" s="35"/>
      <c r="EW15" s="36" t="n">
        <f aca="false">ER15+ET15</f>
        <v>7</v>
      </c>
      <c r="EX15" s="37" t="n">
        <f aca="false">EW15/EW$29*100</f>
        <v>0.11511264594639</v>
      </c>
      <c r="EY15" s="34" t="n">
        <v>5</v>
      </c>
      <c r="EZ15" s="33" t="n">
        <f aca="false">EY15/EY$29*100</f>
        <v>0.149611011370437</v>
      </c>
      <c r="FA15" s="34" t="n">
        <v>2</v>
      </c>
      <c r="FB15" s="33" t="n">
        <f aca="false">FA15/FA$29*100</f>
        <v>0.0730994152046784</v>
      </c>
      <c r="FC15" s="35"/>
      <c r="FD15" s="36" t="n">
        <f aca="false">EY15+FA15</f>
        <v>7</v>
      </c>
      <c r="FE15" s="37" t="n">
        <f aca="false">FD15/FD$29*100</f>
        <v>0.115169463639355</v>
      </c>
      <c r="FF15" s="34" t="n">
        <v>5</v>
      </c>
      <c r="FG15" s="33" t="n">
        <f aca="false">FF15/FF$29*100</f>
        <v>0.149745432764301</v>
      </c>
      <c r="FH15" s="34" t="n">
        <v>2</v>
      </c>
      <c r="FI15" s="33" t="n">
        <f aca="false">FH15/FH$29*100</f>
        <v>0.0731261425959781</v>
      </c>
      <c r="FJ15" s="35"/>
      <c r="FK15" s="36" t="n">
        <f aca="false">FF15+FH15</f>
        <v>7</v>
      </c>
      <c r="FL15" s="37" t="n">
        <f aca="false">FK15/FK$29*100</f>
        <v>0.115245307869608</v>
      </c>
      <c r="FM15" s="34" t="n">
        <v>5</v>
      </c>
      <c r="FN15" s="33" t="n">
        <f aca="false">FM15/FM$29*100</f>
        <v>0.149835181300569</v>
      </c>
      <c r="FO15" s="34" t="n">
        <v>2</v>
      </c>
      <c r="FP15" s="33" t="n">
        <f aca="false">FO15/FO$29*100</f>
        <v>0.0731796560556165</v>
      </c>
      <c r="FQ15" s="35"/>
      <c r="FR15" s="36" t="n">
        <f aca="false">FM15+FO15</f>
        <v>7</v>
      </c>
      <c r="FS15" s="37" t="n">
        <f aca="false">FR15/FR$29*100</f>
        <v>0.115321252059308</v>
      </c>
      <c r="FT15" s="34" t="n">
        <v>5</v>
      </c>
      <c r="FU15" s="33" t="n">
        <f aca="false">FT15/FT$29*100</f>
        <v>0.149835181300569</v>
      </c>
      <c r="FV15" s="34" t="n">
        <v>2</v>
      </c>
      <c r="FW15" s="33" t="n">
        <f aca="false">FV15/FV$29*100</f>
        <v>0.0733137829912024</v>
      </c>
      <c r="FX15" s="35"/>
      <c r="FY15" s="36" t="n">
        <f aca="false">FT15+FV15</f>
        <v>7</v>
      </c>
      <c r="FZ15" s="37" t="n">
        <f aca="false">FY15/FY$29*100</f>
        <v>0.115416323165705</v>
      </c>
      <c r="GA15" s="34" t="n">
        <v>5</v>
      </c>
      <c r="GB15" s="33" t="n">
        <f aca="false">GA15/GA$29*100</f>
        <v>0.1499700059988</v>
      </c>
      <c r="GC15" s="34" t="n">
        <v>2</v>
      </c>
      <c r="GD15" s="33" t="n">
        <f aca="false">GC15/GC$29*100</f>
        <v>0.073394495412844</v>
      </c>
      <c r="GE15" s="35"/>
      <c r="GF15" s="36" t="n">
        <f aca="false">GA15+GC15</f>
        <v>7</v>
      </c>
      <c r="GG15" s="37" t="n">
        <f aca="false">GF15/GF$29*100</f>
        <v>0.115530615613137</v>
      </c>
      <c r="GH15" s="34" t="n">
        <v>5</v>
      </c>
      <c r="GI15" s="33" t="n">
        <f aca="false">GH15/GH$29*100</f>
        <v>0.150060024009604</v>
      </c>
      <c r="GJ15" s="34" t="n">
        <v>2</v>
      </c>
      <c r="GK15" s="33" t="n">
        <f aca="false">GJ15/GJ$29*100</f>
        <v>0.073394495412844</v>
      </c>
      <c r="GL15" s="35"/>
      <c r="GM15" s="36" t="n">
        <f aca="false">GH15+GJ15</f>
        <v>7</v>
      </c>
      <c r="GN15" s="37" t="n">
        <f aca="false">GM15/GM$29*100</f>
        <v>0.115568763414231</v>
      </c>
      <c r="GO15" s="34" t="n">
        <v>5</v>
      </c>
      <c r="GP15" s="33" t="n">
        <f aca="false">GO15/GO$29*100</f>
        <v>0.150060024009604</v>
      </c>
      <c r="GQ15" s="34" t="n">
        <v>2</v>
      </c>
      <c r="GR15" s="33" t="n">
        <f aca="false">GQ15/GQ$29*100</f>
        <v>0.0735023888276369</v>
      </c>
      <c r="GS15" s="35"/>
      <c r="GT15" s="36" t="n">
        <f aca="false">GO15+GQ15</f>
        <v>7</v>
      </c>
      <c r="GU15" s="37" t="n">
        <f aca="false">GT15/GT$29*100</f>
        <v>0.115645134643978</v>
      </c>
      <c r="GV15" s="34" t="n">
        <v>5</v>
      </c>
      <c r="GW15" s="33" t="n">
        <f aca="false">GV15/GV$29*100</f>
        <v>0.150285542530809</v>
      </c>
      <c r="GX15" s="34" t="n">
        <v>2</v>
      </c>
      <c r="GY15" s="33" t="n">
        <f aca="false">GX15/GX$29*100</f>
        <v>0.0736105999263894</v>
      </c>
      <c r="GZ15" s="35"/>
      <c r="HA15" s="36" t="n">
        <f aca="false">GV15+GX15</f>
        <v>7</v>
      </c>
      <c r="HB15" s="37" t="n">
        <f aca="false">HA15/HA$29*100</f>
        <v>0.115817339510258</v>
      </c>
      <c r="HC15" s="34" t="n">
        <v>5</v>
      </c>
      <c r="HD15" s="33" t="n">
        <f aca="false">HC15/HC$29*100</f>
        <v>0.150285542530809</v>
      </c>
      <c r="HE15" s="34" t="n">
        <v>2</v>
      </c>
      <c r="HF15" s="33" t="n">
        <f aca="false">HE15/HE$29*100</f>
        <v>0.0736648250460405</v>
      </c>
      <c r="HG15" s="35"/>
      <c r="HH15" s="36" t="n">
        <f aca="false">HC15+HE15</f>
        <v>7</v>
      </c>
      <c r="HI15" s="37" t="n">
        <f aca="false">HH15/HH$29*100</f>
        <v>0.115855676928169</v>
      </c>
      <c r="HJ15" s="34" t="n">
        <v>5</v>
      </c>
      <c r="HK15" s="33" t="n">
        <f aca="false">HJ15/HJ$29*100</f>
        <v>0.150466445982546</v>
      </c>
      <c r="HL15" s="34" t="n">
        <v>2</v>
      </c>
      <c r="HM15" s="33" t="n">
        <f aca="false">HL15/HL$29*100</f>
        <v>0.0738552437223043</v>
      </c>
      <c r="HN15" s="35"/>
      <c r="HO15" s="36" t="n">
        <f aca="false">HJ15+HL15</f>
        <v>7</v>
      </c>
      <c r="HP15" s="37" t="n">
        <f aca="false">HO15/HO$29*100</f>
        <v>0.116066987232631</v>
      </c>
      <c r="HQ15" s="34" t="n">
        <v>5</v>
      </c>
      <c r="HR15" s="33" t="n">
        <f aca="false">HQ15/HQ$29*100</f>
        <v>0.150647785477553</v>
      </c>
      <c r="HS15" s="34" t="n">
        <v>2</v>
      </c>
      <c r="HT15" s="33" t="n">
        <f aca="false">HS15/HS$29*100</f>
        <v>0.0741564701520208</v>
      </c>
      <c r="HU15" s="35"/>
      <c r="HV15" s="36" t="n">
        <f aca="false">HQ15+HS15</f>
        <v>7</v>
      </c>
      <c r="HW15" s="37" t="n">
        <f aca="false">HV15/HV$29*100</f>
        <v>0.116356382978723</v>
      </c>
      <c r="HX15" s="34" t="n">
        <v>5</v>
      </c>
      <c r="HY15" s="33" t="n">
        <f aca="false">HX15/HX$29*100</f>
        <v>0.150738619234248</v>
      </c>
      <c r="HZ15" s="34" t="n">
        <v>2</v>
      </c>
      <c r="IA15" s="33" t="n">
        <f aca="false">HZ15/HZ$29*100</f>
        <v>0.0741839762611276</v>
      </c>
      <c r="IB15" s="35"/>
      <c r="IC15" s="36" t="n">
        <f aca="false">HX15+HZ15</f>
        <v>7</v>
      </c>
      <c r="ID15" s="37" t="n">
        <f aca="false">IC15/IC$29*100</f>
        <v>0.116414435389988</v>
      </c>
      <c r="IE15" s="34" t="n">
        <v>5</v>
      </c>
      <c r="IF15" s="33" t="n">
        <f aca="false">IE15/IE$29*100</f>
        <v>0.150784077201448</v>
      </c>
      <c r="IG15" s="34" t="n">
        <v>2</v>
      </c>
      <c r="IH15" s="33" t="n">
        <f aca="false">IG15/IG$29*100</f>
        <v>0.0742115027829314</v>
      </c>
      <c r="II15" s="35"/>
      <c r="IJ15" s="36" t="n">
        <f aca="false">IE15+IG15</f>
        <v>7</v>
      </c>
      <c r="IK15" s="37" t="n">
        <f aca="false">IJ15/IJ$29*100</f>
        <v>0.116453169189819</v>
      </c>
      <c r="IL15" s="34" t="n">
        <v>5</v>
      </c>
      <c r="IM15" s="33" t="n">
        <f aca="false">IL15/IL$29*100</f>
        <v>0.150920615756112</v>
      </c>
      <c r="IN15" s="34" t="n">
        <v>2</v>
      </c>
      <c r="IO15" s="33" t="n">
        <f aca="false">IN15/IN$29*100</f>
        <v>0.0742942050520059</v>
      </c>
      <c r="IP15" s="35"/>
      <c r="IQ15" s="36" t="n">
        <f aca="false">IL15+IN15</f>
        <v>7</v>
      </c>
      <c r="IR15" s="37" t="n">
        <f aca="false">IQ15/IQ$29*100</f>
        <v>0.116569525395504</v>
      </c>
      <c r="IS15" s="34" t="n">
        <v>5</v>
      </c>
      <c r="IT15" s="33" t="n">
        <f aca="false">IS15/IS$29*100</f>
        <v>0.151194436044754</v>
      </c>
      <c r="IU15" s="34" t="n">
        <v>2</v>
      </c>
      <c r="IV15" s="33" t="n">
        <f aca="false">IU15/IU$29*100</f>
        <v>0.0745434215430488</v>
      </c>
      <c r="IW15" s="35"/>
      <c r="IX15" s="36" t="n">
        <f aca="false">IS15+IU15</f>
        <v>7</v>
      </c>
      <c r="IY15" s="37" t="n">
        <f aca="false">IX15/IX$29*100</f>
        <v>0.11686143572621</v>
      </c>
      <c r="IZ15" s="34" t="n">
        <v>5</v>
      </c>
      <c r="JA15" s="33" t="n">
        <f aca="false">IZ15/IZ$29*100</f>
        <v>0.151653017895056</v>
      </c>
      <c r="JB15" s="34" t="n">
        <v>2</v>
      </c>
      <c r="JC15" s="33" t="n">
        <f aca="false">JB15/JB$29*100</f>
        <v>0.0746268656716418</v>
      </c>
      <c r="JD15" s="35"/>
      <c r="JE15" s="36" t="n">
        <f aca="false">IZ15+JB15</f>
        <v>7</v>
      </c>
      <c r="JF15" s="37" t="n">
        <f aca="false">JE15/JE$29*100</f>
        <v>0.117115609837711</v>
      </c>
      <c r="JG15" s="34" t="n">
        <v>5</v>
      </c>
      <c r="JH15" s="33" t="n">
        <f aca="false">JG15/JG$29*100</f>
        <v>0.151929504709815</v>
      </c>
      <c r="JI15" s="34" t="n">
        <v>2</v>
      </c>
      <c r="JJ15" s="33" t="n">
        <f aca="false">JI15/JI$29*100</f>
        <v>0.0747384155455904</v>
      </c>
      <c r="JK15" s="35"/>
      <c r="JL15" s="36" t="n">
        <f aca="false">JG15+JI15</f>
        <v>7</v>
      </c>
      <c r="JM15" s="37" t="n">
        <f aca="false">JL15/JL$29*100</f>
        <v>0.117311882017764</v>
      </c>
      <c r="JN15" s="34" t="n">
        <v>5</v>
      </c>
      <c r="JO15" s="33" t="n">
        <f aca="false">JN15/JN$29*100</f>
        <v>0.152021891152326</v>
      </c>
      <c r="JP15" s="34" t="n">
        <v>2</v>
      </c>
      <c r="JQ15" s="33" t="n">
        <f aca="false">JP15/JP$29*100</f>
        <v>0.0748222970445193</v>
      </c>
      <c r="JR15" s="35"/>
      <c r="JS15" s="36" t="n">
        <f aca="false">JN15+JP15</f>
        <v>7</v>
      </c>
      <c r="JT15" s="37" t="n">
        <f aca="false">JS15/JS$29*100</f>
        <v>0.117410265011741</v>
      </c>
      <c r="JU15" s="34" t="n">
        <v>5</v>
      </c>
      <c r="JV15" s="33" t="n">
        <f aca="false">JU15/JU$29*100</f>
        <v>0.152253349573691</v>
      </c>
      <c r="JW15" s="34" t="n">
        <v>2</v>
      </c>
      <c r="JX15" s="33" t="n">
        <f aca="false">JW15/JW$29*100</f>
        <v>0.0748502994011976</v>
      </c>
      <c r="JY15" s="35"/>
      <c r="JZ15" s="36" t="n">
        <f aca="false">JU15+JW15</f>
        <v>7</v>
      </c>
      <c r="KA15" s="37" t="n">
        <f aca="false">JZ15/JZ$29*100</f>
        <v>0.117528542646071</v>
      </c>
      <c r="KB15" s="34" t="n">
        <v>5</v>
      </c>
      <c r="KC15" s="33" t="n">
        <f aca="false">KB15/KB$29*100</f>
        <v>0.152439024390244</v>
      </c>
      <c r="KD15" s="34" t="n">
        <v>2</v>
      </c>
      <c r="KE15" s="33" t="n">
        <f aca="false">KD15/KD$29*100</f>
        <v>0.0748783227255709</v>
      </c>
      <c r="KF15" s="35"/>
      <c r="KG15" s="36" t="n">
        <f aca="false">KB15+KD15</f>
        <v>7</v>
      </c>
      <c r="KH15" s="37" t="n">
        <f aca="false">KG15/KG$29*100</f>
        <v>0.117627289531171</v>
      </c>
      <c r="KI15" s="34" t="n">
        <v>5</v>
      </c>
      <c r="KJ15" s="33" t="n">
        <f aca="false">KI15/KI$29*100</f>
        <v>0.152765047357165</v>
      </c>
      <c r="KK15" s="34" t="n">
        <v>2</v>
      </c>
      <c r="KL15" s="33" t="n">
        <f aca="false">KK15/KK$29*100</f>
        <v>0.0752445447705041</v>
      </c>
      <c r="KM15" s="35"/>
      <c r="KN15" s="36" t="n">
        <f aca="false">KI15+KK15</f>
        <v>7</v>
      </c>
      <c r="KO15" s="37" t="n">
        <f aca="false">KN15/KN$29*100</f>
        <v>0.118023941999663</v>
      </c>
      <c r="KP15" s="34" t="n">
        <v>5</v>
      </c>
      <c r="KQ15" s="33" t="n">
        <f aca="false">KP15/KP$29*100</f>
        <v>0.153421294875729</v>
      </c>
      <c r="KR15" s="34" t="n">
        <v>2</v>
      </c>
      <c r="KS15" s="33" t="n">
        <f aca="false">KR15/KR$29*100</f>
        <v>0.075642965204236</v>
      </c>
      <c r="KT15" s="35"/>
      <c r="KU15" s="36" t="n">
        <f aca="false">KP15+KR15</f>
        <v>7</v>
      </c>
      <c r="KV15" s="37" t="n">
        <f aca="false">KU15/KU$29*100</f>
        <v>0.118583770963917</v>
      </c>
      <c r="KW15" s="34" t="n">
        <v>5</v>
      </c>
      <c r="KX15" s="33" t="n">
        <f aca="false">KW15/KW$29*100</f>
        <v>0.154035736290819</v>
      </c>
      <c r="KY15" s="34" t="n">
        <v>2</v>
      </c>
      <c r="KZ15" s="33" t="n">
        <f aca="false">KY15/KY$29*100</f>
        <v>0.0761904761904762</v>
      </c>
      <c r="LA15" s="35"/>
      <c r="LB15" s="36" t="n">
        <f aca="false">KW15+KY15</f>
        <v>7</v>
      </c>
      <c r="LC15" s="37" t="n">
        <f aca="false">LB15/LB$29*100</f>
        <v>0.119230114120252</v>
      </c>
      <c r="LD15" s="34" t="n">
        <v>5</v>
      </c>
      <c r="LE15" s="33" t="n">
        <f aca="false">LD15/LD$29*100</f>
        <v>0.154320987654321</v>
      </c>
      <c r="LF15" s="34" t="n">
        <v>2</v>
      </c>
      <c r="LG15" s="33" t="n">
        <f aca="false">LF15/LF$29*100</f>
        <v>0.0764525993883792</v>
      </c>
      <c r="LH15" s="35"/>
      <c r="LI15" s="36" t="n">
        <f aca="false">LD15+LF15</f>
        <v>7</v>
      </c>
      <c r="LJ15" s="37" t="n">
        <f aca="false">LI15/LI$29*100</f>
        <v>0.119535519125683</v>
      </c>
      <c r="LK15" s="34" t="n">
        <v>5</v>
      </c>
      <c r="LL15" s="33" t="n">
        <f aca="false">LK15/LK$29*100</f>
        <v>0.154990700557967</v>
      </c>
      <c r="LM15" s="34" t="n">
        <v>2</v>
      </c>
      <c r="LN15" s="33" t="n">
        <f aca="false">LM15/LM$29*100</f>
        <v>0.0768049155145929</v>
      </c>
      <c r="LO15" s="35"/>
      <c r="LP15" s="36" t="n">
        <f aca="false">LK15+LM15</f>
        <v>7</v>
      </c>
      <c r="LQ15" s="37" t="n">
        <f aca="false">LP15/LP$29*100</f>
        <v>0.120068610634648</v>
      </c>
      <c r="LR15" s="34" t="n">
        <v>5</v>
      </c>
      <c r="LS15" s="33" t="n">
        <f aca="false">LR15/LR$29*100</f>
        <v>0.155231294628997</v>
      </c>
      <c r="LT15" s="34" t="n">
        <v>2</v>
      </c>
      <c r="LU15" s="33" t="n">
        <f aca="false">LT15/LT$29*100</f>
        <v>0.0768935024990388</v>
      </c>
      <c r="LV15" s="35"/>
      <c r="LW15" s="36" t="n">
        <f aca="false">LR15+LT15</f>
        <v>7</v>
      </c>
      <c r="LX15" s="37" t="n">
        <f aca="false">LW15/LW$29*100</f>
        <v>0.120233596702164</v>
      </c>
      <c r="LY15" s="34" t="n">
        <v>5</v>
      </c>
      <c r="LZ15" s="33" t="n">
        <f aca="false">LY15/LY$29*100</f>
        <v>0.155424308361828</v>
      </c>
      <c r="MA15" s="34" t="n">
        <v>2</v>
      </c>
      <c r="MB15" s="33" t="n">
        <f aca="false">MA15/MA$29*100</f>
        <v>0.0771010023130301</v>
      </c>
      <c r="MC15" s="35"/>
      <c r="MD15" s="36" t="n">
        <f aca="false">LY15+MA15</f>
        <v>7</v>
      </c>
      <c r="ME15" s="37" t="n">
        <f aca="false">MD15/MD$29*100</f>
        <v>0.120461194286698</v>
      </c>
      <c r="MF15" s="34" t="n">
        <v>5</v>
      </c>
      <c r="MG15" s="33" t="n">
        <f aca="false">MF15/MF$29*100</f>
        <v>0.156103652825476</v>
      </c>
      <c r="MH15" s="34" t="n">
        <v>2</v>
      </c>
      <c r="MI15" s="33" t="n">
        <f aca="false">MH15/MH$29*100</f>
        <v>0.0773694390715667</v>
      </c>
      <c r="MJ15" s="35"/>
      <c r="MK15" s="36" t="n">
        <f aca="false">MF15+MH15</f>
        <v>7</v>
      </c>
      <c r="ML15" s="37" t="n">
        <f aca="false">MK15/MK$29*100</f>
        <v>0.120939875604699</v>
      </c>
      <c r="MM15" s="34" t="n">
        <v>5</v>
      </c>
      <c r="MN15" s="33" t="n">
        <f aca="false">MM15/MM$29*100</f>
        <v>0.156494522691706</v>
      </c>
      <c r="MO15" s="34" t="n">
        <v>2</v>
      </c>
      <c r="MP15" s="33" t="n">
        <f aca="false">MO15/MO$29*100</f>
        <v>0.0775193798449612</v>
      </c>
      <c r="MQ15" s="35"/>
      <c r="MR15" s="36" t="n">
        <f aca="false">MM15+MO15</f>
        <v>7</v>
      </c>
      <c r="MS15" s="37" t="n">
        <f aca="false">MR15/MR$29*100</f>
        <v>0.121212121212121</v>
      </c>
      <c r="MT15" s="34" t="n">
        <v>5</v>
      </c>
      <c r="MU15" s="33" t="n">
        <f aca="false">MT15/MT$29*100</f>
        <v>0.157183275699466</v>
      </c>
      <c r="MV15" s="34" t="n">
        <v>2</v>
      </c>
      <c r="MW15" s="33" t="n">
        <f aca="false">MV15/MV$29*100</f>
        <v>0.0779119594857811</v>
      </c>
      <c r="MX15" s="35"/>
      <c r="MY15" s="36" t="n">
        <f aca="false">MT15+MV15</f>
        <v>7</v>
      </c>
      <c r="MZ15" s="37" t="n">
        <f aca="false">MY15/MY$29*100</f>
        <v>0.12178148921364</v>
      </c>
      <c r="NA15" s="34" t="n">
        <v>5</v>
      </c>
      <c r="NB15" s="33" t="n">
        <f aca="false">NA15/NA$29*100</f>
        <v>0.157878118092832</v>
      </c>
      <c r="NC15" s="34" t="n">
        <v>2</v>
      </c>
      <c r="ND15" s="33" t="n">
        <f aca="false">NC15/NC$29*100</f>
        <v>0.0784929356357928</v>
      </c>
      <c r="NE15" s="35"/>
      <c r="NF15" s="36" t="n">
        <f aca="false">NA15+NC15</f>
        <v>7</v>
      </c>
      <c r="NG15" s="37" t="n">
        <f aca="false">NF15/NF$29*100</f>
        <v>0.122484689413823</v>
      </c>
      <c r="NH15" s="34" t="n">
        <v>5</v>
      </c>
      <c r="NI15" s="33" t="n">
        <f aca="false">NH15/NH$29*100</f>
        <v>0.158227848101266</v>
      </c>
      <c r="NJ15" s="34" t="n">
        <v>2</v>
      </c>
      <c r="NK15" s="33" t="n">
        <f aca="false">NJ15/NJ$29*100</f>
        <v>0.0789265982636148</v>
      </c>
      <c r="NL15" s="35"/>
      <c r="NM15" s="36" t="n">
        <f aca="false">NH15+NJ15</f>
        <v>7</v>
      </c>
      <c r="NN15" s="37" t="n">
        <f aca="false">NM15/NM$29*100</f>
        <v>0.122936424306287</v>
      </c>
      <c r="NO15" s="34" t="n">
        <v>5</v>
      </c>
      <c r="NP15" s="33" t="n">
        <f aca="false">NO15/NO$29*100</f>
        <v>0.15852885225111</v>
      </c>
      <c r="NQ15" s="34" t="n">
        <v>2</v>
      </c>
      <c r="NR15" s="33" t="n">
        <f aca="false">NQ15/NQ$29*100</f>
        <v>0.0791765637371338</v>
      </c>
      <c r="NS15" s="35"/>
      <c r="NT15" s="36" t="n">
        <f aca="false">NO15+NQ15</f>
        <v>7</v>
      </c>
      <c r="NU15" s="37" t="n">
        <f aca="false">NT15/NT$29*100</f>
        <v>0.123239436619718</v>
      </c>
      <c r="NV15" s="34" t="n">
        <v>5</v>
      </c>
      <c r="NW15" s="33" t="n">
        <f aca="false">NV15/NV$29*100</f>
        <v>0.158831003811944</v>
      </c>
      <c r="NX15" s="34" t="n">
        <v>2</v>
      </c>
      <c r="NY15" s="33" t="n">
        <f aca="false">NX15/NX$29*100</f>
        <v>0.0793021411578113</v>
      </c>
      <c r="NZ15" s="35"/>
      <c r="OA15" s="36" t="n">
        <f aca="false">NV15+NX15</f>
        <v>7</v>
      </c>
      <c r="OB15" s="37" t="n">
        <f aca="false">OA15/OA$29*100</f>
        <v>0.123456790123457</v>
      </c>
      <c r="OC15" s="34" t="n">
        <v>5</v>
      </c>
      <c r="OD15" s="33" t="n">
        <f aca="false">OC15/OC$29*100</f>
        <v>0.159642401021711</v>
      </c>
      <c r="OE15" s="34" t="n">
        <v>2</v>
      </c>
      <c r="OF15" s="33" t="n">
        <f aca="false">OE15/OE$29*100</f>
        <v>0.0796495420151334</v>
      </c>
      <c r="OG15" s="35"/>
      <c r="OH15" s="36" t="n">
        <f aca="false">OC15+OE15</f>
        <v>7</v>
      </c>
      <c r="OI15" s="37" t="n">
        <f aca="false">OH15/OH$29*100</f>
        <v>0.124047492468545</v>
      </c>
      <c r="OJ15" s="34" t="n">
        <v>5</v>
      </c>
      <c r="OK15" s="33" t="n">
        <f aca="false">OJ15/OJ$29*100</f>
        <v>0.160771704180064</v>
      </c>
      <c r="OL15" s="34" t="n">
        <v>2</v>
      </c>
      <c r="OM15" s="33" t="n">
        <f aca="false">OL15/OL$29*100</f>
        <v>0.0806451612903226</v>
      </c>
      <c r="ON15" s="35"/>
      <c r="OO15" s="36" t="n">
        <f aca="false">OJ15+OL15</f>
        <v>7</v>
      </c>
      <c r="OP15" s="37" t="n">
        <f aca="false">OO15/OO$29*100</f>
        <v>0.125223613595707</v>
      </c>
      <c r="OQ15" s="39" t="n">
        <v>5</v>
      </c>
      <c r="OR15" s="33" t="n">
        <f aca="false">OQ15/OQ$29*100</f>
        <v>0.161603102779573</v>
      </c>
      <c r="OS15" s="39" t="n">
        <v>2</v>
      </c>
      <c r="OT15" s="33" t="n">
        <f aca="false">OS15/OS$29*100</f>
        <v>0.0810372771474878</v>
      </c>
      <c r="OU15" s="35"/>
      <c r="OV15" s="36" t="n">
        <f aca="false">OQ15+OS15</f>
        <v>7</v>
      </c>
      <c r="OW15" s="37" t="n">
        <f aca="false">OV15/OV$29*100</f>
        <v>0.125854009349155</v>
      </c>
      <c r="OX15" s="39" t="n">
        <v>5</v>
      </c>
      <c r="OY15" s="33" t="n">
        <f aca="false">OX15/OX$29*100</f>
        <v>0.162866449511401</v>
      </c>
      <c r="OZ15" s="39" t="n">
        <v>2</v>
      </c>
      <c r="PA15" s="33" t="n">
        <f aca="false">OZ15/OZ$29*100</f>
        <v>0.0819672131147541</v>
      </c>
      <c r="PB15" s="35"/>
      <c r="PC15" s="36" t="n">
        <f aca="false">OX15+OZ15</f>
        <v>7</v>
      </c>
      <c r="PD15" s="37" t="n">
        <f aca="false">PC15/PC$29*100</f>
        <v>0.127041742286751</v>
      </c>
      <c r="PE15" s="39" t="n">
        <v>5</v>
      </c>
      <c r="PF15" s="33" t="n">
        <f aca="false">PE15/PE$29*100</f>
        <v>0.164257555847569</v>
      </c>
      <c r="PG15" s="39" t="n">
        <v>2</v>
      </c>
      <c r="PH15" s="33" t="n">
        <f aca="false">PG15/PG$29*100</f>
        <v>0.0829187396351575</v>
      </c>
      <c r="PI15" s="35"/>
      <c r="PJ15" s="36" t="n">
        <f aca="false">PE15+PG15</f>
        <v>7</v>
      </c>
      <c r="PK15" s="37" t="n">
        <f aca="false">PJ15/PJ$29*100</f>
        <v>0.128299120234604</v>
      </c>
      <c r="PL15" s="39" t="n">
        <v>5</v>
      </c>
      <c r="PM15" s="33" t="n">
        <f aca="false">PL15/PL$29*100</f>
        <v>0.164473684210526</v>
      </c>
      <c r="PN15" s="39" t="n">
        <v>2</v>
      </c>
      <c r="PO15" s="33" t="n">
        <f aca="false">PN15/PN$29*100</f>
        <v>0.0833333333333333</v>
      </c>
      <c r="PP15" s="35"/>
      <c r="PQ15" s="36" t="n">
        <f aca="false">PL15+PN15</f>
        <v>7</v>
      </c>
      <c r="PR15" s="37" t="n">
        <f aca="false">PQ15/PQ$29*100</f>
        <v>0.128676470588235</v>
      </c>
      <c r="PS15" s="39" t="n">
        <v>5</v>
      </c>
      <c r="PT15" s="33" t="n">
        <f aca="false">PS15/PS$29*100</f>
        <v>0.16490765171504</v>
      </c>
      <c r="PU15" s="39" t="n">
        <v>2</v>
      </c>
      <c r="PV15" s="33" t="n">
        <f aca="false">PU15/PU$29*100</f>
        <v>0.0836820083682008</v>
      </c>
      <c r="PW15" s="35"/>
      <c r="PX15" s="36" t="n">
        <f aca="false">PS15+PU15</f>
        <v>7</v>
      </c>
      <c r="PY15" s="37" t="n">
        <f aca="false">PX15/PX$29*100</f>
        <v>0.129103651789008</v>
      </c>
      <c r="PZ15" s="39" t="n">
        <v>5</v>
      </c>
      <c r="QA15" s="33" t="n">
        <f aca="false">PZ15/PZ$29*100</f>
        <v>0.166722240746916</v>
      </c>
      <c r="QB15" s="39" t="n">
        <v>1</v>
      </c>
      <c r="QC15" s="33" t="n">
        <f aca="false">QB15/QB$29*100</f>
        <v>0.0424628450106157</v>
      </c>
      <c r="QD15" s="35" t="n">
        <f aca="false">QE15-PZ15-QB15</f>
        <v>0</v>
      </c>
      <c r="QE15" s="36" t="n">
        <f aca="false">PZ15+QB15</f>
        <v>6</v>
      </c>
      <c r="QF15" s="37" t="n">
        <f aca="false">QE15/QE$29*100</f>
        <v>0.111982082866741</v>
      </c>
      <c r="QG15" s="39" t="n">
        <v>5</v>
      </c>
      <c r="QH15" s="33" t="n">
        <f aca="false">QG15/QG$29*100</f>
        <v>0.168236877523553</v>
      </c>
      <c r="QI15" s="39" t="n">
        <v>1</v>
      </c>
      <c r="QJ15" s="33" t="n">
        <f aca="false">QI15/QI$29*100</f>
        <v>0.0431965442764579</v>
      </c>
      <c r="QK15" s="35"/>
      <c r="QL15" s="36" t="n">
        <f aca="false">QG15+QI15</f>
        <v>6</v>
      </c>
      <c r="QM15" s="37" t="n">
        <f aca="false">QL15/QL$29*100</f>
        <v>0.113485908832987</v>
      </c>
      <c r="QN15" s="39" t="n">
        <v>5</v>
      </c>
      <c r="QO15" s="33" t="n">
        <f aca="false">QN15/QN$29*100</f>
        <v>0.170706725844998</v>
      </c>
      <c r="QP15" s="39" t="n">
        <v>1</v>
      </c>
      <c r="QQ15" s="33" t="n">
        <f aca="false">QP15/QP$29*100</f>
        <v>0.0439753737906772</v>
      </c>
      <c r="QR15" s="35"/>
      <c r="QS15" s="36" t="n">
        <f aca="false">QN15+QP15</f>
        <v>6</v>
      </c>
      <c r="QT15" s="37" t="n">
        <f aca="false">QS15/QS$29*100</f>
        <v>0.115318085719777</v>
      </c>
      <c r="QU15" s="39" t="n">
        <v>5</v>
      </c>
      <c r="QV15" s="33" t="n">
        <f aca="false">QU15/QU$29*100</f>
        <v>0.171762281003092</v>
      </c>
      <c r="QW15" s="39" t="n">
        <v>1</v>
      </c>
      <c r="QX15" s="33" t="n">
        <f aca="false">QW15/QW$29*100</f>
        <v>0.0443262411347518</v>
      </c>
      <c r="QY15" s="35"/>
      <c r="QZ15" s="36" t="n">
        <f aca="false">QU15+QW15</f>
        <v>6</v>
      </c>
      <c r="RA15" s="37" t="n">
        <f aca="false">QZ15/QZ$29*100</f>
        <v>0.116121540545771</v>
      </c>
      <c r="RB15" s="39" t="n">
        <v>5</v>
      </c>
      <c r="RC15" s="33" t="n">
        <f aca="false">RB15/RB$29*100</f>
        <v>0.174216027874564</v>
      </c>
      <c r="RD15" s="39" t="n">
        <v>1</v>
      </c>
      <c r="RE15" s="33" t="n">
        <f aca="false">RD15/RD$29*100</f>
        <v>0.0452284034373587</v>
      </c>
      <c r="RF15" s="35"/>
      <c r="RG15" s="36" t="n">
        <f aca="false">RB15+RD15</f>
        <v>6</v>
      </c>
      <c r="RH15" s="37" t="n">
        <f aca="false">RG15/RG$29*100</f>
        <v>0.118086990749852</v>
      </c>
      <c r="RI15" s="39" t="n">
        <v>5</v>
      </c>
      <c r="RJ15" s="33" t="n">
        <f aca="false">RI15/RI$29*100</f>
        <v>0.174947515745276</v>
      </c>
      <c r="RK15" s="39" t="n">
        <v>1</v>
      </c>
      <c r="RL15" s="33" t="n">
        <f aca="false">RK15/RK$29*100</f>
        <v>0.0455166135639508</v>
      </c>
      <c r="RM15" s="35"/>
      <c r="RN15" s="36" t="n">
        <f aca="false">RI15+RK15</f>
        <v>6</v>
      </c>
      <c r="RO15" s="37" t="n">
        <f aca="false">RN15/RN$29*100</f>
        <v>0.118694362017804</v>
      </c>
      <c r="RP15" s="39" t="n">
        <v>5</v>
      </c>
      <c r="RQ15" s="33" t="n">
        <f aca="false">RP15/RP$29*100</f>
        <v>0.176991150442478</v>
      </c>
      <c r="RR15" s="39" t="n">
        <v>1</v>
      </c>
      <c r="RS15" s="33" t="n">
        <f aca="false">RR15/RR$29*100</f>
        <v>0.0462748727441</v>
      </c>
      <c r="RT15" s="35"/>
      <c r="RU15" s="36" t="n">
        <f aca="false">RP15+RR15</f>
        <v>6</v>
      </c>
      <c r="RV15" s="37" t="n">
        <f aca="false">RU15/RU$29*100</f>
        <v>0.120336943441637</v>
      </c>
      <c r="RW15" s="39" t="n">
        <v>5</v>
      </c>
      <c r="RX15" s="33" t="n">
        <f aca="false">RW15/RW$29*100</f>
        <v>0.179920834832674</v>
      </c>
      <c r="RY15" s="39" t="n">
        <v>1</v>
      </c>
      <c r="RZ15" s="33" t="n">
        <f aca="false">RY15/RY$29*100</f>
        <v>0.0473260766682442</v>
      </c>
      <c r="SA15" s="35"/>
      <c r="SB15" s="36" t="n">
        <f aca="false">RW15+RY15</f>
        <v>6</v>
      </c>
      <c r="SC15" s="37" t="n">
        <f aca="false">SB15/SB$29*100</f>
        <v>0.122649223221586</v>
      </c>
      <c r="SD15" s="39" t="n">
        <v>5</v>
      </c>
      <c r="SE15" s="33" t="n">
        <f aca="false">SD15/SD$29*100</f>
        <v>0.183621006243114</v>
      </c>
      <c r="SF15" s="39" t="n">
        <v>1</v>
      </c>
      <c r="SG15" s="33" t="n">
        <f aca="false">SF15/SF$29*100</f>
        <v>0.0482858522452921</v>
      </c>
      <c r="SH15" s="35"/>
      <c r="SI15" s="36" t="n">
        <f aca="false">SD15+SF15</f>
        <v>6</v>
      </c>
      <c r="SJ15" s="37" t="n">
        <f aca="false">SI15/SI$29*100</f>
        <v>0.125156445556946</v>
      </c>
      <c r="SK15" s="39" t="n">
        <v>4</v>
      </c>
      <c r="SL15" s="33" t="n">
        <f aca="false">SK15/SK$29*100</f>
        <v>0.148698884758364</v>
      </c>
      <c r="SM15" s="39" t="n">
        <v>1</v>
      </c>
      <c r="SN15" s="33" t="n">
        <f aca="false">SM15/SM$29*100</f>
        <v>0.0495049504950495</v>
      </c>
      <c r="SO15" s="35"/>
      <c r="SP15" s="36" t="n">
        <f aca="false">SK15+SM15</f>
        <v>5</v>
      </c>
      <c r="SQ15" s="37" t="n">
        <f aca="false">SP15/SP$29*100</f>
        <v>0.106157112526539</v>
      </c>
      <c r="SR15" s="39" t="n">
        <v>4</v>
      </c>
      <c r="SS15" s="33" t="n">
        <f aca="false">SR15/SR$29*100</f>
        <v>0.152671755725191</v>
      </c>
      <c r="ST15" s="39" t="n">
        <v>1</v>
      </c>
      <c r="SU15" s="33" t="n">
        <f aca="false">ST15/ST$29*100</f>
        <v>0.051413881748072</v>
      </c>
      <c r="SV15" s="35"/>
      <c r="SW15" s="36" t="n">
        <f aca="false">SR15+ST15</f>
        <v>5</v>
      </c>
      <c r="SX15" s="37" t="n">
        <f aca="false">SW15/SW$29*100</f>
        <v>0.109529025191676</v>
      </c>
      <c r="SY15" s="39" t="n">
        <v>4</v>
      </c>
      <c r="SZ15" s="33" t="n">
        <f aca="false">SY15/SY$29*100</f>
        <v>0.154083204930663</v>
      </c>
      <c r="TA15" s="39" t="n">
        <v>1</v>
      </c>
      <c r="TB15" s="33" t="n">
        <f aca="false">TA15/TA$29*100</f>
        <v>0.0520562207183759</v>
      </c>
      <c r="TC15" s="35"/>
      <c r="TD15" s="36" t="n">
        <f aca="false">SY15+TA15</f>
        <v>5</v>
      </c>
      <c r="TE15" s="37" t="n">
        <f aca="false">TD15/TD$29*100</f>
        <v>0.110692937790569</v>
      </c>
      <c r="TF15" s="39" t="n">
        <v>4</v>
      </c>
      <c r="TG15" s="33" t="n">
        <f aca="false">TF15/TF$29*100</f>
        <v>0.155400155400155</v>
      </c>
      <c r="TH15" s="39" t="n">
        <v>1</v>
      </c>
      <c r="TI15" s="33" t="n">
        <f aca="false">TH15/TH$29*100</f>
        <v>0.0526315789473684</v>
      </c>
      <c r="TJ15" s="35"/>
      <c r="TK15" s="36" t="n">
        <f aca="false">TF15+TH15</f>
        <v>5</v>
      </c>
      <c r="TL15" s="37" t="n">
        <f aca="false">TK15/TK$29*100</f>
        <v>0.111756817165847</v>
      </c>
      <c r="TM15" s="39" t="n">
        <v>4</v>
      </c>
      <c r="TN15" s="33" t="n">
        <f aca="false">TM15/TM$29*100</f>
        <v>0.157109190887667</v>
      </c>
      <c r="TO15" s="39" t="n">
        <v>1</v>
      </c>
      <c r="TP15" s="33" t="n">
        <f aca="false">TO15/TO$29*100</f>
        <v>0.0537056928034372</v>
      </c>
      <c r="TQ15" s="35"/>
      <c r="TR15" s="36" t="n">
        <f aca="false">TM15+TO15</f>
        <v>5</v>
      </c>
      <c r="TS15" s="37" t="n">
        <f aca="false">TR15/TR$29*100</f>
        <v>0.113430127041742</v>
      </c>
      <c r="TT15" s="39" t="n">
        <v>4</v>
      </c>
      <c r="TU15" s="33" t="n">
        <f aca="false">TT15/TT$29*100</f>
        <v>0.16116035455278</v>
      </c>
      <c r="TV15" s="39" t="n">
        <v>1</v>
      </c>
      <c r="TW15" s="33" t="n">
        <f aca="false">TV15/TV$29*100</f>
        <v>0.0553709856035437</v>
      </c>
      <c r="TX15" s="35"/>
      <c r="TY15" s="36" t="n">
        <f aca="false">TT15+TV15</f>
        <v>5</v>
      </c>
      <c r="TZ15" s="37" t="n">
        <f aca="false">TY15/TY$29*100</f>
        <v>0.11660447761194</v>
      </c>
      <c r="UA15" s="39" t="n">
        <v>4</v>
      </c>
      <c r="UB15" s="33" t="n">
        <f aca="false">UA15/UA$29*100</f>
        <v>0.165562913907285</v>
      </c>
      <c r="UC15" s="39" t="n">
        <v>1</v>
      </c>
      <c r="UD15" s="30" t="n">
        <f aca="false">UC15/UC$29*100</f>
        <v>0.0568181818181818</v>
      </c>
      <c r="UE15" s="40"/>
      <c r="UF15" s="41" t="n">
        <f aca="false">UA15+UC15</f>
        <v>5</v>
      </c>
      <c r="UG15" s="42" t="n">
        <f aca="false">UF15/UF$29*100</f>
        <v>0.119731800766284</v>
      </c>
      <c r="UH15" s="43" t="n">
        <v>3</v>
      </c>
      <c r="UI15" s="30" t="n">
        <f aca="false">UH15/UH$29*100</f>
        <v>0.126957257723233</v>
      </c>
      <c r="UJ15" s="43" t="n">
        <v>1</v>
      </c>
      <c r="UK15" s="30" t="n">
        <f aca="false">UJ15/UJ$29*100</f>
        <v>0.0591715976331361</v>
      </c>
      <c r="UL15" s="40"/>
      <c r="UM15" s="41" t="n">
        <f aca="false">UH15+UJ15</f>
        <v>4</v>
      </c>
      <c r="UN15" s="42" t="n">
        <f aca="false">UM15/UM$29*100</f>
        <v>0.0986923266716013</v>
      </c>
      <c r="UO15" s="43" t="n">
        <v>3</v>
      </c>
      <c r="UP15" s="30" t="n">
        <f aca="false">UO15/UO$29*100</f>
        <v>0.130491518051327</v>
      </c>
      <c r="UQ15" s="43" t="n">
        <v>1</v>
      </c>
      <c r="UR15" s="30" t="n">
        <f aca="false">UQ15/UQ$29*100</f>
        <v>0.0618811881188119</v>
      </c>
      <c r="US15" s="40"/>
      <c r="UT15" s="41" t="n">
        <f aca="false">UO15+UQ15</f>
        <v>4</v>
      </c>
      <c r="UU15" s="42" t="n">
        <f aca="false">UT15/UT$29*100</f>
        <v>0.102171136653895</v>
      </c>
      <c r="UV15" s="43" t="n">
        <v>3</v>
      </c>
      <c r="UW15" s="30" t="n">
        <f aca="false">UV15/UV$29*100</f>
        <v>0.135931128228364</v>
      </c>
      <c r="UX15" s="43" t="n">
        <v>1</v>
      </c>
      <c r="UY15" s="30" t="n">
        <f aca="false">UX15/UX$29*100</f>
        <v>0.0648088139987038</v>
      </c>
      <c r="UZ15" s="40"/>
      <c r="VA15" s="41" t="n">
        <f aca="false">UV15+UX15</f>
        <v>4</v>
      </c>
      <c r="VB15" s="42" t="n">
        <f aca="false">VA15/VA$29*100</f>
        <v>0.106666666666667</v>
      </c>
      <c r="VC15" s="44" t="n">
        <v>3</v>
      </c>
      <c r="VD15" s="30" t="n">
        <f aca="false">VC15/VC$29*100</f>
        <v>0.138312586445367</v>
      </c>
      <c r="VE15" s="43" t="n">
        <v>1</v>
      </c>
      <c r="VF15" s="30" t="n">
        <f aca="false">VE15/VE$29*100</f>
        <v>0.0660501981505945</v>
      </c>
      <c r="VG15" s="40"/>
      <c r="VH15" s="41" t="n">
        <f aca="false">VC15+VE15</f>
        <v>4</v>
      </c>
      <c r="VI15" s="42" t="n">
        <f aca="false">VH15/VH$29*100</f>
        <v>0.108607113765952</v>
      </c>
      <c r="VJ15" s="45" t="n">
        <v>3</v>
      </c>
      <c r="VK15" s="30" t="n">
        <f aca="false">VJ15/VJ$29*100</f>
        <v>0.141110065851364</v>
      </c>
      <c r="VL15" s="43" t="n">
        <v>1</v>
      </c>
      <c r="VM15" s="30" t="n">
        <f aca="false">VL15/VL$29*100</f>
        <v>0.067842605156038</v>
      </c>
      <c r="VN15" s="40"/>
      <c r="VO15" s="41" t="n">
        <f aca="false">VJ15+VL15</f>
        <v>4</v>
      </c>
      <c r="VP15" s="42" t="n">
        <f aca="false">VO15/VO$29*100</f>
        <v>0.111111111111111</v>
      </c>
      <c r="VQ15" s="43" t="n">
        <v>3</v>
      </c>
      <c r="VR15" s="30" t="n">
        <f aca="false">VQ15/VQ$29*100</f>
        <v>0.146056475170399</v>
      </c>
      <c r="VS15" s="43" t="n">
        <v>1</v>
      </c>
      <c r="VT15" s="30" t="n">
        <f aca="false">VS15/VS$29*100</f>
        <v>0.0712250712250712</v>
      </c>
      <c r="VU15" s="40"/>
      <c r="VV15" s="41" t="n">
        <f aca="false">VQ15+VS15</f>
        <v>4</v>
      </c>
      <c r="VW15" s="42" t="n">
        <f aca="false">VV15/VV$29*100</f>
        <v>0.115673799884326</v>
      </c>
      <c r="VX15" s="43" t="n">
        <v>3</v>
      </c>
      <c r="VY15" s="30" t="n">
        <f aca="false">VX15/VX$29*100</f>
        <v>0.151668351870576</v>
      </c>
      <c r="VZ15" s="43" t="n">
        <v>1</v>
      </c>
      <c r="WA15" s="30" t="n">
        <f aca="false">VZ15/VZ$29*100</f>
        <v>0.0748502994011976</v>
      </c>
      <c r="WB15" s="40"/>
      <c r="WC15" s="41" t="n">
        <f aca="false">VX15+VZ15</f>
        <v>4</v>
      </c>
      <c r="WD15" s="42" t="n">
        <f aca="false">WC15/WC$29*100</f>
        <v>0.12070006035003</v>
      </c>
      <c r="WE15" s="43" t="n">
        <v>2</v>
      </c>
      <c r="WF15" s="30" t="n">
        <f aca="false">WE15/WE$29*100</f>
        <v>0.105764145954521</v>
      </c>
      <c r="WG15" s="43" t="n">
        <v>1</v>
      </c>
      <c r="WH15" s="30" t="n">
        <f aca="false">WG15/WG$29*100</f>
        <v>0.0805152979066023</v>
      </c>
      <c r="WI15" s="40"/>
      <c r="WJ15" s="41" t="n">
        <f aca="false">WE15+WG15</f>
        <v>3</v>
      </c>
      <c r="WK15" s="42" t="n">
        <f aca="false">WJ15/WJ$29*100</f>
        <v>0.0957548675390999</v>
      </c>
      <c r="WL15" s="43" t="n">
        <v>2</v>
      </c>
      <c r="WM15" s="30" t="n">
        <f aca="false">WL15/WL$29*100</f>
        <v>0.112296462661426</v>
      </c>
      <c r="WN15" s="43" t="n">
        <v>1</v>
      </c>
      <c r="WO15" s="30" t="n">
        <f aca="false">WN15/WN$29*100</f>
        <v>0.0859845227858985</v>
      </c>
      <c r="WP15" s="40"/>
      <c r="WQ15" s="41" t="n">
        <f aca="false">WL15+WN15</f>
        <v>3</v>
      </c>
      <c r="WR15" s="42" t="n">
        <f aca="false">WQ15/WQ$29*100</f>
        <v>0.101902173913043</v>
      </c>
      <c r="WS15" s="43" t="n">
        <v>1</v>
      </c>
      <c r="WT15" s="30" t="n">
        <f aca="false">WS15/WS$29*100</f>
        <v>0.0587544065804935</v>
      </c>
      <c r="WU15" s="43" t="n">
        <v>1</v>
      </c>
      <c r="WV15" s="30" t="n">
        <f aca="false">WU15/WU$29*100</f>
        <v>0.0893655049151028</v>
      </c>
      <c r="WW15" s="40"/>
      <c r="WX15" s="41" t="n">
        <f aca="false">WS15+WU15</f>
        <v>2</v>
      </c>
      <c r="WY15" s="42" t="n">
        <f aca="false">WX15/WX$29*100</f>
        <v>0.0708968450903935</v>
      </c>
      <c r="WZ15" s="43" t="n">
        <v>1</v>
      </c>
      <c r="XA15" s="30" t="n">
        <f aca="false">WZ15/WZ$29*100</f>
        <v>0.0606060606060606</v>
      </c>
      <c r="XB15" s="43" t="n">
        <v>1</v>
      </c>
      <c r="XC15" s="30" t="n">
        <f aca="false">XB15/XB$29*100</f>
        <v>0.0921658986175115</v>
      </c>
      <c r="XD15" s="40"/>
      <c r="XE15" s="41" t="n">
        <f aca="false">WZ15+XB15</f>
        <v>2</v>
      </c>
      <c r="XF15" s="42" t="n">
        <f aca="false">XE15/XE$29*100</f>
        <v>0.0731261425959781</v>
      </c>
      <c r="XG15" s="43" t="n">
        <v>1</v>
      </c>
      <c r="XH15" s="30" t="n">
        <f aca="false">XG15/XG$29*100</f>
        <v>0.0626174076393237</v>
      </c>
      <c r="XI15" s="43" t="n">
        <v>1</v>
      </c>
      <c r="XJ15" s="30" t="n">
        <f aca="false">XI15/XI$29*100</f>
        <v>0.0957854406130268</v>
      </c>
      <c r="XK15" s="40"/>
      <c r="XL15" s="41" t="n">
        <f aca="false">XG15+XI15</f>
        <v>2</v>
      </c>
      <c r="XM15" s="42" t="n">
        <f aca="false">XL15/XL$29*100</f>
        <v>0.0757288905717531</v>
      </c>
      <c r="XN15" s="43" t="n">
        <v>1</v>
      </c>
      <c r="XO15" s="30" t="n">
        <f aca="false">XN15/XN$29*100</f>
        <v>0.0654450261780105</v>
      </c>
      <c r="XP15" s="43" t="n">
        <v>1</v>
      </c>
      <c r="XQ15" s="30" t="n">
        <f aca="false">XP15/XP$29*100</f>
        <v>0.101936799184506</v>
      </c>
      <c r="XR15" s="40"/>
      <c r="XS15" s="41" t="n">
        <f aca="false">XN15+XP15</f>
        <v>2</v>
      </c>
      <c r="XT15" s="42" t="n">
        <f aca="false">XS15/XS$29*100</f>
        <v>0.0797130330809087</v>
      </c>
      <c r="XU15" s="29" t="n">
        <v>1</v>
      </c>
      <c r="XV15" s="30" t="n">
        <f aca="false">XU15/XU$29*100</f>
        <v>0.0682128240109141</v>
      </c>
      <c r="XW15" s="31" t="n">
        <v>1</v>
      </c>
      <c r="XX15" s="30" t="n">
        <f aca="false">XW15/XW$29*100</f>
        <v>0.107758620689655</v>
      </c>
      <c r="XY15" s="40"/>
      <c r="XZ15" s="41" t="n">
        <f aca="false">XU15+XW15</f>
        <v>2</v>
      </c>
      <c r="YA15" s="42" t="n">
        <f aca="false">XZ15/XZ$29*100</f>
        <v>0.0835421888053467</v>
      </c>
      <c r="YB15" s="29" t="n">
        <v>1</v>
      </c>
      <c r="YC15" s="30" t="n">
        <f aca="false">YB15/YB$29*100</f>
        <v>0.0723589001447178</v>
      </c>
      <c r="YD15" s="31" t="n">
        <v>0</v>
      </c>
      <c r="YE15" s="30" t="n">
        <f aca="false">YD15/YD$29*100</f>
        <v>0</v>
      </c>
      <c r="YF15" s="40"/>
      <c r="YG15" s="41" t="n">
        <f aca="false">YB15+YD15</f>
        <v>1</v>
      </c>
      <c r="YH15" s="30" t="n">
        <f aca="false">YG15/YG$29*100</f>
        <v>0.0445235975066785</v>
      </c>
      <c r="YI15" s="46" t="n">
        <v>1</v>
      </c>
      <c r="YJ15" s="30" t="n">
        <f aca="false">YI15/YI$29*100</f>
        <v>0.077639751552795</v>
      </c>
      <c r="YK15" s="31" t="n">
        <v>0</v>
      </c>
      <c r="YL15" s="30" t="n">
        <f aca="false">YK15/YK$29*100</f>
        <v>0</v>
      </c>
      <c r="YM15" s="40"/>
      <c r="YN15" s="41" t="n">
        <f aca="false">YI15+YK15</f>
        <v>1</v>
      </c>
      <c r="YO15" s="42" t="n">
        <f aca="false">YN15/YN$29*100</f>
        <v>0.0476417341591234</v>
      </c>
      <c r="YP15" s="45"/>
      <c r="YQ15" s="30"/>
      <c r="YR15" s="43"/>
      <c r="YS15" s="30"/>
      <c r="YT15" s="40"/>
      <c r="YU15" s="31" t="n">
        <v>1</v>
      </c>
      <c r="YV15" s="42" t="n">
        <f aca="false">YU15/YU$29*100</f>
        <v>0.0535905680600214</v>
      </c>
      <c r="YW15" s="45"/>
      <c r="YX15" s="30"/>
      <c r="YY15" s="43"/>
      <c r="YZ15" s="30"/>
      <c r="ZA15" s="40"/>
      <c r="ZB15" s="31" t="n">
        <v>1</v>
      </c>
      <c r="ZC15" s="42" t="n">
        <f aca="false">ZB15/ZB$29*100</f>
        <v>0.056657223796034</v>
      </c>
      <c r="ZD15" s="45"/>
      <c r="ZE15" s="30"/>
      <c r="ZF15" s="43"/>
      <c r="ZG15" s="30"/>
      <c r="ZH15" s="40"/>
      <c r="ZI15" s="31" t="n">
        <v>1</v>
      </c>
      <c r="ZJ15" s="42" t="n">
        <f aca="false">ZI15/ZI$29*100</f>
        <v>0.0605693519079346</v>
      </c>
      <c r="ZK15" s="45"/>
      <c r="ZL15" s="30"/>
      <c r="ZM15" s="43"/>
      <c r="ZN15" s="30"/>
      <c r="ZO15" s="40"/>
      <c r="ZP15" s="31" t="n">
        <v>1</v>
      </c>
      <c r="ZQ15" s="42" t="n">
        <f aca="false">ZP15/ZP$29*100</f>
        <v>0.0746825989544436</v>
      </c>
      <c r="ZR15" s="45"/>
      <c r="ZS15" s="30"/>
      <c r="ZT15" s="43"/>
      <c r="ZU15" s="30"/>
      <c r="ZV15" s="40"/>
      <c r="ZW15" s="31" t="n">
        <v>1</v>
      </c>
      <c r="ZX15" s="42" t="n">
        <f aca="false">ZW15/ZW$29*100</f>
        <v>0.0852514919011083</v>
      </c>
      <c r="ZY15" s="45"/>
      <c r="ZZ15" s="30"/>
      <c r="AAA15" s="43"/>
      <c r="AAB15" s="30"/>
      <c r="AAC15" s="40"/>
      <c r="AAD15" s="31" t="n">
        <v>0</v>
      </c>
      <c r="AAE15" s="42" t="n">
        <f aca="false">AAD15/AAD$29*100</f>
        <v>0</v>
      </c>
      <c r="AAF15" s="45"/>
      <c r="AAG15" s="30"/>
      <c r="AAH15" s="43"/>
      <c r="AAI15" s="30"/>
      <c r="AAJ15" s="40"/>
      <c r="AAK15" s="31" t="n">
        <v>0</v>
      </c>
      <c r="AAL15" s="42" t="n">
        <f aca="false">AAK15/AAK$29*100</f>
        <v>0</v>
      </c>
      <c r="AAM15" s="45"/>
      <c r="AAN15" s="30"/>
      <c r="AAO15" s="43"/>
      <c r="AAP15" s="30"/>
      <c r="AAQ15" s="40"/>
      <c r="AAR15" s="31" t="n">
        <v>0</v>
      </c>
      <c r="AAS15" s="42" t="n">
        <f aca="false">AAR15/AAR$29*100</f>
        <v>0</v>
      </c>
      <c r="AAT15" s="45"/>
      <c r="AAU15" s="30"/>
      <c r="AAV15" s="43"/>
      <c r="AAW15" s="30"/>
      <c r="AAX15" s="40"/>
      <c r="AAY15" s="31" t="n">
        <v>0</v>
      </c>
      <c r="AAZ15" s="42" t="n">
        <f aca="false">AAY15/AAY$29*100</f>
        <v>0</v>
      </c>
      <c r="ABA15" s="45"/>
      <c r="ABB15" s="30"/>
      <c r="ABC15" s="43"/>
      <c r="ABD15" s="30"/>
      <c r="ABE15" s="40"/>
      <c r="ABF15" s="31" t="n">
        <v>0</v>
      </c>
      <c r="ABG15" s="42" t="n">
        <f aca="false">ABF15/ABF$29*100</f>
        <v>0</v>
      </c>
      <c r="ABH15" s="45"/>
      <c r="ABI15" s="30"/>
      <c r="ABJ15" s="43"/>
      <c r="ABK15" s="30"/>
      <c r="ABL15" s="40"/>
      <c r="ABM15" s="31" t="n">
        <v>0</v>
      </c>
      <c r="ABN15" s="42" t="n">
        <f aca="false">ABM15/ABM$29*100</f>
        <v>0</v>
      </c>
      <c r="ABO15" s="45"/>
      <c r="ABP15" s="30"/>
      <c r="ABQ15" s="43"/>
      <c r="ABR15" s="30"/>
      <c r="ABS15" s="40"/>
      <c r="ABT15" s="31" t="n">
        <v>0</v>
      </c>
      <c r="ABU15" s="42" t="n">
        <f aca="false">ABT15/ABT$29*100</f>
        <v>0</v>
      </c>
      <c r="ABV15" s="45"/>
      <c r="ABW15" s="30"/>
      <c r="ABX15" s="43"/>
      <c r="ABY15" s="30"/>
      <c r="ABZ15" s="40"/>
      <c r="ACA15" s="31" t="n">
        <v>0</v>
      </c>
      <c r="ACB15" s="42" t="n">
        <f aca="false">ACA15/ACA$29*100</f>
        <v>0</v>
      </c>
    </row>
    <row r="16" customFormat="false" ht="12.95" hidden="false" customHeight="false" outlineLevel="0" collapsed="false">
      <c r="A16" s="28" t="s">
        <v>32</v>
      </c>
      <c r="B16" s="29" t="n">
        <v>510460</v>
      </c>
      <c r="C16" s="30" t="n">
        <f aca="false">B16/B$29*100</f>
        <v>5.94866430659243</v>
      </c>
      <c r="D16" s="31" t="n">
        <v>514928</v>
      </c>
      <c r="E16" s="30" t="n">
        <f aca="false">D16/D$29*100</f>
        <v>5.91798003856304</v>
      </c>
      <c r="F16" s="31" t="n">
        <f aca="false">B16+D16</f>
        <v>1025388</v>
      </c>
      <c r="G16" s="30" t="n">
        <f aca="false">F16/F$29*100</f>
        <v>5.93321565130476</v>
      </c>
      <c r="H16" s="32" t="n">
        <v>7</v>
      </c>
      <c r="I16" s="33" t="n">
        <f aca="false">H16/H$29*100</f>
        <v>0.204738227551916</v>
      </c>
      <c r="J16" s="34" t="n">
        <v>0</v>
      </c>
      <c r="K16" s="33" t="n">
        <f aca="false">J16/J$29*100</f>
        <v>0</v>
      </c>
      <c r="L16" s="35"/>
      <c r="M16" s="36" t="n">
        <f aca="false">H16+J16</f>
        <v>7</v>
      </c>
      <c r="N16" s="37" t="n">
        <f aca="false">M16/M$29*100</f>
        <v>0.112359550561798</v>
      </c>
      <c r="O16" s="32" t="n">
        <v>7</v>
      </c>
      <c r="P16" s="33" t="n">
        <f aca="false">O16/O$29*100</f>
        <v>0.205278592375367</v>
      </c>
      <c r="Q16" s="34" t="n">
        <v>0</v>
      </c>
      <c r="R16" s="33" t="n">
        <f aca="false">Q16/Q$29*100</f>
        <v>0</v>
      </c>
      <c r="S16" s="35"/>
      <c r="T16" s="36" t="n">
        <f aca="false">O16+Q16</f>
        <v>7</v>
      </c>
      <c r="U16" s="37" t="n">
        <f aca="false">T16/T$29*100</f>
        <v>0.112775898179475</v>
      </c>
      <c r="V16" s="32" t="n">
        <v>7</v>
      </c>
      <c r="W16" s="33" t="n">
        <f aca="false">V16/V$29*100</f>
        <v>0.206489675516224</v>
      </c>
      <c r="X16" s="34" t="n">
        <v>0</v>
      </c>
      <c r="Y16" s="33" t="n">
        <f aca="false">X16/X$29*100</f>
        <v>0</v>
      </c>
      <c r="Z16" s="35"/>
      <c r="AA16" s="36" t="n">
        <f aca="false">V16+X16</f>
        <v>7</v>
      </c>
      <c r="AB16" s="37" t="n">
        <f aca="false">AA16/AA$29*100</f>
        <v>0.11336032388664</v>
      </c>
      <c r="AC16" s="34" t="n">
        <v>7</v>
      </c>
      <c r="AD16" s="33" t="n">
        <f aca="false">AC16/AC$29*100</f>
        <v>0.206733608978145</v>
      </c>
      <c r="AE16" s="34" t="n">
        <v>0</v>
      </c>
      <c r="AF16" s="33" t="n">
        <f aca="false">AE16/AE$29*100</f>
        <v>0</v>
      </c>
      <c r="AG16" s="35"/>
      <c r="AH16" s="36" t="n">
        <f aca="false">AC16+AE16</f>
        <v>7</v>
      </c>
      <c r="AI16" s="37" t="n">
        <f aca="false">AH16/AH$29*100</f>
        <v>0.113654814093197</v>
      </c>
      <c r="AJ16" s="32" t="n">
        <v>7</v>
      </c>
      <c r="AK16" s="33" t="n">
        <f aca="false">AJ16/AJ$29*100</f>
        <v>0.20703933747412</v>
      </c>
      <c r="AL16" s="34" t="n">
        <v>0</v>
      </c>
      <c r="AM16" s="33" t="n">
        <f aca="false">AL16/AL$29*100</f>
        <v>0</v>
      </c>
      <c r="AN16" s="35"/>
      <c r="AO16" s="36" t="n">
        <f aca="false">AJ16+AL16</f>
        <v>7</v>
      </c>
      <c r="AP16" s="37" t="n">
        <f aca="false">AO16/AO$29*100</f>
        <v>0.113821138211382</v>
      </c>
      <c r="AQ16" s="34" t="n">
        <v>7</v>
      </c>
      <c r="AR16" s="33" t="n">
        <f aca="false">AQ16/AQ$29*100</f>
        <v>0.207223208999408</v>
      </c>
      <c r="AS16" s="34" t="n">
        <v>0</v>
      </c>
      <c r="AT16" s="33" t="n">
        <f aca="false">AS16/AS$29*100</f>
        <v>0</v>
      </c>
      <c r="AU16" s="35"/>
      <c r="AV16" s="36" t="n">
        <f aca="false">AQ16+AS16</f>
        <v>7</v>
      </c>
      <c r="AW16" s="37" t="n">
        <f aca="false">AV16/AV$29*100</f>
        <v>0.113913751017087</v>
      </c>
      <c r="AX16" s="34" t="n">
        <v>7</v>
      </c>
      <c r="AY16" s="33" t="n">
        <f aca="false">AX16/AX$29*100</f>
        <v>0.20746887966805</v>
      </c>
      <c r="AZ16" s="34" t="n">
        <v>0</v>
      </c>
      <c r="BA16" s="33" t="n">
        <f aca="false">AZ16/AZ$29*100</f>
        <v>0</v>
      </c>
      <c r="BB16" s="35"/>
      <c r="BC16" s="36" t="n">
        <f aca="false">AX16+AZ16</f>
        <v>7</v>
      </c>
      <c r="BD16" s="37" t="n">
        <f aca="false">BC16/BC$29*100</f>
        <v>0.114080834419817</v>
      </c>
      <c r="BE16" s="34" t="n">
        <v>7</v>
      </c>
      <c r="BF16" s="33" t="n">
        <f aca="false">BE16/BE$29*100</f>
        <v>0.207530388378298</v>
      </c>
      <c r="BG16" s="31" t="n">
        <v>0</v>
      </c>
      <c r="BH16" s="33" t="n">
        <f aca="false">BG16/BG$29*100</f>
        <v>0</v>
      </c>
      <c r="BI16" s="35"/>
      <c r="BJ16" s="36" t="n">
        <f aca="false">BE16+BG16</f>
        <v>7</v>
      </c>
      <c r="BK16" s="37" t="n">
        <f aca="false">BJ16/BJ$29*100</f>
        <v>0.114099429502852</v>
      </c>
      <c r="BL16" s="34" t="n">
        <v>7</v>
      </c>
      <c r="BM16" s="33" t="n">
        <f aca="false">BL16/BL$29*100</f>
        <v>0.207591933570581</v>
      </c>
      <c r="BN16" s="31" t="n">
        <v>0</v>
      </c>
      <c r="BO16" s="33" t="n">
        <f aca="false">BN16/BN$29*100</f>
        <v>0</v>
      </c>
      <c r="BP16" s="35"/>
      <c r="BQ16" s="36" t="n">
        <f aca="false">BL16+BN16</f>
        <v>7</v>
      </c>
      <c r="BR16" s="37" t="n">
        <f aca="false">BQ16/BQ$29*100</f>
        <v>0.114155251141553</v>
      </c>
      <c r="BS16" s="34" t="n">
        <v>6</v>
      </c>
      <c r="BT16" s="33" t="n">
        <f aca="false">BS16/BS$29*100</f>
        <v>0.178465199286139</v>
      </c>
      <c r="BU16" s="31" t="n">
        <v>0</v>
      </c>
      <c r="BV16" s="33" t="n">
        <f aca="false">BU16/BU$29*100</f>
        <v>0</v>
      </c>
      <c r="BW16" s="35"/>
      <c r="BX16" s="36" t="n">
        <f aca="false">BS16+BU16</f>
        <v>6</v>
      </c>
      <c r="BY16" s="37" t="n">
        <f aca="false">BX16/BX$29*100</f>
        <v>0.0981514804514968</v>
      </c>
      <c r="BZ16" s="34" t="n">
        <v>6</v>
      </c>
      <c r="CA16" s="33" t="n">
        <f aca="false">BZ16/BZ$29*100</f>
        <v>0.178677784395473</v>
      </c>
      <c r="CB16" s="31" t="n">
        <v>0</v>
      </c>
      <c r="CC16" s="33" t="n">
        <f aca="false">CB16/CB$29*100</f>
        <v>0</v>
      </c>
      <c r="CD16" s="35"/>
      <c r="CE16" s="36" t="n">
        <f aca="false">BZ16+CB16</f>
        <v>6</v>
      </c>
      <c r="CF16" s="37" t="n">
        <f aca="false">CE16/CE$29*100</f>
        <v>0.0982479122318651</v>
      </c>
      <c r="CG16" s="34" t="n">
        <v>6</v>
      </c>
      <c r="CH16" s="33" t="n">
        <f aca="false">CG16/CG$29*100</f>
        <v>0.178677784395473</v>
      </c>
      <c r="CI16" s="31" t="n">
        <v>0</v>
      </c>
      <c r="CJ16" s="33" t="n">
        <f aca="false">CI16/CI$29*100</f>
        <v>0</v>
      </c>
      <c r="CK16" s="35"/>
      <c r="CL16" s="36" t="n">
        <f aca="false">CG16+CI16</f>
        <v>6</v>
      </c>
      <c r="CM16" s="37" t="n">
        <f aca="false">CL16/CL$29*100</f>
        <v>0.0982800982800983</v>
      </c>
      <c r="CN16" s="34" t="n">
        <v>6</v>
      </c>
      <c r="CO16" s="33" t="n">
        <f aca="false">CN16/CN$29*100</f>
        <v>0.178677784395473</v>
      </c>
      <c r="CP16" s="34" t="n">
        <v>0</v>
      </c>
      <c r="CQ16" s="33" t="n">
        <f aca="false">CP16/CP$29*100</f>
        <v>0</v>
      </c>
      <c r="CR16" s="35"/>
      <c r="CS16" s="36" t="n">
        <f aca="false">CN16+CP16</f>
        <v>6</v>
      </c>
      <c r="CT16" s="37" t="n">
        <f aca="false">CS16/CS$29*100</f>
        <v>0.0982800982800983</v>
      </c>
      <c r="CU16" s="34" t="n">
        <v>6</v>
      </c>
      <c r="CV16" s="33" t="n">
        <f aca="false">CU16/CU$29*100</f>
        <v>0.178677784395473</v>
      </c>
      <c r="CW16" s="34" t="n">
        <v>0</v>
      </c>
      <c r="CX16" s="33" t="n">
        <f aca="false">CW16/CW$29*100</f>
        <v>0</v>
      </c>
      <c r="CY16" s="35"/>
      <c r="CZ16" s="36" t="n">
        <f aca="false">CU16+CW16</f>
        <v>6</v>
      </c>
      <c r="DA16" s="37" t="n">
        <f aca="false">CZ16/CZ$29*100</f>
        <v>0.0983123054235622</v>
      </c>
      <c r="DB16" s="34" t="n">
        <v>6</v>
      </c>
      <c r="DC16" s="33" t="n">
        <f aca="false">DB16/DB$29*100</f>
        <v>0.178731009830206</v>
      </c>
      <c r="DD16" s="34" t="n">
        <v>0</v>
      </c>
      <c r="DE16" s="33" t="n">
        <f aca="false">DD16/DD$29*100</f>
        <v>0</v>
      </c>
      <c r="DF16" s="35"/>
      <c r="DG16" s="36" t="n">
        <f aca="false">DB16+DD16</f>
        <v>6</v>
      </c>
      <c r="DH16" s="37" t="n">
        <f aca="false">DG16/DG$29*100</f>
        <v>0.0983606557377049</v>
      </c>
      <c r="DI16" s="34" t="n">
        <v>6</v>
      </c>
      <c r="DJ16" s="33" t="n">
        <f aca="false">DI16/DI$29*100</f>
        <v>0.178784266984505</v>
      </c>
      <c r="DK16" s="34" t="n">
        <v>0</v>
      </c>
      <c r="DL16" s="33" t="n">
        <f aca="false">DK16/DK$29*100</f>
        <v>0</v>
      </c>
      <c r="DM16" s="35"/>
      <c r="DN16" s="36" t="n">
        <f aca="false">DI16+DK16</f>
        <v>6</v>
      </c>
      <c r="DO16" s="37" t="n">
        <f aca="false">DN16/DN$29*100</f>
        <v>0.0984090536329342</v>
      </c>
      <c r="DP16" s="34" t="n">
        <v>6</v>
      </c>
      <c r="DQ16" s="33" t="n">
        <f aca="false">DP16/DP$29*100</f>
        <v>0.178890876565295</v>
      </c>
      <c r="DR16" s="34" t="n">
        <v>0</v>
      </c>
      <c r="DS16" s="33" t="n">
        <f aca="false">DR16/DR$29*100</f>
        <v>0</v>
      </c>
      <c r="DT16" s="35"/>
      <c r="DU16" s="36" t="n">
        <f aca="false">DP16+DR16</f>
        <v>6</v>
      </c>
      <c r="DV16" s="37" t="n">
        <f aca="false">DU16/DU$29*100</f>
        <v>0.0984413453650533</v>
      </c>
      <c r="DW16" s="34" t="n">
        <v>6</v>
      </c>
      <c r="DX16" s="33" t="n">
        <f aca="false">DW16/DW$29*100</f>
        <v>0.17910447761194</v>
      </c>
      <c r="DY16" s="34" t="n">
        <v>0</v>
      </c>
      <c r="DZ16" s="33" t="n">
        <f aca="false">DY16/DY$29*100</f>
        <v>0</v>
      </c>
      <c r="EA16" s="35"/>
      <c r="EB16" s="36" t="n">
        <f aca="false">DW16+DY16</f>
        <v>6</v>
      </c>
      <c r="EC16" s="37" t="n">
        <f aca="false">EB16/EB$29*100</f>
        <v>0.0985221674876847</v>
      </c>
      <c r="ED16" s="34" t="n">
        <v>6</v>
      </c>
      <c r="EE16" s="33" t="n">
        <f aca="false">ED16/ED$29*100</f>
        <v>0.17910447761194</v>
      </c>
      <c r="EF16" s="34" t="n">
        <v>0</v>
      </c>
      <c r="EG16" s="33" t="n">
        <f aca="false">EF16/EF$29*100</f>
        <v>0</v>
      </c>
      <c r="EH16" s="35"/>
      <c r="EI16" s="36" t="n">
        <f aca="false">ED16+EF16</f>
        <v>6</v>
      </c>
      <c r="EJ16" s="37" t="n">
        <f aca="false">EI16/EI$29*100</f>
        <v>0.0985221674876847</v>
      </c>
      <c r="EK16" s="34" t="n">
        <v>6</v>
      </c>
      <c r="EL16" s="33" t="n">
        <f aca="false">EK16/EK$29*100</f>
        <v>0.179157957599283</v>
      </c>
      <c r="EM16" s="34" t="n">
        <v>0</v>
      </c>
      <c r="EN16" s="33" t="n">
        <f aca="false">EM16/EM$29*100</f>
        <v>0</v>
      </c>
      <c r="EO16" s="35"/>
      <c r="EP16" s="36" t="n">
        <f aca="false">EK16+EM16</f>
        <v>6</v>
      </c>
      <c r="EQ16" s="37" t="n">
        <f aca="false">EP16/EP$29*100</f>
        <v>0.0985383478403679</v>
      </c>
      <c r="ER16" s="34" t="n">
        <v>6</v>
      </c>
      <c r="ES16" s="33" t="n">
        <f aca="false">ER16/ER$29*100</f>
        <v>0.179372197309417</v>
      </c>
      <c r="ET16" s="34" t="n">
        <v>0</v>
      </c>
      <c r="EU16" s="33" t="n">
        <f aca="false">ET16/ET$29*100</f>
        <v>0</v>
      </c>
      <c r="EV16" s="35"/>
      <c r="EW16" s="36" t="n">
        <f aca="false">ER16+ET16</f>
        <v>6</v>
      </c>
      <c r="EX16" s="37" t="n">
        <f aca="false">EW16/EW$29*100</f>
        <v>0.0986679822397632</v>
      </c>
      <c r="EY16" s="34" t="n">
        <v>6</v>
      </c>
      <c r="EZ16" s="33" t="n">
        <f aca="false">EY16/EY$29*100</f>
        <v>0.179533213644524</v>
      </c>
      <c r="FA16" s="34" t="n">
        <v>0</v>
      </c>
      <c r="FB16" s="33" t="n">
        <f aca="false">FA16/FA$29*100</f>
        <v>0</v>
      </c>
      <c r="FC16" s="35"/>
      <c r="FD16" s="36" t="n">
        <f aca="false">EY16+FA16</f>
        <v>6</v>
      </c>
      <c r="FE16" s="37" t="n">
        <f aca="false">FD16/FD$29*100</f>
        <v>0.0987166831194472</v>
      </c>
      <c r="FF16" s="34" t="n">
        <v>5</v>
      </c>
      <c r="FG16" s="33" t="n">
        <f aca="false">FF16/FF$29*100</f>
        <v>0.149745432764301</v>
      </c>
      <c r="FH16" s="34" t="n">
        <v>0</v>
      </c>
      <c r="FI16" s="33" t="n">
        <f aca="false">FH16/FH$29*100</f>
        <v>0</v>
      </c>
      <c r="FJ16" s="35"/>
      <c r="FK16" s="36" t="n">
        <f aca="false">FF16+FH16</f>
        <v>5</v>
      </c>
      <c r="FL16" s="37" t="n">
        <f aca="false">FK16/FK$29*100</f>
        <v>0.0823180770497201</v>
      </c>
      <c r="FM16" s="34" t="n">
        <v>5</v>
      </c>
      <c r="FN16" s="33" t="n">
        <f aca="false">FM16/FM$29*100</f>
        <v>0.149835181300569</v>
      </c>
      <c r="FO16" s="34" t="n">
        <v>0</v>
      </c>
      <c r="FP16" s="33" t="n">
        <f aca="false">FO16/FO$29*100</f>
        <v>0</v>
      </c>
      <c r="FQ16" s="35"/>
      <c r="FR16" s="36" t="n">
        <f aca="false">FM16+FO16</f>
        <v>5</v>
      </c>
      <c r="FS16" s="37" t="n">
        <f aca="false">FR16/FR$29*100</f>
        <v>0.0823723228995058</v>
      </c>
      <c r="FT16" s="34" t="n">
        <v>5</v>
      </c>
      <c r="FU16" s="33" t="n">
        <f aca="false">FT16/FT$29*100</f>
        <v>0.149835181300569</v>
      </c>
      <c r="FV16" s="34" t="n">
        <v>0</v>
      </c>
      <c r="FW16" s="33" t="n">
        <f aca="false">FV16/FV$29*100</f>
        <v>0</v>
      </c>
      <c r="FX16" s="35"/>
      <c r="FY16" s="36" t="n">
        <f aca="false">FT16+FV16</f>
        <v>5</v>
      </c>
      <c r="FZ16" s="37" t="n">
        <f aca="false">FY16/FY$29*100</f>
        <v>0.0824402308326463</v>
      </c>
      <c r="GA16" s="34" t="n">
        <v>5</v>
      </c>
      <c r="GB16" s="33" t="n">
        <f aca="false">GA16/GA$29*100</f>
        <v>0.1499700059988</v>
      </c>
      <c r="GC16" s="34" t="n">
        <v>0</v>
      </c>
      <c r="GD16" s="33" t="n">
        <f aca="false">GC16/GC$29*100</f>
        <v>0</v>
      </c>
      <c r="GE16" s="35"/>
      <c r="GF16" s="36" t="n">
        <f aca="false">GA16+GC16</f>
        <v>5</v>
      </c>
      <c r="GG16" s="37" t="n">
        <f aca="false">GF16/GF$29*100</f>
        <v>0.0825218682950982</v>
      </c>
      <c r="GH16" s="34" t="n">
        <v>5</v>
      </c>
      <c r="GI16" s="33" t="n">
        <f aca="false">GH16/GH$29*100</f>
        <v>0.150060024009604</v>
      </c>
      <c r="GJ16" s="34" t="n">
        <v>0</v>
      </c>
      <c r="GK16" s="33" t="n">
        <f aca="false">GJ16/GJ$29*100</f>
        <v>0</v>
      </c>
      <c r="GL16" s="35"/>
      <c r="GM16" s="36" t="n">
        <f aca="false">GH16+GJ16</f>
        <v>5</v>
      </c>
      <c r="GN16" s="37" t="n">
        <f aca="false">GM16/GM$29*100</f>
        <v>0.082549116724451</v>
      </c>
      <c r="GO16" s="34" t="n">
        <v>5</v>
      </c>
      <c r="GP16" s="33" t="n">
        <f aca="false">GO16/GO$29*100</f>
        <v>0.150060024009604</v>
      </c>
      <c r="GQ16" s="34" t="n">
        <v>0</v>
      </c>
      <c r="GR16" s="33" t="n">
        <f aca="false">GQ16/GQ$29*100</f>
        <v>0</v>
      </c>
      <c r="GS16" s="35"/>
      <c r="GT16" s="36" t="n">
        <f aca="false">GO16+GQ16</f>
        <v>5</v>
      </c>
      <c r="GU16" s="37" t="n">
        <f aca="false">GT16/GT$29*100</f>
        <v>0.0826036676028416</v>
      </c>
      <c r="GV16" s="34" t="n">
        <v>5</v>
      </c>
      <c r="GW16" s="33" t="n">
        <f aca="false">GV16/GV$29*100</f>
        <v>0.150285542530809</v>
      </c>
      <c r="GX16" s="34" t="n">
        <v>0</v>
      </c>
      <c r="GY16" s="33" t="n">
        <f aca="false">GX16/GX$29*100</f>
        <v>0</v>
      </c>
      <c r="GZ16" s="35"/>
      <c r="HA16" s="36" t="n">
        <f aca="false">GV16+GX16</f>
        <v>5</v>
      </c>
      <c r="HB16" s="37" t="n">
        <f aca="false">HA16/HA$29*100</f>
        <v>0.0827266710787558</v>
      </c>
      <c r="HC16" s="34" t="n">
        <v>5</v>
      </c>
      <c r="HD16" s="33" t="n">
        <f aca="false">HC16/HC$29*100</f>
        <v>0.150285542530809</v>
      </c>
      <c r="HE16" s="34" t="n">
        <v>0</v>
      </c>
      <c r="HF16" s="33" t="n">
        <f aca="false">HE16/HE$29*100</f>
        <v>0</v>
      </c>
      <c r="HG16" s="35"/>
      <c r="HH16" s="36" t="n">
        <f aca="false">HC16+HE16</f>
        <v>5</v>
      </c>
      <c r="HI16" s="37" t="n">
        <f aca="false">HH16/HH$29*100</f>
        <v>0.0827540549486925</v>
      </c>
      <c r="HJ16" s="34" t="n">
        <v>5</v>
      </c>
      <c r="HK16" s="33" t="n">
        <f aca="false">HJ16/HJ$29*100</f>
        <v>0.150466445982546</v>
      </c>
      <c r="HL16" s="34" t="n">
        <v>0</v>
      </c>
      <c r="HM16" s="33" t="n">
        <f aca="false">HL16/HL$29*100</f>
        <v>0</v>
      </c>
      <c r="HN16" s="35"/>
      <c r="HO16" s="36" t="n">
        <f aca="false">HJ16+HL16</f>
        <v>5</v>
      </c>
      <c r="HP16" s="37" t="n">
        <f aca="false">HO16/HO$29*100</f>
        <v>0.082904990880451</v>
      </c>
      <c r="HQ16" s="34" t="n">
        <v>5</v>
      </c>
      <c r="HR16" s="33" t="n">
        <f aca="false">HQ16/HQ$29*100</f>
        <v>0.150647785477553</v>
      </c>
      <c r="HS16" s="34" t="n">
        <v>0</v>
      </c>
      <c r="HT16" s="33" t="n">
        <f aca="false">HS16/HS$29*100</f>
        <v>0</v>
      </c>
      <c r="HU16" s="35"/>
      <c r="HV16" s="36" t="n">
        <f aca="false">HQ16+HS16</f>
        <v>5</v>
      </c>
      <c r="HW16" s="37" t="n">
        <f aca="false">HV16/HV$29*100</f>
        <v>0.0831117021276596</v>
      </c>
      <c r="HX16" s="34" t="n">
        <v>5</v>
      </c>
      <c r="HY16" s="33" t="n">
        <f aca="false">HX16/HX$29*100</f>
        <v>0.150738619234248</v>
      </c>
      <c r="HZ16" s="34" t="n">
        <v>0</v>
      </c>
      <c r="IA16" s="33" t="n">
        <f aca="false">HZ16/HZ$29*100</f>
        <v>0</v>
      </c>
      <c r="IB16" s="35"/>
      <c r="IC16" s="36" t="n">
        <f aca="false">HX16+HZ16</f>
        <v>5</v>
      </c>
      <c r="ID16" s="37" t="n">
        <f aca="false">IC16/IC$29*100</f>
        <v>0.083153168135706</v>
      </c>
      <c r="IE16" s="34" t="n">
        <v>5</v>
      </c>
      <c r="IF16" s="33" t="n">
        <f aca="false">IE16/IE$29*100</f>
        <v>0.150784077201448</v>
      </c>
      <c r="IG16" s="34" t="n">
        <v>0</v>
      </c>
      <c r="IH16" s="33" t="n">
        <f aca="false">IG16/IG$29*100</f>
        <v>0</v>
      </c>
      <c r="II16" s="35"/>
      <c r="IJ16" s="36" t="n">
        <f aca="false">IE16+IG16</f>
        <v>5</v>
      </c>
      <c r="IK16" s="37" t="n">
        <f aca="false">IJ16/IJ$29*100</f>
        <v>0.0831808351355848</v>
      </c>
      <c r="IL16" s="34" t="n">
        <v>5</v>
      </c>
      <c r="IM16" s="33" t="n">
        <f aca="false">IL16/IL$29*100</f>
        <v>0.150920615756112</v>
      </c>
      <c r="IN16" s="34" t="n">
        <v>0</v>
      </c>
      <c r="IO16" s="33" t="n">
        <f aca="false">IN16/IN$29*100</f>
        <v>0</v>
      </c>
      <c r="IP16" s="35"/>
      <c r="IQ16" s="36" t="n">
        <f aca="false">IL16+IN16</f>
        <v>5</v>
      </c>
      <c r="IR16" s="37" t="n">
        <f aca="false">IQ16/IQ$29*100</f>
        <v>0.0832639467110741</v>
      </c>
      <c r="IS16" s="34" t="n">
        <v>5</v>
      </c>
      <c r="IT16" s="33" t="n">
        <f aca="false">IS16/IS$29*100</f>
        <v>0.151194436044754</v>
      </c>
      <c r="IU16" s="34" t="n">
        <v>0</v>
      </c>
      <c r="IV16" s="33" t="n">
        <f aca="false">IU16/IU$29*100</f>
        <v>0</v>
      </c>
      <c r="IW16" s="35"/>
      <c r="IX16" s="36" t="n">
        <f aca="false">IS16+IU16</f>
        <v>5</v>
      </c>
      <c r="IY16" s="37" t="n">
        <f aca="false">IX16/IX$29*100</f>
        <v>0.0834724540901503</v>
      </c>
      <c r="IZ16" s="34" t="n">
        <v>5</v>
      </c>
      <c r="JA16" s="33" t="n">
        <f aca="false">IZ16/IZ$29*100</f>
        <v>0.151653017895056</v>
      </c>
      <c r="JB16" s="34" t="n">
        <v>0</v>
      </c>
      <c r="JC16" s="33" t="n">
        <f aca="false">JB16/JB$29*100</f>
        <v>0</v>
      </c>
      <c r="JD16" s="35"/>
      <c r="JE16" s="36" t="n">
        <f aca="false">IZ16+JB16</f>
        <v>5</v>
      </c>
      <c r="JF16" s="37" t="n">
        <f aca="false">JE16/JE$29*100</f>
        <v>0.0836540070269366</v>
      </c>
      <c r="JG16" s="34" t="n">
        <v>5</v>
      </c>
      <c r="JH16" s="33" t="n">
        <f aca="false">JG16/JG$29*100</f>
        <v>0.151929504709815</v>
      </c>
      <c r="JI16" s="34" t="n">
        <v>0</v>
      </c>
      <c r="JJ16" s="33" t="n">
        <f aca="false">JI16/JI$29*100</f>
        <v>0</v>
      </c>
      <c r="JK16" s="35"/>
      <c r="JL16" s="36" t="n">
        <f aca="false">JG16+JI16</f>
        <v>5</v>
      </c>
      <c r="JM16" s="37" t="n">
        <f aca="false">JL16/JL$29*100</f>
        <v>0.0837942014412603</v>
      </c>
      <c r="JN16" s="34" t="n">
        <v>5</v>
      </c>
      <c r="JO16" s="33" t="n">
        <f aca="false">JN16/JN$29*100</f>
        <v>0.152021891152326</v>
      </c>
      <c r="JP16" s="34" t="n">
        <v>0</v>
      </c>
      <c r="JQ16" s="33" t="n">
        <f aca="false">JP16/JP$29*100</f>
        <v>0</v>
      </c>
      <c r="JR16" s="35"/>
      <c r="JS16" s="36" t="n">
        <f aca="false">JN16+JP16</f>
        <v>5</v>
      </c>
      <c r="JT16" s="37" t="n">
        <f aca="false">JS16/JS$29*100</f>
        <v>0.0838644750083864</v>
      </c>
      <c r="JU16" s="34" t="n">
        <v>5</v>
      </c>
      <c r="JV16" s="33" t="n">
        <f aca="false">JU16/JU$29*100</f>
        <v>0.152253349573691</v>
      </c>
      <c r="JW16" s="34" t="n">
        <v>0</v>
      </c>
      <c r="JX16" s="33" t="n">
        <f aca="false">JW16/JW$29*100</f>
        <v>0</v>
      </c>
      <c r="JY16" s="35"/>
      <c r="JZ16" s="36" t="n">
        <f aca="false">JU16+JW16</f>
        <v>5</v>
      </c>
      <c r="KA16" s="37" t="n">
        <f aca="false">JZ16/JZ$29*100</f>
        <v>0.083948959032908</v>
      </c>
      <c r="KB16" s="34" t="n">
        <v>5</v>
      </c>
      <c r="KC16" s="33" t="n">
        <f aca="false">KB16/KB$29*100</f>
        <v>0.152439024390244</v>
      </c>
      <c r="KD16" s="34" t="n">
        <v>0</v>
      </c>
      <c r="KE16" s="33" t="n">
        <f aca="false">KD16/KD$29*100</f>
        <v>0</v>
      </c>
      <c r="KF16" s="35"/>
      <c r="KG16" s="36" t="n">
        <f aca="false">KB16+KD16</f>
        <v>5</v>
      </c>
      <c r="KH16" s="37" t="n">
        <f aca="false">KG16/KG$29*100</f>
        <v>0.0840194925222652</v>
      </c>
      <c r="KI16" s="34" t="n">
        <v>5</v>
      </c>
      <c r="KJ16" s="33" t="n">
        <f aca="false">KI16/KI$29*100</f>
        <v>0.152765047357165</v>
      </c>
      <c r="KK16" s="34" t="n">
        <v>0</v>
      </c>
      <c r="KL16" s="33" t="n">
        <f aca="false">KK16/KK$29*100</f>
        <v>0</v>
      </c>
      <c r="KM16" s="35"/>
      <c r="KN16" s="36" t="n">
        <f aca="false">KI16+KK16</f>
        <v>5</v>
      </c>
      <c r="KO16" s="37" t="n">
        <f aca="false">KN16/KN$29*100</f>
        <v>0.0843028157140448</v>
      </c>
      <c r="KP16" s="34" t="n">
        <v>5</v>
      </c>
      <c r="KQ16" s="33" t="n">
        <f aca="false">KP16/KP$29*100</f>
        <v>0.153421294875729</v>
      </c>
      <c r="KR16" s="34" t="n">
        <v>0</v>
      </c>
      <c r="KS16" s="33" t="n">
        <f aca="false">KR16/KR$29*100</f>
        <v>0</v>
      </c>
      <c r="KT16" s="35"/>
      <c r="KU16" s="36" t="n">
        <f aca="false">KP16+KR16</f>
        <v>5</v>
      </c>
      <c r="KV16" s="37" t="n">
        <f aca="false">KU16/KU$29*100</f>
        <v>0.0847026935456548</v>
      </c>
      <c r="KW16" s="34" t="n">
        <v>5</v>
      </c>
      <c r="KX16" s="33" t="n">
        <f aca="false">KW16/KW$29*100</f>
        <v>0.154035736290819</v>
      </c>
      <c r="KY16" s="34" t="n">
        <v>0</v>
      </c>
      <c r="KZ16" s="33" t="n">
        <f aca="false">KY16/KY$29*100</f>
        <v>0</v>
      </c>
      <c r="LA16" s="35"/>
      <c r="LB16" s="36" t="n">
        <f aca="false">KW16+KY16</f>
        <v>5</v>
      </c>
      <c r="LC16" s="37" t="n">
        <f aca="false">LB16/LB$29*100</f>
        <v>0.0851643672287515</v>
      </c>
      <c r="LD16" s="34" t="n">
        <v>5</v>
      </c>
      <c r="LE16" s="33" t="n">
        <f aca="false">LD16/LD$29*100</f>
        <v>0.154320987654321</v>
      </c>
      <c r="LF16" s="34" t="n">
        <v>0</v>
      </c>
      <c r="LG16" s="33" t="n">
        <f aca="false">LF16/LF$29*100</f>
        <v>0</v>
      </c>
      <c r="LH16" s="35"/>
      <c r="LI16" s="36" t="n">
        <f aca="false">LD16+LF16</f>
        <v>5</v>
      </c>
      <c r="LJ16" s="37" t="n">
        <f aca="false">LI16/LI$29*100</f>
        <v>0.0853825136612022</v>
      </c>
      <c r="LK16" s="34" t="n">
        <v>5</v>
      </c>
      <c r="LL16" s="33" t="n">
        <f aca="false">LK16/LK$29*100</f>
        <v>0.154990700557967</v>
      </c>
      <c r="LM16" s="34" t="n">
        <v>0</v>
      </c>
      <c r="LN16" s="33" t="n">
        <f aca="false">LM16/LM$29*100</f>
        <v>0</v>
      </c>
      <c r="LO16" s="35"/>
      <c r="LP16" s="36" t="n">
        <f aca="false">LK16+LM16</f>
        <v>5</v>
      </c>
      <c r="LQ16" s="37" t="n">
        <f aca="false">LP16/LP$29*100</f>
        <v>0.0857632933104631</v>
      </c>
      <c r="LR16" s="34" t="n">
        <v>5</v>
      </c>
      <c r="LS16" s="33" t="n">
        <f aca="false">LR16/LR$29*100</f>
        <v>0.155231294628997</v>
      </c>
      <c r="LT16" s="34" t="n">
        <v>0</v>
      </c>
      <c r="LU16" s="33" t="n">
        <f aca="false">LT16/LT$29*100</f>
        <v>0</v>
      </c>
      <c r="LV16" s="35"/>
      <c r="LW16" s="36" t="n">
        <f aca="false">LR16+LT16</f>
        <v>5</v>
      </c>
      <c r="LX16" s="37" t="n">
        <f aca="false">LW16/LW$29*100</f>
        <v>0.0858811405015459</v>
      </c>
      <c r="LY16" s="34" t="n">
        <v>5</v>
      </c>
      <c r="LZ16" s="33" t="n">
        <f aca="false">LY16/LY$29*100</f>
        <v>0.155424308361828</v>
      </c>
      <c r="MA16" s="34" t="n">
        <v>0</v>
      </c>
      <c r="MB16" s="33" t="n">
        <f aca="false">MA16/MA$29*100</f>
        <v>0</v>
      </c>
      <c r="MC16" s="35"/>
      <c r="MD16" s="36" t="n">
        <f aca="false">LY16+MA16</f>
        <v>5</v>
      </c>
      <c r="ME16" s="37" t="n">
        <f aca="false">MD16/MD$29*100</f>
        <v>0.086043710204784</v>
      </c>
      <c r="MF16" s="34" t="n">
        <v>5</v>
      </c>
      <c r="MG16" s="33" t="n">
        <f aca="false">MF16/MF$29*100</f>
        <v>0.156103652825476</v>
      </c>
      <c r="MH16" s="34" t="n">
        <v>0</v>
      </c>
      <c r="MI16" s="33" t="n">
        <f aca="false">MH16/MH$29*100</f>
        <v>0</v>
      </c>
      <c r="MJ16" s="35"/>
      <c r="MK16" s="36" t="n">
        <f aca="false">MF16+MH16</f>
        <v>5</v>
      </c>
      <c r="ML16" s="37" t="n">
        <f aca="false">MK16/MK$29*100</f>
        <v>0.0863856254319281</v>
      </c>
      <c r="MM16" s="34" t="n">
        <v>5</v>
      </c>
      <c r="MN16" s="33" t="n">
        <f aca="false">MM16/MM$29*100</f>
        <v>0.156494522691706</v>
      </c>
      <c r="MO16" s="34" t="n">
        <v>0</v>
      </c>
      <c r="MP16" s="33" t="n">
        <f aca="false">MO16/MO$29*100</f>
        <v>0</v>
      </c>
      <c r="MQ16" s="35"/>
      <c r="MR16" s="36" t="n">
        <f aca="false">MM16+MO16</f>
        <v>5</v>
      </c>
      <c r="MS16" s="37" t="n">
        <f aca="false">MR16/MR$29*100</f>
        <v>0.0865800865800866</v>
      </c>
      <c r="MT16" s="34" t="n">
        <v>5</v>
      </c>
      <c r="MU16" s="33" t="n">
        <f aca="false">MT16/MT$29*100</f>
        <v>0.157183275699466</v>
      </c>
      <c r="MV16" s="34" t="n">
        <v>0</v>
      </c>
      <c r="MW16" s="33" t="n">
        <f aca="false">MV16/MV$29*100</f>
        <v>0</v>
      </c>
      <c r="MX16" s="35"/>
      <c r="MY16" s="36" t="n">
        <f aca="false">MT16+MV16</f>
        <v>5</v>
      </c>
      <c r="MZ16" s="37" t="n">
        <f aca="false">MY16/MY$29*100</f>
        <v>0.0869867780097425</v>
      </c>
      <c r="NA16" s="34" t="n">
        <v>5</v>
      </c>
      <c r="NB16" s="33" t="n">
        <f aca="false">NA16/NA$29*100</f>
        <v>0.157878118092832</v>
      </c>
      <c r="NC16" s="34" t="n">
        <v>0</v>
      </c>
      <c r="ND16" s="33" t="n">
        <f aca="false">NC16/NC$29*100</f>
        <v>0</v>
      </c>
      <c r="NE16" s="35"/>
      <c r="NF16" s="36" t="n">
        <f aca="false">NA16+NC16</f>
        <v>5</v>
      </c>
      <c r="NG16" s="37" t="n">
        <f aca="false">NF16/NF$29*100</f>
        <v>0.0874890638670166</v>
      </c>
      <c r="NH16" s="34" t="n">
        <v>5</v>
      </c>
      <c r="NI16" s="33" t="n">
        <f aca="false">NH16/NH$29*100</f>
        <v>0.158227848101266</v>
      </c>
      <c r="NJ16" s="34" t="n">
        <v>0</v>
      </c>
      <c r="NK16" s="33" t="n">
        <f aca="false">NJ16/NJ$29*100</f>
        <v>0</v>
      </c>
      <c r="NL16" s="35"/>
      <c r="NM16" s="36" t="n">
        <f aca="false">NH16+NJ16</f>
        <v>5</v>
      </c>
      <c r="NN16" s="37" t="n">
        <f aca="false">NM16/NM$29*100</f>
        <v>0.0878117316473481</v>
      </c>
      <c r="NO16" s="34" t="n">
        <v>5</v>
      </c>
      <c r="NP16" s="33" t="n">
        <f aca="false">NO16/NO$29*100</f>
        <v>0.15852885225111</v>
      </c>
      <c r="NQ16" s="34" t="n">
        <v>0</v>
      </c>
      <c r="NR16" s="33" t="n">
        <f aca="false">NQ16/NQ$29*100</f>
        <v>0</v>
      </c>
      <c r="NS16" s="35"/>
      <c r="NT16" s="36" t="n">
        <f aca="false">NO16+NQ16</f>
        <v>5</v>
      </c>
      <c r="NU16" s="37" t="n">
        <f aca="false">NT16/NT$29*100</f>
        <v>0.0880281690140845</v>
      </c>
      <c r="NV16" s="34" t="n">
        <v>5</v>
      </c>
      <c r="NW16" s="33" t="n">
        <f aca="false">NV16/NV$29*100</f>
        <v>0.158831003811944</v>
      </c>
      <c r="NX16" s="34" t="n">
        <v>0</v>
      </c>
      <c r="NY16" s="33" t="n">
        <f aca="false">NX16/NX$29*100</f>
        <v>0</v>
      </c>
      <c r="NZ16" s="35"/>
      <c r="OA16" s="36" t="n">
        <f aca="false">NV16+NX16</f>
        <v>5</v>
      </c>
      <c r="OB16" s="37" t="n">
        <f aca="false">OA16/OA$29*100</f>
        <v>0.0881834215167548</v>
      </c>
      <c r="OC16" s="34" t="n">
        <v>5</v>
      </c>
      <c r="OD16" s="33" t="n">
        <f aca="false">OC16/OC$29*100</f>
        <v>0.159642401021711</v>
      </c>
      <c r="OE16" s="34" t="n">
        <v>0</v>
      </c>
      <c r="OF16" s="33" t="n">
        <f aca="false">OE16/OE$29*100</f>
        <v>0</v>
      </c>
      <c r="OG16" s="35"/>
      <c r="OH16" s="36" t="n">
        <f aca="false">OC16+OE16</f>
        <v>5</v>
      </c>
      <c r="OI16" s="37" t="n">
        <f aca="false">OH16/OH$29*100</f>
        <v>0.0886053517632465</v>
      </c>
      <c r="OJ16" s="34" t="n">
        <v>5</v>
      </c>
      <c r="OK16" s="33" t="n">
        <f aca="false">OJ16/OJ$29*100</f>
        <v>0.160771704180064</v>
      </c>
      <c r="OL16" s="34" t="n">
        <v>0</v>
      </c>
      <c r="OM16" s="33" t="n">
        <f aca="false">OL16/OL$29*100</f>
        <v>0</v>
      </c>
      <c r="ON16" s="35"/>
      <c r="OO16" s="36" t="n">
        <f aca="false">OJ16+OL16</f>
        <v>5</v>
      </c>
      <c r="OP16" s="37" t="n">
        <f aca="false">OO16/OO$29*100</f>
        <v>0.0894454382826476</v>
      </c>
      <c r="OQ16" s="39" t="n">
        <v>5</v>
      </c>
      <c r="OR16" s="33" t="n">
        <f aca="false">OQ16/OQ$29*100</f>
        <v>0.161603102779573</v>
      </c>
      <c r="OS16" s="39" t="n">
        <v>0</v>
      </c>
      <c r="OT16" s="33" t="n">
        <f aca="false">OS16/OS$29*100</f>
        <v>0</v>
      </c>
      <c r="OU16" s="35"/>
      <c r="OV16" s="36" t="n">
        <f aca="false">OQ16+OS16</f>
        <v>5</v>
      </c>
      <c r="OW16" s="37" t="n">
        <f aca="false">OV16/OV$29*100</f>
        <v>0.0898957209636821</v>
      </c>
      <c r="OX16" s="39" t="n">
        <v>5</v>
      </c>
      <c r="OY16" s="33" t="n">
        <f aca="false">OX16/OX$29*100</f>
        <v>0.162866449511401</v>
      </c>
      <c r="OZ16" s="39" t="n">
        <v>0</v>
      </c>
      <c r="PA16" s="33" t="n">
        <f aca="false">OZ16/OZ$29*100</f>
        <v>0</v>
      </c>
      <c r="PB16" s="35"/>
      <c r="PC16" s="36" t="n">
        <f aca="false">OX16+OZ16</f>
        <v>5</v>
      </c>
      <c r="PD16" s="37" t="n">
        <f aca="false">PC16/PC$29*100</f>
        <v>0.0907441016333938</v>
      </c>
      <c r="PE16" s="39" t="n">
        <v>5</v>
      </c>
      <c r="PF16" s="33" t="n">
        <f aca="false">PE16/PE$29*100</f>
        <v>0.164257555847569</v>
      </c>
      <c r="PG16" s="39" t="n">
        <v>0</v>
      </c>
      <c r="PH16" s="33" t="n">
        <f aca="false">PG16/PG$29*100</f>
        <v>0</v>
      </c>
      <c r="PI16" s="35"/>
      <c r="PJ16" s="36" t="n">
        <f aca="false">PE16+PG16</f>
        <v>5</v>
      </c>
      <c r="PK16" s="37" t="n">
        <f aca="false">PJ16/PJ$29*100</f>
        <v>0.0916422287390029</v>
      </c>
      <c r="PL16" s="39" t="n">
        <v>5</v>
      </c>
      <c r="PM16" s="33" t="n">
        <f aca="false">PL16/PL$29*100</f>
        <v>0.164473684210526</v>
      </c>
      <c r="PN16" s="39" t="n">
        <v>0</v>
      </c>
      <c r="PO16" s="33" t="n">
        <f aca="false">PN16/PN$29*100</f>
        <v>0</v>
      </c>
      <c r="PP16" s="35"/>
      <c r="PQ16" s="36" t="n">
        <f aca="false">PL16+PN16</f>
        <v>5</v>
      </c>
      <c r="PR16" s="37" t="n">
        <f aca="false">PQ16/PQ$29*100</f>
        <v>0.0919117647058823</v>
      </c>
      <c r="PS16" s="39" t="n">
        <v>5</v>
      </c>
      <c r="PT16" s="33" t="n">
        <f aca="false">PS16/PS$29*100</f>
        <v>0.16490765171504</v>
      </c>
      <c r="PU16" s="39" t="n">
        <v>0</v>
      </c>
      <c r="PV16" s="33" t="n">
        <f aca="false">PU16/PU$29*100</f>
        <v>0</v>
      </c>
      <c r="PW16" s="35"/>
      <c r="PX16" s="36" t="n">
        <f aca="false">PS16+PU16</f>
        <v>5</v>
      </c>
      <c r="PY16" s="37" t="n">
        <f aca="false">PX16/PX$29*100</f>
        <v>0.0922168941350055</v>
      </c>
      <c r="PZ16" s="39" t="n">
        <v>5</v>
      </c>
      <c r="QA16" s="33" t="n">
        <f aca="false">PZ16/PZ$29*100</f>
        <v>0.166722240746916</v>
      </c>
      <c r="QB16" s="39" t="n">
        <v>0</v>
      </c>
      <c r="QC16" s="33" t="n">
        <f aca="false">QB16/QB$29*100</f>
        <v>0</v>
      </c>
      <c r="QD16" s="35" t="n">
        <f aca="false">QE16-PZ16-QB16</f>
        <v>0</v>
      </c>
      <c r="QE16" s="36" t="n">
        <f aca="false">PZ16+QB16</f>
        <v>5</v>
      </c>
      <c r="QF16" s="37" t="n">
        <f aca="false">QE16/QE$29*100</f>
        <v>0.0933184023889511</v>
      </c>
      <c r="QG16" s="39" t="n">
        <v>5</v>
      </c>
      <c r="QH16" s="33" t="n">
        <f aca="false">QG16/QG$29*100</f>
        <v>0.168236877523553</v>
      </c>
      <c r="QI16" s="39" t="n">
        <v>0</v>
      </c>
      <c r="QJ16" s="33" t="n">
        <f aca="false">QI16/QI$29*100</f>
        <v>0</v>
      </c>
      <c r="QK16" s="35"/>
      <c r="QL16" s="36" t="n">
        <f aca="false">QG16+QI16</f>
        <v>5</v>
      </c>
      <c r="QM16" s="37" t="n">
        <f aca="false">QL16/QL$29*100</f>
        <v>0.0945715906941555</v>
      </c>
      <c r="QN16" s="39" t="n">
        <v>5</v>
      </c>
      <c r="QO16" s="33" t="n">
        <f aca="false">QN16/QN$29*100</f>
        <v>0.170706725844998</v>
      </c>
      <c r="QP16" s="39" t="n">
        <v>0</v>
      </c>
      <c r="QQ16" s="33" t="n">
        <f aca="false">QP16/QP$29*100</f>
        <v>0</v>
      </c>
      <c r="QR16" s="35"/>
      <c r="QS16" s="36" t="n">
        <f aca="false">QN16+QP16</f>
        <v>5</v>
      </c>
      <c r="QT16" s="37" t="n">
        <f aca="false">QS16/QS$29*100</f>
        <v>0.0960984047664809</v>
      </c>
      <c r="QU16" s="39" t="n">
        <v>5</v>
      </c>
      <c r="QV16" s="33" t="n">
        <f aca="false">QU16/QU$29*100</f>
        <v>0.171762281003092</v>
      </c>
      <c r="QW16" s="39" t="n">
        <v>0</v>
      </c>
      <c r="QX16" s="33" t="n">
        <f aca="false">QW16/QW$29*100</f>
        <v>0</v>
      </c>
      <c r="QY16" s="35"/>
      <c r="QZ16" s="36" t="n">
        <f aca="false">QU16+QW16</f>
        <v>5</v>
      </c>
      <c r="RA16" s="37" t="n">
        <f aca="false">QZ16/QZ$29*100</f>
        <v>0.0967679504548094</v>
      </c>
      <c r="RB16" s="39" t="n">
        <v>5</v>
      </c>
      <c r="RC16" s="33" t="n">
        <f aca="false">RB16/RB$29*100</f>
        <v>0.174216027874564</v>
      </c>
      <c r="RD16" s="39" t="n">
        <v>0</v>
      </c>
      <c r="RE16" s="33" t="n">
        <f aca="false">RD16/RD$29*100</f>
        <v>0</v>
      </c>
      <c r="RF16" s="35"/>
      <c r="RG16" s="36" t="n">
        <f aca="false">RB16+RD16</f>
        <v>5</v>
      </c>
      <c r="RH16" s="37" t="n">
        <f aca="false">RG16/RG$29*100</f>
        <v>0.098405825624877</v>
      </c>
      <c r="RI16" s="39" t="n">
        <v>5</v>
      </c>
      <c r="RJ16" s="33" t="n">
        <f aca="false">RI16/RI$29*100</f>
        <v>0.174947515745276</v>
      </c>
      <c r="RK16" s="39" t="n">
        <v>0</v>
      </c>
      <c r="RL16" s="33" t="n">
        <f aca="false">RK16/RK$29*100</f>
        <v>0</v>
      </c>
      <c r="RM16" s="35"/>
      <c r="RN16" s="36" t="n">
        <f aca="false">RI16+RK16</f>
        <v>5</v>
      </c>
      <c r="RO16" s="37" t="n">
        <f aca="false">RN16/RN$29*100</f>
        <v>0.0989119683481701</v>
      </c>
      <c r="RP16" s="39" t="n">
        <v>5</v>
      </c>
      <c r="RQ16" s="33" t="n">
        <f aca="false">RP16/RP$29*100</f>
        <v>0.176991150442478</v>
      </c>
      <c r="RR16" s="39" t="n">
        <v>0</v>
      </c>
      <c r="RS16" s="33" t="n">
        <f aca="false">RR16/RR$29*100</f>
        <v>0</v>
      </c>
      <c r="RT16" s="35"/>
      <c r="RU16" s="36" t="n">
        <f aca="false">RP16+RR16</f>
        <v>5</v>
      </c>
      <c r="RV16" s="37" t="n">
        <f aca="false">RU16/RU$29*100</f>
        <v>0.100280786201364</v>
      </c>
      <c r="RW16" s="39" t="n">
        <v>5</v>
      </c>
      <c r="RX16" s="33" t="n">
        <f aca="false">RW16/RW$29*100</f>
        <v>0.179920834832674</v>
      </c>
      <c r="RY16" s="39" t="n">
        <v>0</v>
      </c>
      <c r="RZ16" s="33" t="n">
        <f aca="false">RY16/RY$29*100</f>
        <v>0</v>
      </c>
      <c r="SA16" s="35"/>
      <c r="SB16" s="36" t="n">
        <f aca="false">RW16+RY16</f>
        <v>5</v>
      </c>
      <c r="SC16" s="37" t="n">
        <f aca="false">SB16/SB$29*100</f>
        <v>0.102207686017989</v>
      </c>
      <c r="SD16" s="39" t="n">
        <v>5</v>
      </c>
      <c r="SE16" s="33" t="n">
        <f aca="false">SD16/SD$29*100</f>
        <v>0.183621006243114</v>
      </c>
      <c r="SF16" s="39" t="n">
        <v>0</v>
      </c>
      <c r="SG16" s="33" t="n">
        <f aca="false">SF16/SF$29*100</f>
        <v>0</v>
      </c>
      <c r="SH16" s="35"/>
      <c r="SI16" s="36" t="n">
        <f aca="false">SD16+SF16</f>
        <v>5</v>
      </c>
      <c r="SJ16" s="37" t="n">
        <f aca="false">SI16/SI$29*100</f>
        <v>0.104297037964122</v>
      </c>
      <c r="SK16" s="39" t="n">
        <v>4</v>
      </c>
      <c r="SL16" s="33" t="n">
        <f aca="false">SK16/SK$29*100</f>
        <v>0.148698884758364</v>
      </c>
      <c r="SM16" s="39" t="n">
        <v>0</v>
      </c>
      <c r="SN16" s="33" t="n">
        <f aca="false">SM16/SM$29*100</f>
        <v>0</v>
      </c>
      <c r="SO16" s="35"/>
      <c r="SP16" s="36" t="n">
        <f aca="false">SK16+SM16</f>
        <v>4</v>
      </c>
      <c r="SQ16" s="37" t="n">
        <f aca="false">SP16/SP$29*100</f>
        <v>0.0849256900212314</v>
      </c>
      <c r="SR16" s="39" t="n">
        <v>4</v>
      </c>
      <c r="SS16" s="33" t="n">
        <f aca="false">SR16/SR$29*100</f>
        <v>0.152671755725191</v>
      </c>
      <c r="ST16" s="39" t="n">
        <v>0</v>
      </c>
      <c r="SU16" s="33" t="n">
        <f aca="false">ST16/ST$29*100</f>
        <v>0</v>
      </c>
      <c r="SV16" s="35"/>
      <c r="SW16" s="36" t="n">
        <f aca="false">SR16+ST16</f>
        <v>4</v>
      </c>
      <c r="SX16" s="37" t="n">
        <f aca="false">SW16/SW$29*100</f>
        <v>0.0876232201533406</v>
      </c>
      <c r="SY16" s="39" t="n">
        <v>4</v>
      </c>
      <c r="SZ16" s="33" t="n">
        <f aca="false">SY16/SY$29*100</f>
        <v>0.154083204930663</v>
      </c>
      <c r="TA16" s="39" t="n">
        <v>0</v>
      </c>
      <c r="TB16" s="33" t="n">
        <f aca="false">TA16/TA$29*100</f>
        <v>0</v>
      </c>
      <c r="TC16" s="35"/>
      <c r="TD16" s="36" t="n">
        <f aca="false">SY16+TA16</f>
        <v>4</v>
      </c>
      <c r="TE16" s="37" t="n">
        <f aca="false">TD16/TD$29*100</f>
        <v>0.0885543502324552</v>
      </c>
      <c r="TF16" s="39" t="n">
        <v>4</v>
      </c>
      <c r="TG16" s="33" t="n">
        <f aca="false">TF16/TF$29*100</f>
        <v>0.155400155400155</v>
      </c>
      <c r="TH16" s="39" t="n">
        <v>0</v>
      </c>
      <c r="TI16" s="33" t="n">
        <f aca="false">TH16/TH$29*100</f>
        <v>0</v>
      </c>
      <c r="TJ16" s="35"/>
      <c r="TK16" s="36" t="n">
        <f aca="false">TF16+TH16</f>
        <v>4</v>
      </c>
      <c r="TL16" s="37" t="n">
        <f aca="false">TK16/TK$29*100</f>
        <v>0.0894054537326777</v>
      </c>
      <c r="TM16" s="39" t="n">
        <v>4</v>
      </c>
      <c r="TN16" s="33" t="n">
        <f aca="false">TM16/TM$29*100</f>
        <v>0.157109190887667</v>
      </c>
      <c r="TO16" s="39" t="n">
        <v>0</v>
      </c>
      <c r="TP16" s="33" t="n">
        <f aca="false">TO16/TO$29*100</f>
        <v>0</v>
      </c>
      <c r="TQ16" s="35"/>
      <c r="TR16" s="36" t="n">
        <f aca="false">TM16+TO16</f>
        <v>4</v>
      </c>
      <c r="TS16" s="37" t="n">
        <f aca="false">TR16/TR$29*100</f>
        <v>0.0907441016333938</v>
      </c>
      <c r="TT16" s="39" t="n">
        <v>4</v>
      </c>
      <c r="TU16" s="33" t="n">
        <f aca="false">TT16/TT$29*100</f>
        <v>0.16116035455278</v>
      </c>
      <c r="TV16" s="39" t="n">
        <v>0</v>
      </c>
      <c r="TW16" s="33" t="n">
        <f aca="false">TV16/TV$29*100</f>
        <v>0</v>
      </c>
      <c r="TX16" s="35"/>
      <c r="TY16" s="36" t="n">
        <f aca="false">TT16+TV16</f>
        <v>4</v>
      </c>
      <c r="TZ16" s="37" t="n">
        <f aca="false">TY16/TY$29*100</f>
        <v>0.0932835820895522</v>
      </c>
      <c r="UA16" s="39" t="n">
        <v>4</v>
      </c>
      <c r="UB16" s="33" t="n">
        <f aca="false">UA16/UA$29*100</f>
        <v>0.165562913907285</v>
      </c>
      <c r="UC16" s="39" t="n">
        <v>0</v>
      </c>
      <c r="UD16" s="30" t="n">
        <f aca="false">UC16/UC$29*100</f>
        <v>0</v>
      </c>
      <c r="UE16" s="40"/>
      <c r="UF16" s="41" t="n">
        <f aca="false">UA16+UC16</f>
        <v>4</v>
      </c>
      <c r="UG16" s="42" t="n">
        <f aca="false">UF16/UF$29*100</f>
        <v>0.0957854406130268</v>
      </c>
      <c r="UH16" s="43" t="n">
        <v>4</v>
      </c>
      <c r="UI16" s="30" t="n">
        <f aca="false">UH16/UH$29*100</f>
        <v>0.169276343630978</v>
      </c>
      <c r="UJ16" s="43" t="n">
        <v>0</v>
      </c>
      <c r="UK16" s="30" t="n">
        <f aca="false">UJ16/UJ$29*100</f>
        <v>0</v>
      </c>
      <c r="UL16" s="40"/>
      <c r="UM16" s="41" t="n">
        <f aca="false">UH16+UJ16</f>
        <v>4</v>
      </c>
      <c r="UN16" s="42" t="n">
        <f aca="false">UM16/UM$29*100</f>
        <v>0.0986923266716013</v>
      </c>
      <c r="UO16" s="43" t="n">
        <v>4</v>
      </c>
      <c r="UP16" s="30" t="n">
        <f aca="false">UO16/UO$29*100</f>
        <v>0.173988690735102</v>
      </c>
      <c r="UQ16" s="43" t="n">
        <v>0</v>
      </c>
      <c r="UR16" s="30" t="n">
        <f aca="false">UQ16/UQ$29*100</f>
        <v>0</v>
      </c>
      <c r="US16" s="40"/>
      <c r="UT16" s="41" t="n">
        <f aca="false">UO16+UQ16</f>
        <v>4</v>
      </c>
      <c r="UU16" s="42" t="n">
        <f aca="false">UT16/UT$29*100</f>
        <v>0.102171136653895</v>
      </c>
      <c r="UV16" s="43" t="n">
        <v>4</v>
      </c>
      <c r="UW16" s="30" t="n">
        <f aca="false">UV16/UV$29*100</f>
        <v>0.181241504304486</v>
      </c>
      <c r="UX16" s="43" t="n">
        <v>0</v>
      </c>
      <c r="UY16" s="30" t="n">
        <f aca="false">UX16/UX$29*100</f>
        <v>0</v>
      </c>
      <c r="UZ16" s="40"/>
      <c r="VA16" s="41" t="n">
        <f aca="false">UV16+UX16</f>
        <v>4</v>
      </c>
      <c r="VB16" s="42" t="n">
        <f aca="false">VA16/VA$29*100</f>
        <v>0.106666666666667</v>
      </c>
      <c r="VC16" s="44" t="n">
        <v>4</v>
      </c>
      <c r="VD16" s="30" t="n">
        <f aca="false">VC16/VC$29*100</f>
        <v>0.184416781927155</v>
      </c>
      <c r="VE16" s="43" t="n">
        <v>0</v>
      </c>
      <c r="VF16" s="30" t="n">
        <f aca="false">VE16/VE$29*100</f>
        <v>0</v>
      </c>
      <c r="VG16" s="40"/>
      <c r="VH16" s="41" t="n">
        <f aca="false">VC16+VE16</f>
        <v>4</v>
      </c>
      <c r="VI16" s="42" t="n">
        <f aca="false">VH16/VH$29*100</f>
        <v>0.108607113765952</v>
      </c>
      <c r="VJ16" s="45" t="n">
        <v>4</v>
      </c>
      <c r="VK16" s="30" t="n">
        <f aca="false">VJ16/VJ$29*100</f>
        <v>0.188146754468485</v>
      </c>
      <c r="VL16" s="43" t="n">
        <v>0</v>
      </c>
      <c r="VM16" s="30" t="n">
        <f aca="false">VL16/VL$29*100</f>
        <v>0</v>
      </c>
      <c r="VN16" s="40"/>
      <c r="VO16" s="41" t="n">
        <f aca="false">VJ16+VL16</f>
        <v>4</v>
      </c>
      <c r="VP16" s="42" t="n">
        <f aca="false">VO16/VO$29*100</f>
        <v>0.111111111111111</v>
      </c>
      <c r="VQ16" s="43" t="n">
        <v>4</v>
      </c>
      <c r="VR16" s="30" t="n">
        <f aca="false">VQ16/VQ$29*100</f>
        <v>0.194741966893866</v>
      </c>
      <c r="VS16" s="43" t="n">
        <v>0</v>
      </c>
      <c r="VT16" s="30" t="n">
        <f aca="false">VS16/VS$29*100</f>
        <v>0</v>
      </c>
      <c r="VU16" s="40"/>
      <c r="VV16" s="41" t="n">
        <f aca="false">VQ16+VS16</f>
        <v>4</v>
      </c>
      <c r="VW16" s="42" t="n">
        <f aca="false">VV16/VV$29*100</f>
        <v>0.115673799884326</v>
      </c>
      <c r="VX16" s="43" t="n">
        <v>3</v>
      </c>
      <c r="VY16" s="30" t="n">
        <f aca="false">VX16/VX$29*100</f>
        <v>0.151668351870576</v>
      </c>
      <c r="VZ16" s="43" t="n">
        <v>0</v>
      </c>
      <c r="WA16" s="30" t="n">
        <f aca="false">VZ16/VZ$29*100</f>
        <v>0</v>
      </c>
      <c r="WB16" s="40"/>
      <c r="WC16" s="41" t="n">
        <f aca="false">VX16+VZ16</f>
        <v>3</v>
      </c>
      <c r="WD16" s="42" t="n">
        <f aca="false">WC16/WC$29*100</f>
        <v>0.0905250452625226</v>
      </c>
      <c r="WE16" s="43" t="n">
        <v>3</v>
      </c>
      <c r="WF16" s="30" t="n">
        <f aca="false">WE16/WE$29*100</f>
        <v>0.158646218931782</v>
      </c>
      <c r="WG16" s="43" t="n">
        <v>0</v>
      </c>
      <c r="WH16" s="30" t="n">
        <f aca="false">WG16/WG$29*100</f>
        <v>0</v>
      </c>
      <c r="WI16" s="40"/>
      <c r="WJ16" s="41" t="n">
        <f aca="false">WE16+WG16</f>
        <v>3</v>
      </c>
      <c r="WK16" s="42" t="n">
        <f aca="false">WJ16/WJ$29*100</f>
        <v>0.0957548675390999</v>
      </c>
      <c r="WL16" s="43" t="n">
        <v>3</v>
      </c>
      <c r="WM16" s="30" t="n">
        <f aca="false">WL16/WL$29*100</f>
        <v>0.168444693992139</v>
      </c>
      <c r="WN16" s="43" t="n">
        <v>0</v>
      </c>
      <c r="WO16" s="30" t="n">
        <f aca="false">WN16/WN$29*100</f>
        <v>0</v>
      </c>
      <c r="WP16" s="40"/>
      <c r="WQ16" s="41" t="n">
        <f aca="false">WL16+WN16</f>
        <v>3</v>
      </c>
      <c r="WR16" s="42" t="n">
        <f aca="false">WQ16/WQ$29*100</f>
        <v>0.101902173913043</v>
      </c>
      <c r="WS16" s="43" t="n">
        <v>3</v>
      </c>
      <c r="WT16" s="30" t="n">
        <f aca="false">WS16/WS$29*100</f>
        <v>0.176263219741481</v>
      </c>
      <c r="WU16" s="43" t="n">
        <v>0</v>
      </c>
      <c r="WV16" s="30" t="n">
        <f aca="false">WU16/WU$29*100</f>
        <v>0</v>
      </c>
      <c r="WW16" s="40"/>
      <c r="WX16" s="41" t="n">
        <f aca="false">WS16+WU16</f>
        <v>3</v>
      </c>
      <c r="WY16" s="42" t="n">
        <f aca="false">WX16/WX$29*100</f>
        <v>0.10634526763559</v>
      </c>
      <c r="WZ16" s="43" t="n">
        <v>3</v>
      </c>
      <c r="XA16" s="30" t="n">
        <f aca="false">WZ16/WZ$29*100</f>
        <v>0.181818181818182</v>
      </c>
      <c r="XB16" s="43" t="n">
        <v>0</v>
      </c>
      <c r="XC16" s="30" t="n">
        <f aca="false">XB16/XB$29*100</f>
        <v>0</v>
      </c>
      <c r="XD16" s="40"/>
      <c r="XE16" s="41" t="n">
        <f aca="false">WZ16+XB16</f>
        <v>3</v>
      </c>
      <c r="XF16" s="42" t="n">
        <f aca="false">XE16/XE$29*100</f>
        <v>0.109689213893967</v>
      </c>
      <c r="XG16" s="43" t="n">
        <v>2</v>
      </c>
      <c r="XH16" s="30" t="n">
        <f aca="false">XG16/XG$29*100</f>
        <v>0.125234815278647</v>
      </c>
      <c r="XI16" s="43" t="n">
        <v>0</v>
      </c>
      <c r="XJ16" s="30" t="n">
        <f aca="false">XI16/XI$29*100</f>
        <v>0</v>
      </c>
      <c r="XK16" s="40"/>
      <c r="XL16" s="41" t="n">
        <f aca="false">XG16+XI16</f>
        <v>2</v>
      </c>
      <c r="XM16" s="42" t="n">
        <f aca="false">XL16/XL$29*100</f>
        <v>0.0757288905717531</v>
      </c>
      <c r="XN16" s="43" t="n">
        <v>2</v>
      </c>
      <c r="XO16" s="30" t="n">
        <f aca="false">XN16/XN$29*100</f>
        <v>0.130890052356021</v>
      </c>
      <c r="XP16" s="43" t="n">
        <v>0</v>
      </c>
      <c r="XQ16" s="30" t="n">
        <f aca="false">XP16/XP$29*100</f>
        <v>0</v>
      </c>
      <c r="XR16" s="40"/>
      <c r="XS16" s="41" t="n">
        <f aca="false">XN16+XP16</f>
        <v>2</v>
      </c>
      <c r="XT16" s="42" t="n">
        <f aca="false">XS16/XS$29*100</f>
        <v>0.0797130330809087</v>
      </c>
      <c r="XU16" s="29" t="n">
        <v>2</v>
      </c>
      <c r="XV16" s="30" t="n">
        <f aca="false">XU16/XU$29*100</f>
        <v>0.136425648021828</v>
      </c>
      <c r="XW16" s="31" t="n">
        <v>0</v>
      </c>
      <c r="XX16" s="30" t="n">
        <f aca="false">XW16/XW$29*100</f>
        <v>0</v>
      </c>
      <c r="XY16" s="40"/>
      <c r="XZ16" s="41" t="n">
        <f aca="false">XU16+XW16</f>
        <v>2</v>
      </c>
      <c r="YA16" s="42" t="n">
        <f aca="false">XZ16/XZ$29*100</f>
        <v>0.0835421888053467</v>
      </c>
      <c r="YB16" s="29" t="n">
        <v>2</v>
      </c>
      <c r="YC16" s="30" t="n">
        <f aca="false">YB16/YB$29*100</f>
        <v>0.144717800289436</v>
      </c>
      <c r="YD16" s="31" t="n">
        <v>0</v>
      </c>
      <c r="YE16" s="30" t="n">
        <f aca="false">YD16/YD$29*100</f>
        <v>0</v>
      </c>
      <c r="YF16" s="40"/>
      <c r="YG16" s="41" t="n">
        <f aca="false">YB16+YD16</f>
        <v>2</v>
      </c>
      <c r="YH16" s="30" t="n">
        <f aca="false">YG16/YG$29*100</f>
        <v>0.0890471950133571</v>
      </c>
      <c r="YI16" s="46" t="n">
        <v>2</v>
      </c>
      <c r="YJ16" s="30" t="n">
        <f aca="false">YI16/YI$29*100</f>
        <v>0.15527950310559</v>
      </c>
      <c r="YK16" s="31" t="n">
        <v>0</v>
      </c>
      <c r="YL16" s="30" t="n">
        <f aca="false">YK16/YK$29*100</f>
        <v>0</v>
      </c>
      <c r="YM16" s="40"/>
      <c r="YN16" s="41" t="n">
        <f aca="false">YI16+YK16</f>
        <v>2</v>
      </c>
      <c r="YO16" s="42" t="n">
        <f aca="false">YN16/YN$29*100</f>
        <v>0.0952834683182468</v>
      </c>
      <c r="YP16" s="45"/>
      <c r="YQ16" s="30"/>
      <c r="YR16" s="43"/>
      <c r="YS16" s="30"/>
      <c r="YT16" s="40"/>
      <c r="YU16" s="31" t="n">
        <v>2</v>
      </c>
      <c r="YV16" s="42" t="n">
        <f aca="false">YU16/YU$29*100</f>
        <v>0.107181136120043</v>
      </c>
      <c r="YW16" s="45"/>
      <c r="YX16" s="30"/>
      <c r="YY16" s="43"/>
      <c r="YZ16" s="30"/>
      <c r="ZA16" s="40"/>
      <c r="ZB16" s="31" t="n">
        <v>1</v>
      </c>
      <c r="ZC16" s="42" t="n">
        <f aca="false">ZB16/ZB$29*100</f>
        <v>0.056657223796034</v>
      </c>
      <c r="ZD16" s="45"/>
      <c r="ZE16" s="30"/>
      <c r="ZF16" s="43"/>
      <c r="ZG16" s="30"/>
      <c r="ZH16" s="40"/>
      <c r="ZI16" s="31" t="n">
        <v>0</v>
      </c>
      <c r="ZJ16" s="42" t="n">
        <f aca="false">ZI16/ZI$29*100</f>
        <v>0</v>
      </c>
      <c r="ZK16" s="45"/>
      <c r="ZL16" s="30"/>
      <c r="ZM16" s="43"/>
      <c r="ZN16" s="30"/>
      <c r="ZO16" s="40"/>
      <c r="ZP16" s="31" t="n">
        <v>0</v>
      </c>
      <c r="ZQ16" s="42" t="n">
        <f aca="false">ZP16/ZP$29*100</f>
        <v>0</v>
      </c>
      <c r="ZR16" s="45"/>
      <c r="ZS16" s="30"/>
      <c r="ZT16" s="43"/>
      <c r="ZU16" s="30"/>
      <c r="ZV16" s="40"/>
      <c r="ZW16" s="31" t="n">
        <v>0</v>
      </c>
      <c r="ZX16" s="42" t="n">
        <f aca="false">ZW16/ZW$29*100</f>
        <v>0</v>
      </c>
      <c r="ZY16" s="45"/>
      <c r="ZZ16" s="30"/>
      <c r="AAA16" s="43"/>
      <c r="AAB16" s="30"/>
      <c r="AAC16" s="40"/>
      <c r="AAD16" s="31" t="n">
        <v>0</v>
      </c>
      <c r="AAE16" s="42" t="n">
        <f aca="false">AAD16/AAD$29*100</f>
        <v>0</v>
      </c>
      <c r="AAF16" s="45"/>
      <c r="AAG16" s="30"/>
      <c r="AAH16" s="43"/>
      <c r="AAI16" s="30"/>
      <c r="AAJ16" s="40"/>
      <c r="AAK16" s="31" t="n">
        <v>0</v>
      </c>
      <c r="AAL16" s="42" t="n">
        <f aca="false">AAK16/AAK$29*100</f>
        <v>0</v>
      </c>
      <c r="AAM16" s="45"/>
      <c r="AAN16" s="30"/>
      <c r="AAO16" s="43"/>
      <c r="AAP16" s="30"/>
      <c r="AAQ16" s="40"/>
      <c r="AAR16" s="31" t="n">
        <v>0</v>
      </c>
      <c r="AAS16" s="42" t="n">
        <f aca="false">AAR16/AAR$29*100</f>
        <v>0</v>
      </c>
      <c r="AAT16" s="45"/>
      <c r="AAU16" s="30"/>
      <c r="AAV16" s="43"/>
      <c r="AAW16" s="30"/>
      <c r="AAX16" s="40"/>
      <c r="AAY16" s="31" t="n">
        <v>0</v>
      </c>
      <c r="AAZ16" s="42" t="n">
        <f aca="false">AAY16/AAY$29*100</f>
        <v>0</v>
      </c>
      <c r="ABA16" s="45"/>
      <c r="ABB16" s="30"/>
      <c r="ABC16" s="43"/>
      <c r="ABD16" s="30"/>
      <c r="ABE16" s="40"/>
      <c r="ABF16" s="31" t="n">
        <v>0</v>
      </c>
      <c r="ABG16" s="42" t="n">
        <f aca="false">ABF16/ABF$29*100</f>
        <v>0</v>
      </c>
      <c r="ABH16" s="45"/>
      <c r="ABI16" s="30"/>
      <c r="ABJ16" s="43"/>
      <c r="ABK16" s="30"/>
      <c r="ABL16" s="40"/>
      <c r="ABM16" s="31" t="n">
        <v>0</v>
      </c>
      <c r="ABN16" s="42" t="n">
        <f aca="false">ABM16/ABM$29*100</f>
        <v>0</v>
      </c>
      <c r="ABO16" s="45"/>
      <c r="ABP16" s="30"/>
      <c r="ABQ16" s="43"/>
      <c r="ABR16" s="30"/>
      <c r="ABS16" s="40"/>
      <c r="ABT16" s="31" t="n">
        <v>0</v>
      </c>
      <c r="ABU16" s="42" t="n">
        <f aca="false">ABT16/ABT$29*100</f>
        <v>0</v>
      </c>
      <c r="ABV16" s="45"/>
      <c r="ABW16" s="30"/>
      <c r="ABX16" s="43"/>
      <c r="ABY16" s="30"/>
      <c r="ABZ16" s="40"/>
      <c r="ACA16" s="31" t="n">
        <v>0</v>
      </c>
      <c r="ACB16" s="42" t="n">
        <f aca="false">ACA16/ACA$29*100</f>
        <v>0</v>
      </c>
    </row>
    <row r="17" customFormat="false" ht="12.95" hidden="false" customHeight="false" outlineLevel="0" collapsed="false">
      <c r="A17" s="28" t="s">
        <v>33</v>
      </c>
      <c r="B17" s="29" t="n">
        <v>616540</v>
      </c>
      <c r="C17" s="30" t="n">
        <f aca="false">B17/B$29*100</f>
        <v>7.18487147197919</v>
      </c>
      <c r="D17" s="31" t="n">
        <v>619179</v>
      </c>
      <c r="E17" s="30" t="n">
        <f aca="false">D17/D$29*100</f>
        <v>7.11611907353538</v>
      </c>
      <c r="F17" s="31" t="n">
        <f aca="false">B17+D17</f>
        <v>1235719</v>
      </c>
      <c r="G17" s="30" t="n">
        <f aca="false">F17/F$29*100</f>
        <v>7.15025659693176</v>
      </c>
      <c r="H17" s="32" t="n">
        <v>9</v>
      </c>
      <c r="I17" s="33" t="n">
        <f aca="false">H17/H$29*100</f>
        <v>0.26323486399532</v>
      </c>
      <c r="J17" s="34" t="n">
        <v>15</v>
      </c>
      <c r="K17" s="33" t="n">
        <f aca="false">J17/J$29*100</f>
        <v>0.533617929562433</v>
      </c>
      <c r="L17" s="35"/>
      <c r="M17" s="36" t="n">
        <f aca="false">H17+J17</f>
        <v>24</v>
      </c>
      <c r="N17" s="37" t="n">
        <f aca="false">M17/M$29*100</f>
        <v>0.385232744783307</v>
      </c>
      <c r="O17" s="32" t="n">
        <v>9</v>
      </c>
      <c r="P17" s="33" t="n">
        <f aca="false">O17/O$29*100</f>
        <v>0.263929618768328</v>
      </c>
      <c r="Q17" s="34" t="n">
        <v>15</v>
      </c>
      <c r="R17" s="33" t="n">
        <f aca="false">Q17/Q$29*100</f>
        <v>0.536288880943868</v>
      </c>
      <c r="S17" s="35"/>
      <c r="T17" s="36" t="n">
        <f aca="false">O17+Q17</f>
        <v>24</v>
      </c>
      <c r="U17" s="37" t="n">
        <f aca="false">T17/T$29*100</f>
        <v>0.386660222329628</v>
      </c>
      <c r="V17" s="32" t="n">
        <v>9</v>
      </c>
      <c r="W17" s="33" t="n">
        <f aca="false">V17/V$29*100</f>
        <v>0.265486725663717</v>
      </c>
      <c r="X17" s="34" t="n">
        <v>15</v>
      </c>
      <c r="Y17" s="33" t="n">
        <f aca="false">X17/X$29*100</f>
        <v>0.538599640933573</v>
      </c>
      <c r="Z17" s="35"/>
      <c r="AA17" s="36" t="n">
        <f aca="false">V17+X17</f>
        <v>24</v>
      </c>
      <c r="AB17" s="37" t="n">
        <f aca="false">AA17/AA$29*100</f>
        <v>0.388663967611336</v>
      </c>
      <c r="AC17" s="34" t="n">
        <v>9</v>
      </c>
      <c r="AD17" s="33" t="n">
        <f aca="false">AC17/AC$29*100</f>
        <v>0.265800354400472</v>
      </c>
      <c r="AE17" s="34" t="n">
        <v>15</v>
      </c>
      <c r="AF17" s="33" t="n">
        <f aca="false">AE17/AE$29*100</f>
        <v>0.540930400288496</v>
      </c>
      <c r="AG17" s="35"/>
      <c r="AH17" s="36" t="n">
        <f aca="false">AC17+AE17</f>
        <v>24</v>
      </c>
      <c r="AI17" s="37" t="n">
        <f aca="false">AH17/AH$29*100</f>
        <v>0.389673648319532</v>
      </c>
      <c r="AJ17" s="32" t="n">
        <v>9</v>
      </c>
      <c r="AK17" s="33" t="n">
        <f aca="false">AJ17/AJ$29*100</f>
        <v>0.266193433895297</v>
      </c>
      <c r="AL17" s="34" t="n">
        <v>15</v>
      </c>
      <c r="AM17" s="33" t="n">
        <f aca="false">AL17/AL$29*100</f>
        <v>0.541711809317443</v>
      </c>
      <c r="AN17" s="35"/>
      <c r="AO17" s="36" t="n">
        <f aca="false">AJ17+AL17</f>
        <v>24</v>
      </c>
      <c r="AP17" s="37" t="n">
        <f aca="false">AO17/AO$29*100</f>
        <v>0.390243902439024</v>
      </c>
      <c r="AQ17" s="34" t="n">
        <v>9</v>
      </c>
      <c r="AR17" s="33" t="n">
        <f aca="false">AQ17/AQ$29*100</f>
        <v>0.266429840142096</v>
      </c>
      <c r="AS17" s="34" t="n">
        <v>15</v>
      </c>
      <c r="AT17" s="33" t="n">
        <f aca="false">AS17/AS$29*100</f>
        <v>0.542103361040838</v>
      </c>
      <c r="AU17" s="35"/>
      <c r="AV17" s="36" t="n">
        <f aca="false">AQ17+AS17</f>
        <v>24</v>
      </c>
      <c r="AW17" s="37" t="n">
        <f aca="false">AV17/AV$29*100</f>
        <v>0.390561432058584</v>
      </c>
      <c r="AX17" s="34" t="n">
        <v>9</v>
      </c>
      <c r="AY17" s="33" t="n">
        <f aca="false">AX17/AX$29*100</f>
        <v>0.26674570243035</v>
      </c>
      <c r="AZ17" s="34" t="n">
        <v>15</v>
      </c>
      <c r="BA17" s="33" t="n">
        <f aca="false">AZ17/AZ$29*100</f>
        <v>0.54308472121651</v>
      </c>
      <c r="BB17" s="35"/>
      <c r="BC17" s="36" t="n">
        <f aca="false">AX17+AZ17</f>
        <v>24</v>
      </c>
      <c r="BD17" s="37" t="n">
        <f aca="false">BC17/BC$29*100</f>
        <v>0.391134289439374</v>
      </c>
      <c r="BE17" s="34" t="n">
        <v>9</v>
      </c>
      <c r="BF17" s="33" t="n">
        <f aca="false">BE17/BE$29*100</f>
        <v>0.266824785057812</v>
      </c>
      <c r="BG17" s="31" t="n">
        <v>15</v>
      </c>
      <c r="BH17" s="33" t="n">
        <f aca="false">BG17/BG$29*100</f>
        <v>0.54308472121651</v>
      </c>
      <c r="BI17" s="35"/>
      <c r="BJ17" s="36" t="n">
        <f aca="false">BE17+BG17</f>
        <v>24</v>
      </c>
      <c r="BK17" s="37" t="n">
        <f aca="false">BJ17/BJ$29*100</f>
        <v>0.39119804400978</v>
      </c>
      <c r="BL17" s="34" t="n">
        <v>9</v>
      </c>
      <c r="BM17" s="33" t="n">
        <f aca="false">BL17/BL$29*100</f>
        <v>0.266903914590747</v>
      </c>
      <c r="BN17" s="31" t="n">
        <v>15</v>
      </c>
      <c r="BO17" s="33" t="n">
        <f aca="false">BN17/BN$29*100</f>
        <v>0.543478260869565</v>
      </c>
      <c r="BP17" s="35"/>
      <c r="BQ17" s="36" t="n">
        <f aca="false">BL17+BN17</f>
        <v>24</v>
      </c>
      <c r="BR17" s="37" t="n">
        <f aca="false">BQ17/BQ$29*100</f>
        <v>0.391389432485323</v>
      </c>
      <c r="BS17" s="34" t="n">
        <v>9</v>
      </c>
      <c r="BT17" s="33" t="n">
        <f aca="false">BS17/BS$29*100</f>
        <v>0.267697798929209</v>
      </c>
      <c r="BU17" s="31" t="n">
        <v>15</v>
      </c>
      <c r="BV17" s="33" t="n">
        <f aca="false">BU17/BU$29*100</f>
        <v>0.54525627044711</v>
      </c>
      <c r="BW17" s="35"/>
      <c r="BX17" s="36" t="n">
        <f aca="false">BS17+BU17</f>
        <v>24</v>
      </c>
      <c r="BY17" s="37" t="n">
        <f aca="false">BX17/BX$29*100</f>
        <v>0.392605921805987</v>
      </c>
      <c r="BZ17" s="34" t="n">
        <v>9</v>
      </c>
      <c r="CA17" s="33" t="n">
        <f aca="false">BZ17/BZ$29*100</f>
        <v>0.26801667659321</v>
      </c>
      <c r="CB17" s="31" t="n">
        <v>15</v>
      </c>
      <c r="CC17" s="33" t="n">
        <f aca="false">CB17/CB$29*100</f>
        <v>0.545652964714442</v>
      </c>
      <c r="CD17" s="35"/>
      <c r="CE17" s="36" t="n">
        <f aca="false">BZ17+CB17</f>
        <v>24</v>
      </c>
      <c r="CF17" s="37" t="n">
        <f aca="false">CE17/CE$29*100</f>
        <v>0.39299164892746</v>
      </c>
      <c r="CG17" s="34" t="n">
        <v>9</v>
      </c>
      <c r="CH17" s="33" t="n">
        <f aca="false">CG17/CG$29*100</f>
        <v>0.26801667659321</v>
      </c>
      <c r="CI17" s="31" t="n">
        <v>15</v>
      </c>
      <c r="CJ17" s="33" t="n">
        <f aca="false">CI17/CI$29*100</f>
        <v>0.546050236621769</v>
      </c>
      <c r="CK17" s="35"/>
      <c r="CL17" s="36" t="n">
        <f aca="false">CG17+CI17</f>
        <v>24</v>
      </c>
      <c r="CM17" s="37" t="n">
        <f aca="false">CL17/CL$29*100</f>
        <v>0.393120393120393</v>
      </c>
      <c r="CN17" s="34" t="n">
        <v>9</v>
      </c>
      <c r="CO17" s="33" t="n">
        <f aca="false">CN17/CN$29*100</f>
        <v>0.26801667659321</v>
      </c>
      <c r="CP17" s="34" t="n">
        <v>15</v>
      </c>
      <c r="CQ17" s="33" t="n">
        <f aca="false">CP17/CP$29*100</f>
        <v>0.546050236621769</v>
      </c>
      <c r="CR17" s="35"/>
      <c r="CS17" s="36" t="n">
        <f aca="false">CN17+CP17</f>
        <v>24</v>
      </c>
      <c r="CT17" s="37" t="n">
        <f aca="false">CS17/CS$29*100</f>
        <v>0.393120393120393</v>
      </c>
      <c r="CU17" s="34" t="n">
        <v>9</v>
      </c>
      <c r="CV17" s="33" t="n">
        <f aca="false">CU17/CU$29*100</f>
        <v>0.26801667659321</v>
      </c>
      <c r="CW17" s="34" t="n">
        <v>15</v>
      </c>
      <c r="CX17" s="33" t="n">
        <f aca="false">CW17/CW$29*100</f>
        <v>0.546448087431694</v>
      </c>
      <c r="CY17" s="35"/>
      <c r="CZ17" s="36" t="n">
        <f aca="false">CU17+CW17</f>
        <v>24</v>
      </c>
      <c r="DA17" s="37" t="n">
        <f aca="false">CZ17/CZ$29*100</f>
        <v>0.393249221694249</v>
      </c>
      <c r="DB17" s="34" t="n">
        <v>9</v>
      </c>
      <c r="DC17" s="33" t="n">
        <f aca="false">DB17/DB$29*100</f>
        <v>0.268096514745308</v>
      </c>
      <c r="DD17" s="34" t="n">
        <v>15</v>
      </c>
      <c r="DE17" s="33" t="n">
        <f aca="false">DD17/DD$29*100</f>
        <v>0.546846518410499</v>
      </c>
      <c r="DF17" s="35"/>
      <c r="DG17" s="36" t="n">
        <f aca="false">DB17+DD17</f>
        <v>24</v>
      </c>
      <c r="DH17" s="37" t="n">
        <f aca="false">DG17/DG$29*100</f>
        <v>0.39344262295082</v>
      </c>
      <c r="DI17" s="34" t="n">
        <v>9</v>
      </c>
      <c r="DJ17" s="33" t="n">
        <f aca="false">DI17/DI$29*100</f>
        <v>0.268176400476758</v>
      </c>
      <c r="DK17" s="34" t="n">
        <v>14</v>
      </c>
      <c r="DL17" s="33" t="n">
        <f aca="false">DK17/DK$29*100</f>
        <v>0.510762495439621</v>
      </c>
      <c r="DM17" s="35"/>
      <c r="DN17" s="36" t="n">
        <f aca="false">DI17+DK17</f>
        <v>23</v>
      </c>
      <c r="DO17" s="37" t="n">
        <f aca="false">DN17/DN$29*100</f>
        <v>0.377234705592915</v>
      </c>
      <c r="DP17" s="34" t="n">
        <v>9</v>
      </c>
      <c r="DQ17" s="33" t="n">
        <f aca="false">DP17/DP$29*100</f>
        <v>0.268336314847943</v>
      </c>
      <c r="DR17" s="34" t="n">
        <v>14</v>
      </c>
      <c r="DS17" s="33" t="n">
        <f aca="false">DR17/DR$29*100</f>
        <v>0.510762495439621</v>
      </c>
      <c r="DT17" s="35"/>
      <c r="DU17" s="36" t="n">
        <f aca="false">DP17+DR17</f>
        <v>23</v>
      </c>
      <c r="DV17" s="37" t="n">
        <f aca="false">DU17/DU$29*100</f>
        <v>0.377358490566038</v>
      </c>
      <c r="DW17" s="34" t="n">
        <v>9</v>
      </c>
      <c r="DX17" s="33" t="n">
        <f aca="false">DW17/DW$29*100</f>
        <v>0.26865671641791</v>
      </c>
      <c r="DY17" s="34" t="n">
        <v>14</v>
      </c>
      <c r="DZ17" s="33" t="n">
        <f aca="false">DY17/DY$29*100</f>
        <v>0.510948905109489</v>
      </c>
      <c r="EA17" s="35"/>
      <c r="EB17" s="36" t="n">
        <f aca="false">DW17+DY17</f>
        <v>23</v>
      </c>
      <c r="EC17" s="37" t="n">
        <f aca="false">EB17/EB$29*100</f>
        <v>0.377668308702791</v>
      </c>
      <c r="ED17" s="34" t="n">
        <v>9</v>
      </c>
      <c r="EE17" s="33" t="n">
        <f aca="false">ED17/ED$29*100</f>
        <v>0.26865671641791</v>
      </c>
      <c r="EF17" s="34" t="n">
        <v>14</v>
      </c>
      <c r="EG17" s="33" t="n">
        <f aca="false">EF17/EF$29*100</f>
        <v>0.510948905109489</v>
      </c>
      <c r="EH17" s="35"/>
      <c r="EI17" s="36" t="n">
        <f aca="false">ED17+EF17</f>
        <v>23</v>
      </c>
      <c r="EJ17" s="37" t="n">
        <f aca="false">EI17/EI$29*100</f>
        <v>0.377668308702791</v>
      </c>
      <c r="EK17" s="34" t="n">
        <v>9</v>
      </c>
      <c r="EL17" s="33" t="n">
        <f aca="false">EK17/EK$29*100</f>
        <v>0.268736936398925</v>
      </c>
      <c r="EM17" s="34" t="n">
        <v>14</v>
      </c>
      <c r="EN17" s="33" t="n">
        <f aca="false">EM17/EM$29*100</f>
        <v>0.510948905109489</v>
      </c>
      <c r="EO17" s="35"/>
      <c r="EP17" s="36" t="n">
        <f aca="false">EK17+EM17</f>
        <v>23</v>
      </c>
      <c r="EQ17" s="37" t="n">
        <f aca="false">EP17/EP$29*100</f>
        <v>0.377730333388077</v>
      </c>
      <c r="ER17" s="34" t="n">
        <v>9</v>
      </c>
      <c r="ES17" s="33" t="n">
        <f aca="false">ER17/ER$29*100</f>
        <v>0.269058295964126</v>
      </c>
      <c r="ET17" s="34" t="n">
        <v>14</v>
      </c>
      <c r="EU17" s="33" t="n">
        <f aca="false">ET17/ET$29*100</f>
        <v>0.511695906432749</v>
      </c>
      <c r="EV17" s="35"/>
      <c r="EW17" s="36" t="n">
        <f aca="false">ER17+ET17</f>
        <v>23</v>
      </c>
      <c r="EX17" s="37" t="n">
        <f aca="false">EW17/EW$29*100</f>
        <v>0.378227265252426</v>
      </c>
      <c r="EY17" s="34" t="n">
        <v>9</v>
      </c>
      <c r="EZ17" s="33" t="n">
        <f aca="false">EY17/EY$29*100</f>
        <v>0.269299820466786</v>
      </c>
      <c r="FA17" s="34" t="n">
        <v>14</v>
      </c>
      <c r="FB17" s="33" t="n">
        <f aca="false">FA17/FA$29*100</f>
        <v>0.511695906432749</v>
      </c>
      <c r="FC17" s="35"/>
      <c r="FD17" s="36" t="n">
        <f aca="false">EY17+FA17</f>
        <v>23</v>
      </c>
      <c r="FE17" s="37" t="n">
        <f aca="false">FD17/FD$29*100</f>
        <v>0.378413951957881</v>
      </c>
      <c r="FF17" s="34" t="n">
        <v>9</v>
      </c>
      <c r="FG17" s="33" t="n">
        <f aca="false">FF17/FF$29*100</f>
        <v>0.269541778975741</v>
      </c>
      <c r="FH17" s="34" t="n">
        <v>14</v>
      </c>
      <c r="FI17" s="33" t="n">
        <f aca="false">FH17/FH$29*100</f>
        <v>0.511882998171846</v>
      </c>
      <c r="FJ17" s="35"/>
      <c r="FK17" s="36" t="n">
        <f aca="false">FF17+FH17</f>
        <v>23</v>
      </c>
      <c r="FL17" s="37" t="n">
        <f aca="false">FK17/FK$29*100</f>
        <v>0.378663154428712</v>
      </c>
      <c r="FM17" s="34" t="n">
        <v>9</v>
      </c>
      <c r="FN17" s="33" t="n">
        <f aca="false">FM17/FM$29*100</f>
        <v>0.269703326341025</v>
      </c>
      <c r="FO17" s="34" t="n">
        <v>14</v>
      </c>
      <c r="FP17" s="33" t="n">
        <f aca="false">FO17/FO$29*100</f>
        <v>0.512257592389316</v>
      </c>
      <c r="FQ17" s="35"/>
      <c r="FR17" s="36" t="n">
        <f aca="false">FM17+FO17</f>
        <v>23</v>
      </c>
      <c r="FS17" s="37" t="n">
        <f aca="false">FR17/FR$29*100</f>
        <v>0.378912685337727</v>
      </c>
      <c r="FT17" s="34" t="n">
        <v>9</v>
      </c>
      <c r="FU17" s="33" t="n">
        <f aca="false">FT17/FT$29*100</f>
        <v>0.269703326341025</v>
      </c>
      <c r="FV17" s="34" t="n">
        <v>14</v>
      </c>
      <c r="FW17" s="33" t="n">
        <f aca="false">FV17/FV$29*100</f>
        <v>0.513196480938416</v>
      </c>
      <c r="FX17" s="35"/>
      <c r="FY17" s="36" t="n">
        <f aca="false">FT17+FV17</f>
        <v>23</v>
      </c>
      <c r="FZ17" s="37" t="n">
        <f aca="false">FY17/FY$29*100</f>
        <v>0.379225061830173</v>
      </c>
      <c r="GA17" s="34" t="n">
        <v>9</v>
      </c>
      <c r="GB17" s="33" t="n">
        <f aca="false">GA17/GA$29*100</f>
        <v>0.26994601079784</v>
      </c>
      <c r="GC17" s="34" t="n">
        <v>14</v>
      </c>
      <c r="GD17" s="33" t="n">
        <f aca="false">GC17/GC$29*100</f>
        <v>0.513761467889908</v>
      </c>
      <c r="GE17" s="35"/>
      <c r="GF17" s="36" t="n">
        <f aca="false">GA17+GC17</f>
        <v>23</v>
      </c>
      <c r="GG17" s="37" t="n">
        <f aca="false">GF17/GF$29*100</f>
        <v>0.379600594157452</v>
      </c>
      <c r="GH17" s="34" t="n">
        <v>9</v>
      </c>
      <c r="GI17" s="33" t="n">
        <f aca="false">GH17/GH$29*100</f>
        <v>0.270108043217287</v>
      </c>
      <c r="GJ17" s="34" t="n">
        <v>14</v>
      </c>
      <c r="GK17" s="33" t="n">
        <f aca="false">GJ17/GJ$29*100</f>
        <v>0.513761467889908</v>
      </c>
      <c r="GL17" s="35"/>
      <c r="GM17" s="36" t="n">
        <f aca="false">GH17+GJ17</f>
        <v>23</v>
      </c>
      <c r="GN17" s="37" t="n">
        <f aca="false">GM17/GM$29*100</f>
        <v>0.379725936932475</v>
      </c>
      <c r="GO17" s="34" t="n">
        <v>9</v>
      </c>
      <c r="GP17" s="33" t="n">
        <f aca="false">GO17/GO$29*100</f>
        <v>0.270108043217287</v>
      </c>
      <c r="GQ17" s="34" t="n">
        <v>14</v>
      </c>
      <c r="GR17" s="33" t="n">
        <f aca="false">GQ17/GQ$29*100</f>
        <v>0.514516721793458</v>
      </c>
      <c r="GS17" s="35"/>
      <c r="GT17" s="36" t="n">
        <f aca="false">GO17+GQ17</f>
        <v>23</v>
      </c>
      <c r="GU17" s="37" t="n">
        <f aca="false">GT17/GT$29*100</f>
        <v>0.379976870973071</v>
      </c>
      <c r="GV17" s="34" t="n">
        <v>9</v>
      </c>
      <c r="GW17" s="33" t="n">
        <f aca="false">GV17/GV$29*100</f>
        <v>0.270513976555455</v>
      </c>
      <c r="GX17" s="34" t="n">
        <v>14</v>
      </c>
      <c r="GY17" s="33" t="n">
        <f aca="false">GX17/GX$29*100</f>
        <v>0.515274199484726</v>
      </c>
      <c r="GZ17" s="35"/>
      <c r="HA17" s="36" t="n">
        <f aca="false">GV17+GX17</f>
        <v>23</v>
      </c>
      <c r="HB17" s="37" t="n">
        <f aca="false">HA17/HA$29*100</f>
        <v>0.380542686962277</v>
      </c>
      <c r="HC17" s="34" t="n">
        <v>9</v>
      </c>
      <c r="HD17" s="33" t="n">
        <f aca="false">HC17/HC$29*100</f>
        <v>0.270513976555455</v>
      </c>
      <c r="HE17" s="34" t="n">
        <v>14</v>
      </c>
      <c r="HF17" s="33" t="n">
        <f aca="false">HE17/HE$29*100</f>
        <v>0.515653775322284</v>
      </c>
      <c r="HG17" s="35"/>
      <c r="HH17" s="36" t="n">
        <f aca="false">HC17+HE17</f>
        <v>23</v>
      </c>
      <c r="HI17" s="37" t="n">
        <f aca="false">HH17/HH$29*100</f>
        <v>0.380668652763985</v>
      </c>
      <c r="HJ17" s="34" t="n">
        <v>9</v>
      </c>
      <c r="HK17" s="33" t="n">
        <f aca="false">HJ17/HJ$29*100</f>
        <v>0.270839602768583</v>
      </c>
      <c r="HL17" s="34" t="n">
        <v>14</v>
      </c>
      <c r="HM17" s="33" t="n">
        <f aca="false">HL17/HL$29*100</f>
        <v>0.51698670605613</v>
      </c>
      <c r="HN17" s="35"/>
      <c r="HO17" s="36" t="n">
        <f aca="false">HJ17+HL17</f>
        <v>23</v>
      </c>
      <c r="HP17" s="37" t="n">
        <f aca="false">HO17/HO$29*100</f>
        <v>0.381362958050075</v>
      </c>
      <c r="HQ17" s="34" t="n">
        <v>9</v>
      </c>
      <c r="HR17" s="33" t="n">
        <f aca="false">HQ17/HQ$29*100</f>
        <v>0.271166013859596</v>
      </c>
      <c r="HS17" s="34" t="n">
        <v>14</v>
      </c>
      <c r="HT17" s="33" t="n">
        <f aca="false">HS17/HS$29*100</f>
        <v>0.519095291064145</v>
      </c>
      <c r="HU17" s="35"/>
      <c r="HV17" s="36" t="n">
        <f aca="false">HQ17+HS17</f>
        <v>23</v>
      </c>
      <c r="HW17" s="37" t="n">
        <f aca="false">HV17/HV$29*100</f>
        <v>0.382313829787234</v>
      </c>
      <c r="HX17" s="34" t="n">
        <v>9</v>
      </c>
      <c r="HY17" s="33" t="n">
        <f aca="false">HX17/HX$29*100</f>
        <v>0.271329514621646</v>
      </c>
      <c r="HZ17" s="34" t="n">
        <v>14</v>
      </c>
      <c r="IA17" s="33" t="n">
        <f aca="false">HZ17/HZ$29*100</f>
        <v>0.519287833827893</v>
      </c>
      <c r="IB17" s="35"/>
      <c r="IC17" s="36" t="n">
        <f aca="false">HX17+HZ17</f>
        <v>23</v>
      </c>
      <c r="ID17" s="37" t="n">
        <f aca="false">IC17/IC$29*100</f>
        <v>0.382504573424247</v>
      </c>
      <c r="IE17" s="34" t="n">
        <v>9</v>
      </c>
      <c r="IF17" s="33" t="n">
        <f aca="false">IE17/IE$29*100</f>
        <v>0.271411338962606</v>
      </c>
      <c r="IG17" s="34" t="n">
        <v>14</v>
      </c>
      <c r="IH17" s="33" t="n">
        <f aca="false">IG17/IG$29*100</f>
        <v>0.519480519480519</v>
      </c>
      <c r="II17" s="35"/>
      <c r="IJ17" s="36" t="n">
        <f aca="false">IE17+IG17</f>
        <v>23</v>
      </c>
      <c r="IK17" s="37" t="n">
        <f aca="false">IJ17/IJ$29*100</f>
        <v>0.38263184162369</v>
      </c>
      <c r="IL17" s="34" t="n">
        <v>9</v>
      </c>
      <c r="IM17" s="33" t="n">
        <f aca="false">IL17/IL$29*100</f>
        <v>0.271657108361002</v>
      </c>
      <c r="IN17" s="34" t="n">
        <v>14</v>
      </c>
      <c r="IO17" s="33" t="n">
        <f aca="false">IN17/IN$29*100</f>
        <v>0.520059435364042</v>
      </c>
      <c r="IP17" s="35"/>
      <c r="IQ17" s="36" t="n">
        <f aca="false">IL17+IN17</f>
        <v>23</v>
      </c>
      <c r="IR17" s="37" t="n">
        <f aca="false">IQ17/IQ$29*100</f>
        <v>0.383014154870941</v>
      </c>
      <c r="IS17" s="34" t="n">
        <v>9</v>
      </c>
      <c r="IT17" s="33" t="n">
        <f aca="false">IS17/IS$29*100</f>
        <v>0.272149984880556</v>
      </c>
      <c r="IU17" s="34" t="n">
        <v>14</v>
      </c>
      <c r="IV17" s="33" t="n">
        <f aca="false">IU17/IU$29*100</f>
        <v>0.521803950801342</v>
      </c>
      <c r="IW17" s="35"/>
      <c r="IX17" s="36" t="n">
        <f aca="false">IS17+IU17</f>
        <v>23</v>
      </c>
      <c r="IY17" s="37" t="n">
        <f aca="false">IX17/IX$29*100</f>
        <v>0.383973288814691</v>
      </c>
      <c r="IZ17" s="34" t="n">
        <v>9</v>
      </c>
      <c r="JA17" s="33" t="n">
        <f aca="false">IZ17/IZ$29*100</f>
        <v>0.272975432211101</v>
      </c>
      <c r="JB17" s="34" t="n">
        <v>14</v>
      </c>
      <c r="JC17" s="33" t="n">
        <f aca="false">JB17/JB$29*100</f>
        <v>0.522388059701493</v>
      </c>
      <c r="JD17" s="35"/>
      <c r="JE17" s="36" t="n">
        <f aca="false">IZ17+JB17</f>
        <v>23</v>
      </c>
      <c r="JF17" s="37" t="n">
        <f aca="false">JE17/JE$29*100</f>
        <v>0.384808432323908</v>
      </c>
      <c r="JG17" s="34" t="n">
        <v>9</v>
      </c>
      <c r="JH17" s="33" t="n">
        <f aca="false">JG17/JG$29*100</f>
        <v>0.273473108477666</v>
      </c>
      <c r="JI17" s="34" t="n">
        <v>14</v>
      </c>
      <c r="JJ17" s="33" t="n">
        <f aca="false">JI17/JI$29*100</f>
        <v>0.523168908819133</v>
      </c>
      <c r="JK17" s="35"/>
      <c r="JL17" s="36" t="n">
        <f aca="false">JG17+JI17</f>
        <v>23</v>
      </c>
      <c r="JM17" s="37" t="n">
        <f aca="false">JL17/JL$29*100</f>
        <v>0.385453326629797</v>
      </c>
      <c r="JN17" s="34" t="n">
        <v>9</v>
      </c>
      <c r="JO17" s="33" t="n">
        <f aca="false">JN17/JN$29*100</f>
        <v>0.273639404074187</v>
      </c>
      <c r="JP17" s="34" t="n">
        <v>14</v>
      </c>
      <c r="JQ17" s="33" t="n">
        <f aca="false">JP17/JP$29*100</f>
        <v>0.523756079311635</v>
      </c>
      <c r="JR17" s="35"/>
      <c r="JS17" s="36" t="n">
        <f aca="false">JN17+JP17</f>
        <v>23</v>
      </c>
      <c r="JT17" s="37" t="n">
        <f aca="false">JS17/JS$29*100</f>
        <v>0.385776585038578</v>
      </c>
      <c r="JU17" s="34" t="n">
        <v>9</v>
      </c>
      <c r="JV17" s="33" t="n">
        <f aca="false">JU17/JU$29*100</f>
        <v>0.274056029232643</v>
      </c>
      <c r="JW17" s="34" t="n">
        <v>14</v>
      </c>
      <c r="JX17" s="33" t="n">
        <f aca="false">JW17/JW$29*100</f>
        <v>0.523952095808383</v>
      </c>
      <c r="JY17" s="35"/>
      <c r="JZ17" s="36" t="n">
        <f aca="false">JU17+JW17</f>
        <v>23</v>
      </c>
      <c r="KA17" s="37" t="n">
        <f aca="false">JZ17/JZ$29*100</f>
        <v>0.386165211551377</v>
      </c>
      <c r="KB17" s="34" t="n">
        <v>9</v>
      </c>
      <c r="KC17" s="33" t="n">
        <f aca="false">KB17/KB$29*100</f>
        <v>0.274390243902439</v>
      </c>
      <c r="KD17" s="34" t="n">
        <v>14</v>
      </c>
      <c r="KE17" s="33" t="n">
        <f aca="false">KD17/KD$29*100</f>
        <v>0.524148259078997</v>
      </c>
      <c r="KF17" s="35"/>
      <c r="KG17" s="36" t="n">
        <f aca="false">KB17+KD17</f>
        <v>23</v>
      </c>
      <c r="KH17" s="37" t="n">
        <f aca="false">KG17/KG$29*100</f>
        <v>0.38648966560242</v>
      </c>
      <c r="KI17" s="34" t="n">
        <v>9</v>
      </c>
      <c r="KJ17" s="33" t="n">
        <f aca="false">KI17/KI$29*100</f>
        <v>0.274977085242896</v>
      </c>
      <c r="KK17" s="34" t="n">
        <v>14</v>
      </c>
      <c r="KL17" s="33" t="n">
        <f aca="false">KK17/KK$29*100</f>
        <v>0.526711813393529</v>
      </c>
      <c r="KM17" s="35"/>
      <c r="KN17" s="36" t="n">
        <f aca="false">KI17+KK17</f>
        <v>23</v>
      </c>
      <c r="KO17" s="37" t="n">
        <f aca="false">KN17/KN$29*100</f>
        <v>0.387792952284606</v>
      </c>
      <c r="KP17" s="34" t="n">
        <v>9</v>
      </c>
      <c r="KQ17" s="33" t="n">
        <f aca="false">KP17/KP$29*100</f>
        <v>0.276158330776312</v>
      </c>
      <c r="KR17" s="34" t="n">
        <v>14</v>
      </c>
      <c r="KS17" s="33" t="n">
        <f aca="false">KR17/KR$29*100</f>
        <v>0.529500756429652</v>
      </c>
      <c r="KT17" s="35"/>
      <c r="KU17" s="36" t="n">
        <f aca="false">KP17+KR17</f>
        <v>23</v>
      </c>
      <c r="KV17" s="37" t="n">
        <f aca="false">KU17/KU$29*100</f>
        <v>0.389632390310012</v>
      </c>
      <c r="KW17" s="34" t="n">
        <v>9</v>
      </c>
      <c r="KX17" s="33" t="n">
        <f aca="false">KW17/KW$29*100</f>
        <v>0.277264325323475</v>
      </c>
      <c r="KY17" s="34" t="n">
        <v>14</v>
      </c>
      <c r="KZ17" s="33" t="n">
        <f aca="false">KY17/KY$29*100</f>
        <v>0.533333333333333</v>
      </c>
      <c r="LA17" s="35"/>
      <c r="LB17" s="36" t="n">
        <f aca="false">KW17+KY17</f>
        <v>23</v>
      </c>
      <c r="LC17" s="37" t="n">
        <f aca="false">LB17/LB$29*100</f>
        <v>0.391756089252257</v>
      </c>
      <c r="LD17" s="34" t="n">
        <v>9</v>
      </c>
      <c r="LE17" s="33" t="n">
        <f aca="false">LD17/LD$29*100</f>
        <v>0.277777777777778</v>
      </c>
      <c r="LF17" s="34" t="n">
        <v>14</v>
      </c>
      <c r="LG17" s="33" t="n">
        <f aca="false">LF17/LF$29*100</f>
        <v>0.535168195718654</v>
      </c>
      <c r="LH17" s="35"/>
      <c r="LI17" s="36" t="n">
        <f aca="false">LD17+LF17</f>
        <v>23</v>
      </c>
      <c r="LJ17" s="37" t="n">
        <f aca="false">LI17/LI$29*100</f>
        <v>0.39275956284153</v>
      </c>
      <c r="LK17" s="34" t="n">
        <v>9</v>
      </c>
      <c r="LL17" s="33" t="n">
        <f aca="false">LK17/LK$29*100</f>
        <v>0.27898326100434</v>
      </c>
      <c r="LM17" s="34" t="n">
        <v>14</v>
      </c>
      <c r="LN17" s="33" t="n">
        <f aca="false">LM17/LM$29*100</f>
        <v>0.537634408602151</v>
      </c>
      <c r="LO17" s="35"/>
      <c r="LP17" s="36" t="n">
        <f aca="false">LK17+LM17</f>
        <v>23</v>
      </c>
      <c r="LQ17" s="37" t="n">
        <f aca="false">LP17/LP$29*100</f>
        <v>0.39451114922813</v>
      </c>
      <c r="LR17" s="34" t="n">
        <v>9</v>
      </c>
      <c r="LS17" s="33" t="n">
        <f aca="false">LR17/LR$29*100</f>
        <v>0.279416330332195</v>
      </c>
      <c r="LT17" s="34" t="n">
        <v>14</v>
      </c>
      <c r="LU17" s="33" t="n">
        <f aca="false">LT17/LT$29*100</f>
        <v>0.538254517493272</v>
      </c>
      <c r="LV17" s="35"/>
      <c r="LW17" s="36" t="n">
        <f aca="false">LR17+LT17</f>
        <v>23</v>
      </c>
      <c r="LX17" s="37" t="n">
        <f aca="false">LW17/LW$29*100</f>
        <v>0.395053246307111</v>
      </c>
      <c r="LY17" s="34" t="n">
        <v>9</v>
      </c>
      <c r="LZ17" s="33" t="n">
        <f aca="false">LY17/LY$29*100</f>
        <v>0.27976375505129</v>
      </c>
      <c r="MA17" s="34" t="n">
        <v>14</v>
      </c>
      <c r="MB17" s="33" t="n">
        <f aca="false">MA17/MA$29*100</f>
        <v>0.53970701619121</v>
      </c>
      <c r="MC17" s="35"/>
      <c r="MD17" s="36" t="n">
        <f aca="false">LY17+MA17</f>
        <v>23</v>
      </c>
      <c r="ME17" s="37" t="n">
        <f aca="false">MD17/MD$29*100</f>
        <v>0.395801066942006</v>
      </c>
      <c r="MF17" s="34" t="n">
        <v>8</v>
      </c>
      <c r="MG17" s="33" t="n">
        <f aca="false">MF17/MF$29*100</f>
        <v>0.249765844520762</v>
      </c>
      <c r="MH17" s="34" t="n">
        <v>14</v>
      </c>
      <c r="MI17" s="33" t="n">
        <f aca="false">MH17/MH$29*100</f>
        <v>0.541586073500967</v>
      </c>
      <c r="MJ17" s="35"/>
      <c r="MK17" s="36" t="n">
        <f aca="false">MF17+MH17</f>
        <v>22</v>
      </c>
      <c r="ML17" s="37" t="n">
        <f aca="false">MK17/MK$29*100</f>
        <v>0.380096751900484</v>
      </c>
      <c r="MM17" s="34" t="n">
        <v>8</v>
      </c>
      <c r="MN17" s="33" t="n">
        <f aca="false">MM17/MM$29*100</f>
        <v>0.250391236306729</v>
      </c>
      <c r="MO17" s="34" t="n">
        <v>14</v>
      </c>
      <c r="MP17" s="33" t="n">
        <f aca="false">MO17/MO$29*100</f>
        <v>0.542635658914729</v>
      </c>
      <c r="MQ17" s="35"/>
      <c r="MR17" s="36" t="n">
        <f aca="false">MM17+MO17</f>
        <v>22</v>
      </c>
      <c r="MS17" s="37" t="n">
        <f aca="false">MR17/MR$29*100</f>
        <v>0.380952380952381</v>
      </c>
      <c r="MT17" s="34" t="n">
        <v>8</v>
      </c>
      <c r="MU17" s="33" t="n">
        <f aca="false">MT17/MT$29*100</f>
        <v>0.251493241119145</v>
      </c>
      <c r="MV17" s="34" t="n">
        <v>14</v>
      </c>
      <c r="MW17" s="33" t="n">
        <f aca="false">MV17/MV$29*100</f>
        <v>0.545383716400467</v>
      </c>
      <c r="MX17" s="35"/>
      <c r="MY17" s="36" t="n">
        <f aca="false">MT17+MV17</f>
        <v>22</v>
      </c>
      <c r="MZ17" s="37" t="n">
        <f aca="false">MY17/MY$29*100</f>
        <v>0.382741823242867</v>
      </c>
      <c r="NA17" s="34" t="n">
        <v>8</v>
      </c>
      <c r="NB17" s="33" t="n">
        <f aca="false">NA17/NA$29*100</f>
        <v>0.252604988948532</v>
      </c>
      <c r="NC17" s="34" t="n">
        <v>14</v>
      </c>
      <c r="ND17" s="33" t="n">
        <f aca="false">NC17/NC$29*100</f>
        <v>0.549450549450549</v>
      </c>
      <c r="NE17" s="35"/>
      <c r="NF17" s="36" t="n">
        <f aca="false">NA17+NC17</f>
        <v>22</v>
      </c>
      <c r="NG17" s="37" t="n">
        <f aca="false">NF17/NF$29*100</f>
        <v>0.384951881014873</v>
      </c>
      <c r="NH17" s="34" t="n">
        <v>8</v>
      </c>
      <c r="NI17" s="33" t="n">
        <f aca="false">NH17/NH$29*100</f>
        <v>0.253164556962025</v>
      </c>
      <c r="NJ17" s="34" t="n">
        <v>14</v>
      </c>
      <c r="NK17" s="33" t="n">
        <f aca="false">NJ17/NJ$29*100</f>
        <v>0.552486187845304</v>
      </c>
      <c r="NL17" s="35"/>
      <c r="NM17" s="36" t="n">
        <f aca="false">NH17+NJ17</f>
        <v>22</v>
      </c>
      <c r="NN17" s="37" t="n">
        <f aca="false">NM17/NM$29*100</f>
        <v>0.386371619248332</v>
      </c>
      <c r="NO17" s="34" t="n">
        <v>8</v>
      </c>
      <c r="NP17" s="33" t="n">
        <f aca="false">NO17/NO$29*100</f>
        <v>0.253646163601775</v>
      </c>
      <c r="NQ17" s="34" t="n">
        <v>14</v>
      </c>
      <c r="NR17" s="33" t="n">
        <f aca="false">NQ17/NQ$29*100</f>
        <v>0.554235946159937</v>
      </c>
      <c r="NS17" s="35"/>
      <c r="NT17" s="36" t="n">
        <f aca="false">NO17+NQ17</f>
        <v>22</v>
      </c>
      <c r="NU17" s="37" t="n">
        <f aca="false">NT17/NT$29*100</f>
        <v>0.387323943661972</v>
      </c>
      <c r="NV17" s="34" t="n">
        <v>8</v>
      </c>
      <c r="NW17" s="33" t="n">
        <f aca="false">NV17/NV$29*100</f>
        <v>0.254129606099111</v>
      </c>
      <c r="NX17" s="34" t="n">
        <v>14</v>
      </c>
      <c r="NY17" s="33" t="n">
        <f aca="false">NX17/NX$29*100</f>
        <v>0.555114988104679</v>
      </c>
      <c r="NZ17" s="35"/>
      <c r="OA17" s="36" t="n">
        <f aca="false">NV17+NX17</f>
        <v>22</v>
      </c>
      <c r="OB17" s="37" t="n">
        <f aca="false">OA17/OA$29*100</f>
        <v>0.388007054673721</v>
      </c>
      <c r="OC17" s="34" t="n">
        <v>8</v>
      </c>
      <c r="OD17" s="33" t="n">
        <f aca="false">OC17/OC$29*100</f>
        <v>0.255427841634738</v>
      </c>
      <c r="OE17" s="34" t="n">
        <v>14</v>
      </c>
      <c r="OF17" s="33" t="n">
        <f aca="false">OE17/OE$29*100</f>
        <v>0.557546794105934</v>
      </c>
      <c r="OG17" s="35"/>
      <c r="OH17" s="36" t="n">
        <f aca="false">OC17+OE17</f>
        <v>22</v>
      </c>
      <c r="OI17" s="37" t="n">
        <f aca="false">OH17/OH$29*100</f>
        <v>0.389863547758285</v>
      </c>
      <c r="OJ17" s="34" t="n">
        <v>8</v>
      </c>
      <c r="OK17" s="33" t="n">
        <f aca="false">OJ17/OJ$29*100</f>
        <v>0.257234726688103</v>
      </c>
      <c r="OL17" s="34" t="n">
        <v>13</v>
      </c>
      <c r="OM17" s="33" t="n">
        <f aca="false">OL17/OL$29*100</f>
        <v>0.524193548387097</v>
      </c>
      <c r="ON17" s="35"/>
      <c r="OO17" s="36" t="n">
        <f aca="false">OJ17+OL17</f>
        <v>21</v>
      </c>
      <c r="OP17" s="37" t="n">
        <f aca="false">OO17/OO$29*100</f>
        <v>0.37567084078712</v>
      </c>
      <c r="OQ17" s="39" t="n">
        <v>7</v>
      </c>
      <c r="OR17" s="33" t="n">
        <f aca="false">OQ17/OQ$29*100</f>
        <v>0.226244343891403</v>
      </c>
      <c r="OS17" s="39" t="n">
        <v>13</v>
      </c>
      <c r="OT17" s="33" t="n">
        <f aca="false">OS17/OS$29*100</f>
        <v>0.526742301458671</v>
      </c>
      <c r="OU17" s="35"/>
      <c r="OV17" s="36" t="n">
        <f aca="false">OQ17+OS17</f>
        <v>20</v>
      </c>
      <c r="OW17" s="37" t="n">
        <f aca="false">OV17/OV$29*100</f>
        <v>0.359582883854728</v>
      </c>
      <c r="OX17" s="39" t="n">
        <v>7</v>
      </c>
      <c r="OY17" s="33" t="n">
        <f aca="false">OX17/OX$29*100</f>
        <v>0.228013029315961</v>
      </c>
      <c r="OZ17" s="39" t="n">
        <v>13</v>
      </c>
      <c r="PA17" s="33" t="n">
        <f aca="false">OZ17/OZ$29*100</f>
        <v>0.532786885245902</v>
      </c>
      <c r="PB17" s="35"/>
      <c r="PC17" s="36" t="n">
        <f aca="false">OX17+OZ17</f>
        <v>20</v>
      </c>
      <c r="PD17" s="37" t="n">
        <f aca="false">PC17/PC$29*100</f>
        <v>0.362976406533575</v>
      </c>
      <c r="PE17" s="39" t="n">
        <v>7</v>
      </c>
      <c r="PF17" s="33" t="n">
        <f aca="false">PE17/PE$29*100</f>
        <v>0.229960578186597</v>
      </c>
      <c r="PG17" s="39" t="n">
        <v>13</v>
      </c>
      <c r="PH17" s="33" t="n">
        <f aca="false">PG17/PG$29*100</f>
        <v>0.538971807628524</v>
      </c>
      <c r="PI17" s="35"/>
      <c r="PJ17" s="36" t="n">
        <f aca="false">PE17+PG17</f>
        <v>20</v>
      </c>
      <c r="PK17" s="37" t="n">
        <f aca="false">PJ17/PJ$29*100</f>
        <v>0.366568914956012</v>
      </c>
      <c r="PL17" s="39" t="n">
        <v>7</v>
      </c>
      <c r="PM17" s="33" t="n">
        <f aca="false">PL17/PL$29*100</f>
        <v>0.230263157894737</v>
      </c>
      <c r="PN17" s="39" t="n">
        <v>13</v>
      </c>
      <c r="PO17" s="33" t="n">
        <f aca="false">PN17/PN$29*100</f>
        <v>0.541666666666667</v>
      </c>
      <c r="PP17" s="35"/>
      <c r="PQ17" s="36" t="n">
        <f aca="false">PL17+PN17</f>
        <v>20</v>
      </c>
      <c r="PR17" s="37" t="n">
        <f aca="false">PQ17/PQ$29*100</f>
        <v>0.367647058823529</v>
      </c>
      <c r="PS17" s="39" t="n">
        <v>7</v>
      </c>
      <c r="PT17" s="33" t="n">
        <f aca="false">PS17/PS$29*100</f>
        <v>0.230870712401055</v>
      </c>
      <c r="PU17" s="39" t="n">
        <v>12</v>
      </c>
      <c r="PV17" s="33" t="n">
        <f aca="false">PU17/PU$29*100</f>
        <v>0.502092050209205</v>
      </c>
      <c r="PW17" s="35"/>
      <c r="PX17" s="36" t="n">
        <f aca="false">PS17+PU17</f>
        <v>19</v>
      </c>
      <c r="PY17" s="37" t="n">
        <f aca="false">PX17/PX$29*100</f>
        <v>0.350424197713021</v>
      </c>
      <c r="PZ17" s="39" t="n">
        <v>7</v>
      </c>
      <c r="QA17" s="33" t="n">
        <f aca="false">PZ17/PZ$29*100</f>
        <v>0.233411137045682</v>
      </c>
      <c r="QB17" s="39" t="n">
        <v>12</v>
      </c>
      <c r="QC17" s="33" t="n">
        <f aca="false">QB17/QB$29*100</f>
        <v>0.509554140127389</v>
      </c>
      <c r="QD17" s="35" t="n">
        <f aca="false">QE17-PZ17-QB17</f>
        <v>0</v>
      </c>
      <c r="QE17" s="36" t="n">
        <f aca="false">PZ17+QB17</f>
        <v>19</v>
      </c>
      <c r="QF17" s="37" t="n">
        <f aca="false">QE17/QE$29*100</f>
        <v>0.354609929078014</v>
      </c>
      <c r="QG17" s="39" t="n">
        <v>7</v>
      </c>
      <c r="QH17" s="33" t="n">
        <f aca="false">QG17/QG$29*100</f>
        <v>0.235531628532974</v>
      </c>
      <c r="QI17" s="39" t="n">
        <v>12</v>
      </c>
      <c r="QJ17" s="33" t="n">
        <f aca="false">QI17/QI$29*100</f>
        <v>0.518358531317495</v>
      </c>
      <c r="QK17" s="35"/>
      <c r="QL17" s="36" t="n">
        <f aca="false">QG17+QI17</f>
        <v>19</v>
      </c>
      <c r="QM17" s="37" t="n">
        <f aca="false">QL17/QL$29*100</f>
        <v>0.359372044637791</v>
      </c>
      <c r="QN17" s="39" t="n">
        <v>6</v>
      </c>
      <c r="QO17" s="33" t="n">
        <f aca="false">QN17/QN$29*100</f>
        <v>0.204848071013998</v>
      </c>
      <c r="QP17" s="39" t="n">
        <v>11</v>
      </c>
      <c r="QQ17" s="33" t="n">
        <f aca="false">QP17/QP$29*100</f>
        <v>0.483729111697449</v>
      </c>
      <c r="QR17" s="35"/>
      <c r="QS17" s="36" t="n">
        <f aca="false">QN17+QP17</f>
        <v>17</v>
      </c>
      <c r="QT17" s="37" t="n">
        <f aca="false">QS17/QS$29*100</f>
        <v>0.326734576206035</v>
      </c>
      <c r="QU17" s="39" t="n">
        <v>6</v>
      </c>
      <c r="QV17" s="33" t="n">
        <f aca="false">QU17/QU$29*100</f>
        <v>0.20611473720371</v>
      </c>
      <c r="QW17" s="39" t="n">
        <v>11</v>
      </c>
      <c r="QX17" s="33" t="n">
        <f aca="false">QW17/QW$29*100</f>
        <v>0.48758865248227</v>
      </c>
      <c r="QY17" s="35"/>
      <c r="QZ17" s="36" t="n">
        <f aca="false">QU17+QW17</f>
        <v>17</v>
      </c>
      <c r="RA17" s="37" t="n">
        <f aca="false">QZ17/QZ$29*100</f>
        <v>0.329011031546352</v>
      </c>
      <c r="RB17" s="39" t="n">
        <v>6</v>
      </c>
      <c r="RC17" s="33" t="n">
        <f aca="false">RB17/RB$29*100</f>
        <v>0.209059233449477</v>
      </c>
      <c r="RD17" s="39" t="n">
        <v>11</v>
      </c>
      <c r="RE17" s="33" t="n">
        <f aca="false">RD17/RD$29*100</f>
        <v>0.497512437810945</v>
      </c>
      <c r="RF17" s="35"/>
      <c r="RG17" s="36" t="n">
        <f aca="false">RB17+RD17</f>
        <v>17</v>
      </c>
      <c r="RH17" s="37" t="n">
        <f aca="false">RG17/RG$29*100</f>
        <v>0.334579807124582</v>
      </c>
      <c r="RI17" s="39" t="n">
        <v>6</v>
      </c>
      <c r="RJ17" s="33" t="n">
        <f aca="false">RI17/RI$29*100</f>
        <v>0.209937018894332</v>
      </c>
      <c r="RK17" s="39" t="n">
        <v>11</v>
      </c>
      <c r="RL17" s="33" t="n">
        <f aca="false">RK17/RK$29*100</f>
        <v>0.500682749203459</v>
      </c>
      <c r="RM17" s="35"/>
      <c r="RN17" s="36" t="n">
        <f aca="false">RI17+RK17</f>
        <v>17</v>
      </c>
      <c r="RO17" s="37" t="n">
        <f aca="false">RN17/RN$29*100</f>
        <v>0.336300692383778</v>
      </c>
      <c r="RP17" s="39" t="n">
        <v>6</v>
      </c>
      <c r="RQ17" s="33" t="n">
        <f aca="false">RP17/RP$29*100</f>
        <v>0.212389380530973</v>
      </c>
      <c r="RR17" s="39" t="n">
        <v>11</v>
      </c>
      <c r="RS17" s="33" t="n">
        <f aca="false">RR17/RR$29*100</f>
        <v>0.5090236001851</v>
      </c>
      <c r="RT17" s="35"/>
      <c r="RU17" s="36" t="n">
        <f aca="false">RP17+RR17</f>
        <v>17</v>
      </c>
      <c r="RV17" s="37" t="n">
        <f aca="false">RU17/RU$29*100</f>
        <v>0.340954673084637</v>
      </c>
      <c r="RW17" s="39" t="n">
        <v>6</v>
      </c>
      <c r="RX17" s="33" t="n">
        <f aca="false">RW17/RW$29*100</f>
        <v>0.215905001799208</v>
      </c>
      <c r="RY17" s="39" t="n">
        <v>11</v>
      </c>
      <c r="RZ17" s="33" t="n">
        <f aca="false">RY17/RY$29*100</f>
        <v>0.520586843350686</v>
      </c>
      <c r="SA17" s="35"/>
      <c r="SB17" s="36" t="n">
        <f aca="false">RW17+RY17</f>
        <v>17</v>
      </c>
      <c r="SC17" s="37" t="n">
        <f aca="false">SB17/SB$29*100</f>
        <v>0.347506132461161</v>
      </c>
      <c r="SD17" s="39" t="n">
        <v>5</v>
      </c>
      <c r="SE17" s="33" t="n">
        <f aca="false">SD17/SD$29*100</f>
        <v>0.183621006243114</v>
      </c>
      <c r="SF17" s="39" t="n">
        <v>11</v>
      </c>
      <c r="SG17" s="33" t="n">
        <f aca="false">SF17/SF$29*100</f>
        <v>0.531144374698213</v>
      </c>
      <c r="SH17" s="35"/>
      <c r="SI17" s="36" t="n">
        <f aca="false">SD17+SF17</f>
        <v>16</v>
      </c>
      <c r="SJ17" s="37" t="n">
        <f aca="false">SI17/SI$29*100</f>
        <v>0.33375052148519</v>
      </c>
      <c r="SK17" s="39" t="n">
        <v>5</v>
      </c>
      <c r="SL17" s="33" t="n">
        <f aca="false">SK17/SK$29*100</f>
        <v>0.185873605947955</v>
      </c>
      <c r="SM17" s="39" t="n">
        <v>10</v>
      </c>
      <c r="SN17" s="33" t="n">
        <f aca="false">SM17/SM$29*100</f>
        <v>0.495049504950495</v>
      </c>
      <c r="SO17" s="35"/>
      <c r="SP17" s="36" t="n">
        <f aca="false">SK17+SM17</f>
        <v>15</v>
      </c>
      <c r="SQ17" s="37" t="n">
        <f aca="false">SP17/SP$29*100</f>
        <v>0.318471337579618</v>
      </c>
      <c r="SR17" s="39" t="n">
        <v>5</v>
      </c>
      <c r="SS17" s="33" t="n">
        <f aca="false">SR17/SR$29*100</f>
        <v>0.190839694656489</v>
      </c>
      <c r="ST17" s="39" t="n">
        <v>10</v>
      </c>
      <c r="SU17" s="33" t="n">
        <f aca="false">ST17/ST$29*100</f>
        <v>0.51413881748072</v>
      </c>
      <c r="SV17" s="35"/>
      <c r="SW17" s="36" t="n">
        <f aca="false">SR17+ST17</f>
        <v>15</v>
      </c>
      <c r="SX17" s="37" t="n">
        <f aca="false">SW17/SW$29*100</f>
        <v>0.328587075575027</v>
      </c>
      <c r="SY17" s="39" t="n">
        <v>5</v>
      </c>
      <c r="SZ17" s="33" t="n">
        <f aca="false">SY17/SY$29*100</f>
        <v>0.192604006163328</v>
      </c>
      <c r="TA17" s="39" t="n">
        <v>10</v>
      </c>
      <c r="TB17" s="33" t="n">
        <f aca="false">TA17/TA$29*100</f>
        <v>0.520562207183758</v>
      </c>
      <c r="TC17" s="35"/>
      <c r="TD17" s="36" t="n">
        <f aca="false">SY17+TA17</f>
        <v>15</v>
      </c>
      <c r="TE17" s="37" t="n">
        <f aca="false">TD17/TD$29*100</f>
        <v>0.332078813371707</v>
      </c>
      <c r="TF17" s="39" t="n">
        <v>5</v>
      </c>
      <c r="TG17" s="33" t="n">
        <f aca="false">TF17/TF$29*100</f>
        <v>0.194250194250194</v>
      </c>
      <c r="TH17" s="39" t="n">
        <v>10</v>
      </c>
      <c r="TI17" s="33" t="n">
        <f aca="false">TH17/TH$29*100</f>
        <v>0.526315789473684</v>
      </c>
      <c r="TJ17" s="35"/>
      <c r="TK17" s="36" t="n">
        <f aca="false">TF17+TH17</f>
        <v>15</v>
      </c>
      <c r="TL17" s="37" t="n">
        <f aca="false">TK17/TK$29*100</f>
        <v>0.335270451497541</v>
      </c>
      <c r="TM17" s="39" t="n">
        <v>5</v>
      </c>
      <c r="TN17" s="33" t="n">
        <f aca="false">TM17/TM$29*100</f>
        <v>0.196386488609584</v>
      </c>
      <c r="TO17" s="39" t="n">
        <v>10</v>
      </c>
      <c r="TP17" s="33" t="n">
        <f aca="false">TO17/TO$29*100</f>
        <v>0.537056928034372</v>
      </c>
      <c r="TQ17" s="35"/>
      <c r="TR17" s="36" t="n">
        <f aca="false">TM17+TO17</f>
        <v>15</v>
      </c>
      <c r="TS17" s="37" t="n">
        <f aca="false">TR17/TR$29*100</f>
        <v>0.340290381125227</v>
      </c>
      <c r="TT17" s="47" t="n">
        <v>5</v>
      </c>
      <c r="TU17" s="33" t="n">
        <f aca="false">TT17/TT$29*100</f>
        <v>0.201450443190975</v>
      </c>
      <c r="TV17" s="39" t="n">
        <v>10</v>
      </c>
      <c r="TW17" s="33" t="n">
        <f aca="false">TV17/TV$29*100</f>
        <v>0.553709856035437</v>
      </c>
      <c r="TX17" s="35"/>
      <c r="TY17" s="36" t="n">
        <f aca="false">TT17+TV17</f>
        <v>15</v>
      </c>
      <c r="TZ17" s="37" t="n">
        <f aca="false">TY17/TY$29*100</f>
        <v>0.349813432835821</v>
      </c>
      <c r="UA17" s="39" t="n">
        <v>4</v>
      </c>
      <c r="UB17" s="33" t="n">
        <f aca="false">UA17/UA$29*100</f>
        <v>0.165562913907285</v>
      </c>
      <c r="UC17" s="39" t="n">
        <v>10</v>
      </c>
      <c r="UD17" s="30" t="n">
        <f aca="false">UC17/UC$29*100</f>
        <v>0.568181818181818</v>
      </c>
      <c r="UE17" s="40"/>
      <c r="UF17" s="41" t="n">
        <f aca="false">UA17+UC17</f>
        <v>14</v>
      </c>
      <c r="UG17" s="42" t="n">
        <f aca="false">UF17/UF$29*100</f>
        <v>0.335249042145594</v>
      </c>
      <c r="UH17" s="43" t="n">
        <v>4</v>
      </c>
      <c r="UI17" s="30" t="n">
        <f aca="false">UH17/UH$29*100</f>
        <v>0.169276343630978</v>
      </c>
      <c r="UJ17" s="43" t="n">
        <v>10</v>
      </c>
      <c r="UK17" s="30" t="n">
        <f aca="false">UJ17/UJ$29*100</f>
        <v>0.591715976331361</v>
      </c>
      <c r="UL17" s="40"/>
      <c r="UM17" s="41" t="n">
        <f aca="false">UH17+UJ17</f>
        <v>14</v>
      </c>
      <c r="UN17" s="42" t="n">
        <f aca="false">UM17/UM$29*100</f>
        <v>0.345423143350604</v>
      </c>
      <c r="UO17" s="43" t="n">
        <v>3</v>
      </c>
      <c r="UP17" s="30" t="n">
        <f aca="false">UO17/UO$29*100</f>
        <v>0.130491518051327</v>
      </c>
      <c r="UQ17" s="43" t="n">
        <v>8</v>
      </c>
      <c r="UR17" s="30" t="n">
        <f aca="false">UQ17/UQ$29*100</f>
        <v>0.495049504950495</v>
      </c>
      <c r="US17" s="40"/>
      <c r="UT17" s="41" t="n">
        <f aca="false">UO17+UQ17</f>
        <v>11</v>
      </c>
      <c r="UU17" s="42" t="n">
        <f aca="false">UT17/UT$29*100</f>
        <v>0.280970625798212</v>
      </c>
      <c r="UV17" s="43" t="n">
        <v>3</v>
      </c>
      <c r="UW17" s="30" t="n">
        <f aca="false">UV17/UV$29*100</f>
        <v>0.135931128228364</v>
      </c>
      <c r="UX17" s="43" t="n">
        <v>6</v>
      </c>
      <c r="UY17" s="30" t="n">
        <f aca="false">UX17/UX$29*100</f>
        <v>0.388852883992223</v>
      </c>
      <c r="UZ17" s="40"/>
      <c r="VA17" s="41" t="n">
        <f aca="false">UV17+UX17</f>
        <v>9</v>
      </c>
      <c r="VB17" s="42" t="n">
        <f aca="false">VA17/VA$29*100</f>
        <v>0.24</v>
      </c>
      <c r="VC17" s="44" t="n">
        <v>3</v>
      </c>
      <c r="VD17" s="30" t="n">
        <f aca="false">VC17/VC$29*100</f>
        <v>0.138312586445367</v>
      </c>
      <c r="VE17" s="43" t="n">
        <v>6</v>
      </c>
      <c r="VF17" s="30" t="n">
        <f aca="false">VE17/VE$29*100</f>
        <v>0.396301188903567</v>
      </c>
      <c r="VG17" s="40"/>
      <c r="VH17" s="41" t="n">
        <f aca="false">VC17+VE17</f>
        <v>9</v>
      </c>
      <c r="VI17" s="42" t="n">
        <f aca="false">VH17/VH$29*100</f>
        <v>0.244366005973391</v>
      </c>
      <c r="VJ17" s="45" t="n">
        <v>3</v>
      </c>
      <c r="VK17" s="30" t="n">
        <f aca="false">VJ17/VJ$29*100</f>
        <v>0.141110065851364</v>
      </c>
      <c r="VL17" s="43" t="n">
        <v>6</v>
      </c>
      <c r="VM17" s="30" t="n">
        <f aca="false">VL17/VL$29*100</f>
        <v>0.407055630936228</v>
      </c>
      <c r="VN17" s="40"/>
      <c r="VO17" s="41" t="n">
        <f aca="false">VJ17+VL17</f>
        <v>9</v>
      </c>
      <c r="VP17" s="42" t="n">
        <f aca="false">VO17/VO$29*100</f>
        <v>0.25</v>
      </c>
      <c r="VQ17" s="43" t="n">
        <v>3</v>
      </c>
      <c r="VR17" s="30" t="n">
        <f aca="false">VQ17/VQ$29*100</f>
        <v>0.146056475170399</v>
      </c>
      <c r="VS17" s="43" t="n">
        <v>6</v>
      </c>
      <c r="VT17" s="30" t="n">
        <f aca="false">VS17/VS$29*100</f>
        <v>0.427350427350427</v>
      </c>
      <c r="VU17" s="40"/>
      <c r="VV17" s="41" t="n">
        <f aca="false">VQ17+VS17</f>
        <v>9</v>
      </c>
      <c r="VW17" s="42" t="n">
        <f aca="false">VV17/VV$29*100</f>
        <v>0.260266049739734</v>
      </c>
      <c r="VX17" s="43" t="n">
        <v>3</v>
      </c>
      <c r="VY17" s="30" t="n">
        <f aca="false">VX17/VX$29*100</f>
        <v>0.151668351870576</v>
      </c>
      <c r="VZ17" s="43" t="n">
        <v>5</v>
      </c>
      <c r="WA17" s="30" t="n">
        <f aca="false">VZ17/VZ$29*100</f>
        <v>0.374251497005988</v>
      </c>
      <c r="WB17" s="40"/>
      <c r="WC17" s="41" t="n">
        <f aca="false">VX17+VZ17</f>
        <v>8</v>
      </c>
      <c r="WD17" s="42" t="n">
        <f aca="false">WC17/WC$29*100</f>
        <v>0.24140012070006</v>
      </c>
      <c r="WE17" s="43" t="n">
        <v>3</v>
      </c>
      <c r="WF17" s="30" t="n">
        <f aca="false">WE17/WE$29*100</f>
        <v>0.158646218931782</v>
      </c>
      <c r="WG17" s="43" t="n">
        <v>5</v>
      </c>
      <c r="WH17" s="30" t="n">
        <f aca="false">WG17/WG$29*100</f>
        <v>0.402576489533011</v>
      </c>
      <c r="WI17" s="40"/>
      <c r="WJ17" s="41" t="n">
        <f aca="false">WE17+WG17</f>
        <v>8</v>
      </c>
      <c r="WK17" s="42" t="n">
        <f aca="false">WJ17/WJ$29*100</f>
        <v>0.2553463134376</v>
      </c>
      <c r="WL17" s="43" t="n">
        <v>2</v>
      </c>
      <c r="WM17" s="30" t="n">
        <f aca="false">WL17/WL$29*100</f>
        <v>0.112296462661426</v>
      </c>
      <c r="WN17" s="43" t="n">
        <v>5</v>
      </c>
      <c r="WO17" s="30" t="n">
        <f aca="false">WN17/WN$29*100</f>
        <v>0.429922613929493</v>
      </c>
      <c r="WP17" s="40"/>
      <c r="WQ17" s="41" t="n">
        <f aca="false">WL17+WN17</f>
        <v>7</v>
      </c>
      <c r="WR17" s="42" t="n">
        <f aca="false">WQ17/WQ$29*100</f>
        <v>0.237771739130435</v>
      </c>
      <c r="WS17" s="43" t="n">
        <v>2</v>
      </c>
      <c r="WT17" s="30" t="n">
        <f aca="false">WS17/WS$29*100</f>
        <v>0.117508813160987</v>
      </c>
      <c r="WU17" s="43" t="n">
        <v>5</v>
      </c>
      <c r="WV17" s="30" t="n">
        <f aca="false">WU17/WU$29*100</f>
        <v>0.446827524575514</v>
      </c>
      <c r="WW17" s="40"/>
      <c r="WX17" s="41" t="n">
        <f aca="false">WS17+WU17</f>
        <v>7</v>
      </c>
      <c r="WY17" s="42" t="n">
        <f aca="false">WX17/WX$29*100</f>
        <v>0.248138957816377</v>
      </c>
      <c r="WZ17" s="43" t="n">
        <v>2</v>
      </c>
      <c r="XA17" s="30" t="n">
        <f aca="false">WZ17/WZ$29*100</f>
        <v>0.121212121212121</v>
      </c>
      <c r="XB17" s="43" t="n">
        <v>5</v>
      </c>
      <c r="XC17" s="30" t="n">
        <f aca="false">XB17/XB$29*100</f>
        <v>0.460829493087558</v>
      </c>
      <c r="XD17" s="40"/>
      <c r="XE17" s="41" t="n">
        <f aca="false">WZ17+XB17</f>
        <v>7</v>
      </c>
      <c r="XF17" s="42" t="n">
        <f aca="false">XE17/XE$29*100</f>
        <v>0.255941499085923</v>
      </c>
      <c r="XG17" s="43" t="n">
        <v>2</v>
      </c>
      <c r="XH17" s="30" t="n">
        <f aca="false">XG17/XG$29*100</f>
        <v>0.125234815278647</v>
      </c>
      <c r="XI17" s="43" t="n">
        <v>5</v>
      </c>
      <c r="XJ17" s="30" t="n">
        <f aca="false">XI17/XI$29*100</f>
        <v>0.478927203065134</v>
      </c>
      <c r="XK17" s="40"/>
      <c r="XL17" s="41" t="n">
        <f aca="false">XG17+XI17</f>
        <v>7</v>
      </c>
      <c r="XM17" s="42" t="n">
        <f aca="false">XL17/XL$29*100</f>
        <v>0.265051117001136</v>
      </c>
      <c r="XN17" s="43" t="n">
        <v>2</v>
      </c>
      <c r="XO17" s="30" t="n">
        <f aca="false">XN17/XN$29*100</f>
        <v>0.130890052356021</v>
      </c>
      <c r="XP17" s="43" t="n">
        <v>5</v>
      </c>
      <c r="XQ17" s="30" t="n">
        <f aca="false">XP17/XP$29*100</f>
        <v>0.509683995922528</v>
      </c>
      <c r="XR17" s="40"/>
      <c r="XS17" s="41" t="n">
        <f aca="false">XN17+XP17</f>
        <v>7</v>
      </c>
      <c r="XT17" s="42" t="n">
        <f aca="false">XS17/XS$29*100</f>
        <v>0.278995615783181</v>
      </c>
      <c r="XU17" s="29" t="n">
        <v>2</v>
      </c>
      <c r="XV17" s="30" t="n">
        <f aca="false">XU17/XU$29*100</f>
        <v>0.136425648021828</v>
      </c>
      <c r="XW17" s="31" t="n">
        <v>5</v>
      </c>
      <c r="XX17" s="30" t="n">
        <f aca="false">XW17/XW$29*100</f>
        <v>0.538793103448276</v>
      </c>
      <c r="XY17" s="40"/>
      <c r="XZ17" s="41" t="n">
        <f aca="false">XU17+XW17</f>
        <v>7</v>
      </c>
      <c r="YA17" s="42" t="n">
        <f aca="false">XZ17/XZ$29*100</f>
        <v>0.292397660818713</v>
      </c>
      <c r="YB17" s="29" t="n">
        <v>2</v>
      </c>
      <c r="YC17" s="30" t="n">
        <f aca="false">YB17/YB$29*100</f>
        <v>0.144717800289436</v>
      </c>
      <c r="YD17" s="31" t="n">
        <v>4</v>
      </c>
      <c r="YE17" s="30" t="n">
        <f aca="false">YD17/YD$29*100</f>
        <v>0.462962962962963</v>
      </c>
      <c r="YF17" s="40"/>
      <c r="YG17" s="41" t="n">
        <f aca="false">YB17+YD17</f>
        <v>6</v>
      </c>
      <c r="YH17" s="30" t="n">
        <f aca="false">YG17/YG$29*100</f>
        <v>0.267141585040071</v>
      </c>
      <c r="YI17" s="46" t="n">
        <v>2</v>
      </c>
      <c r="YJ17" s="30" t="n">
        <f aca="false">YI17/YI$29*100</f>
        <v>0.15527950310559</v>
      </c>
      <c r="YK17" s="31" t="n">
        <v>4</v>
      </c>
      <c r="YL17" s="30" t="n">
        <f aca="false">YK17/YK$29*100</f>
        <v>0.493218249075216</v>
      </c>
      <c r="YM17" s="40"/>
      <c r="YN17" s="41" t="n">
        <f aca="false">YI17+YK17</f>
        <v>6</v>
      </c>
      <c r="YO17" s="42" t="n">
        <f aca="false">YN17/YN$29*100</f>
        <v>0.28585040495474</v>
      </c>
      <c r="YP17" s="45"/>
      <c r="YQ17" s="30"/>
      <c r="YR17" s="43"/>
      <c r="YS17" s="30"/>
      <c r="YT17" s="40"/>
      <c r="YU17" s="31" t="n">
        <v>5</v>
      </c>
      <c r="YV17" s="42" t="n">
        <f aca="false">YU17/YU$29*100</f>
        <v>0.267952840300107</v>
      </c>
      <c r="YW17" s="45"/>
      <c r="YX17" s="30"/>
      <c r="YY17" s="43"/>
      <c r="YZ17" s="30"/>
      <c r="ZA17" s="40"/>
      <c r="ZB17" s="31" t="n">
        <v>5</v>
      </c>
      <c r="ZC17" s="42" t="n">
        <f aca="false">ZB17/ZB$29*100</f>
        <v>0.28328611898017</v>
      </c>
      <c r="ZD17" s="45"/>
      <c r="ZE17" s="30"/>
      <c r="ZF17" s="43"/>
      <c r="ZG17" s="30"/>
      <c r="ZH17" s="40"/>
      <c r="ZI17" s="31" t="n">
        <v>5</v>
      </c>
      <c r="ZJ17" s="42" t="n">
        <f aca="false">ZI17/ZI$29*100</f>
        <v>0.302846759539673</v>
      </c>
      <c r="ZK17" s="45"/>
      <c r="ZL17" s="30"/>
      <c r="ZM17" s="43"/>
      <c r="ZN17" s="30"/>
      <c r="ZO17" s="40"/>
      <c r="ZP17" s="31" t="n">
        <v>1</v>
      </c>
      <c r="ZQ17" s="42" t="n">
        <f aca="false">ZP17/ZP$29*100</f>
        <v>0.0746825989544436</v>
      </c>
      <c r="ZR17" s="45"/>
      <c r="ZS17" s="30"/>
      <c r="ZT17" s="43"/>
      <c r="ZU17" s="30"/>
      <c r="ZV17" s="40"/>
      <c r="ZW17" s="31" t="n">
        <v>1</v>
      </c>
      <c r="ZX17" s="42" t="n">
        <f aca="false">ZW17/ZW$29*100</f>
        <v>0.0852514919011083</v>
      </c>
      <c r="ZY17" s="45"/>
      <c r="ZZ17" s="30"/>
      <c r="AAA17" s="43"/>
      <c r="AAB17" s="30"/>
      <c r="AAC17" s="40"/>
      <c r="AAD17" s="31" t="n">
        <v>1</v>
      </c>
      <c r="AAE17" s="42" t="n">
        <f aca="false">AAD17/AAD$29*100</f>
        <v>0.0962463907603465</v>
      </c>
      <c r="AAF17" s="45"/>
      <c r="AAG17" s="30"/>
      <c r="AAH17" s="43"/>
      <c r="AAI17" s="30"/>
      <c r="AAJ17" s="40"/>
      <c r="AAK17" s="31" t="n">
        <v>0</v>
      </c>
      <c r="AAL17" s="42" t="n">
        <f aca="false">AAK17/AAK$29*100</f>
        <v>0</v>
      </c>
      <c r="AAM17" s="45"/>
      <c r="AAN17" s="30"/>
      <c r="AAO17" s="43"/>
      <c r="AAP17" s="30"/>
      <c r="AAQ17" s="40"/>
      <c r="AAR17" s="31" t="n">
        <v>0</v>
      </c>
      <c r="AAS17" s="42" t="n">
        <f aca="false">AAR17/AAR$29*100</f>
        <v>0</v>
      </c>
      <c r="AAT17" s="45"/>
      <c r="AAU17" s="30"/>
      <c r="AAV17" s="43"/>
      <c r="AAW17" s="30"/>
      <c r="AAX17" s="40"/>
      <c r="AAY17" s="31" t="n">
        <v>0</v>
      </c>
      <c r="AAZ17" s="42" t="n">
        <f aca="false">AAY17/AAY$29*100</f>
        <v>0</v>
      </c>
      <c r="ABA17" s="45"/>
      <c r="ABB17" s="30"/>
      <c r="ABC17" s="43"/>
      <c r="ABD17" s="30"/>
      <c r="ABE17" s="40"/>
      <c r="ABF17" s="31" t="n">
        <v>0</v>
      </c>
      <c r="ABG17" s="42" t="n">
        <f aca="false">ABF17/ABF$29*100</f>
        <v>0</v>
      </c>
      <c r="ABH17" s="45"/>
      <c r="ABI17" s="30"/>
      <c r="ABJ17" s="43"/>
      <c r="ABK17" s="30"/>
      <c r="ABL17" s="40"/>
      <c r="ABM17" s="31" t="n">
        <v>0</v>
      </c>
      <c r="ABN17" s="42" t="n">
        <f aca="false">ABM17/ABM$29*100</f>
        <v>0</v>
      </c>
      <c r="ABO17" s="45"/>
      <c r="ABP17" s="30"/>
      <c r="ABQ17" s="43"/>
      <c r="ABR17" s="30"/>
      <c r="ABS17" s="40"/>
      <c r="ABT17" s="31" t="n">
        <v>0</v>
      </c>
      <c r="ABU17" s="42" t="n">
        <f aca="false">ABT17/ABT$29*100</f>
        <v>0</v>
      </c>
      <c r="ABV17" s="45"/>
      <c r="ABW17" s="30"/>
      <c r="ABX17" s="43"/>
      <c r="ABY17" s="30"/>
      <c r="ABZ17" s="40"/>
      <c r="ACA17" s="31" t="n">
        <v>0</v>
      </c>
      <c r="ACB17" s="42" t="n">
        <f aca="false">ACA17/ACA$29*100</f>
        <v>0</v>
      </c>
    </row>
    <row r="18" customFormat="false" ht="12.95" hidden="false" customHeight="false" outlineLevel="0" collapsed="false">
      <c r="A18" s="28" t="s">
        <v>34</v>
      </c>
      <c r="B18" s="29" t="n">
        <v>641987</v>
      </c>
      <c r="C18" s="30" t="n">
        <f aca="false">B18/B$29*100</f>
        <v>7.48141901852516</v>
      </c>
      <c r="D18" s="31" t="n">
        <v>634869</v>
      </c>
      <c r="E18" s="30" t="n">
        <f aca="false">D18/D$29*100</f>
        <v>7.29644157843908</v>
      </c>
      <c r="F18" s="31" t="n">
        <f aca="false">B18+D18</f>
        <v>1276856</v>
      </c>
      <c r="G18" s="30" t="n">
        <f aca="false">F18/F$29*100</f>
        <v>7.38828814425602</v>
      </c>
      <c r="H18" s="32" t="n">
        <v>29</v>
      </c>
      <c r="I18" s="33" t="n">
        <f aca="false">H18/H$29*100</f>
        <v>0.848201228429365</v>
      </c>
      <c r="J18" s="34" t="n">
        <v>20</v>
      </c>
      <c r="K18" s="33" t="n">
        <f aca="false">J18/J$29*100</f>
        <v>0.711490572749911</v>
      </c>
      <c r="L18" s="35"/>
      <c r="M18" s="36" t="n">
        <f aca="false">H18+J18</f>
        <v>49</v>
      </c>
      <c r="N18" s="37" t="n">
        <f aca="false">M18/M$29*100</f>
        <v>0.786516853932584</v>
      </c>
      <c r="O18" s="32" t="n">
        <v>27</v>
      </c>
      <c r="P18" s="33" t="n">
        <f aca="false">O18/O$29*100</f>
        <v>0.791788856304985</v>
      </c>
      <c r="Q18" s="34" t="n">
        <v>20</v>
      </c>
      <c r="R18" s="33" t="n">
        <f aca="false">Q18/Q$29*100</f>
        <v>0.715051841258491</v>
      </c>
      <c r="S18" s="35"/>
      <c r="T18" s="36" t="n">
        <f aca="false">O18+Q18</f>
        <v>47</v>
      </c>
      <c r="U18" s="37" t="n">
        <f aca="false">T18/T$29*100</f>
        <v>0.757209602062188</v>
      </c>
      <c r="V18" s="32" t="n">
        <v>27</v>
      </c>
      <c r="W18" s="33" t="n">
        <f aca="false">V18/V$29*100</f>
        <v>0.79646017699115</v>
      </c>
      <c r="X18" s="34" t="n">
        <v>20</v>
      </c>
      <c r="Y18" s="33" t="n">
        <f aca="false">X18/X$29*100</f>
        <v>0.718132854578097</v>
      </c>
      <c r="Z18" s="35"/>
      <c r="AA18" s="36" t="n">
        <f aca="false">V18+X18</f>
        <v>47</v>
      </c>
      <c r="AB18" s="37" t="n">
        <f aca="false">AA18/AA$29*100</f>
        <v>0.761133603238866</v>
      </c>
      <c r="AC18" s="34" t="n">
        <v>27</v>
      </c>
      <c r="AD18" s="33" t="n">
        <f aca="false">AC18/AC$29*100</f>
        <v>0.797401063201418</v>
      </c>
      <c r="AE18" s="34" t="n">
        <v>20</v>
      </c>
      <c r="AF18" s="33" t="n">
        <f aca="false">AE18/AE$29*100</f>
        <v>0.721240533717995</v>
      </c>
      <c r="AG18" s="35"/>
      <c r="AH18" s="36" t="n">
        <f aca="false">AC18+AE18</f>
        <v>47</v>
      </c>
      <c r="AI18" s="37" t="n">
        <f aca="false">AH18/AH$29*100</f>
        <v>0.763110894625751</v>
      </c>
      <c r="AJ18" s="32" t="n">
        <v>27</v>
      </c>
      <c r="AK18" s="33" t="n">
        <f aca="false">AJ18/AJ$29*100</f>
        <v>0.798580301685892</v>
      </c>
      <c r="AL18" s="34" t="n">
        <v>20</v>
      </c>
      <c r="AM18" s="33" t="n">
        <f aca="false">AL18/AL$29*100</f>
        <v>0.722282412423257</v>
      </c>
      <c r="AN18" s="35"/>
      <c r="AO18" s="36" t="n">
        <f aca="false">AJ18+AL18</f>
        <v>47</v>
      </c>
      <c r="AP18" s="37" t="n">
        <f aca="false">AO18/AO$29*100</f>
        <v>0.764227642276423</v>
      </c>
      <c r="AQ18" s="34" t="n">
        <v>27</v>
      </c>
      <c r="AR18" s="33" t="n">
        <f aca="false">AQ18/AQ$29*100</f>
        <v>0.799289520426288</v>
      </c>
      <c r="AS18" s="34" t="n">
        <v>20</v>
      </c>
      <c r="AT18" s="33" t="n">
        <f aca="false">AS18/AS$29*100</f>
        <v>0.722804481387785</v>
      </c>
      <c r="AU18" s="35"/>
      <c r="AV18" s="36" t="n">
        <f aca="false">AQ18+AS18</f>
        <v>47</v>
      </c>
      <c r="AW18" s="37" t="n">
        <f aca="false">AV18/AV$29*100</f>
        <v>0.764849471114727</v>
      </c>
      <c r="AX18" s="34" t="n">
        <v>27</v>
      </c>
      <c r="AY18" s="33" t="n">
        <f aca="false">AX18/AX$29*100</f>
        <v>0.800237107291049</v>
      </c>
      <c r="AZ18" s="34" t="n">
        <v>20</v>
      </c>
      <c r="BA18" s="33" t="n">
        <f aca="false">AZ18/AZ$29*100</f>
        <v>0.724112961622013</v>
      </c>
      <c r="BB18" s="35"/>
      <c r="BC18" s="36" t="n">
        <f aca="false">AX18+AZ18</f>
        <v>47</v>
      </c>
      <c r="BD18" s="37" t="n">
        <f aca="false">BC18/BC$29*100</f>
        <v>0.765971316818774</v>
      </c>
      <c r="BE18" s="34" t="n">
        <v>27</v>
      </c>
      <c r="BF18" s="33" t="n">
        <f aca="false">BE18/BE$29*100</f>
        <v>0.800474355173436</v>
      </c>
      <c r="BG18" s="31" t="n">
        <v>20</v>
      </c>
      <c r="BH18" s="33" t="n">
        <f aca="false">BG18/BG$29*100</f>
        <v>0.724112961622013</v>
      </c>
      <c r="BI18" s="35"/>
      <c r="BJ18" s="36" t="n">
        <f aca="false">BE18+BG18</f>
        <v>47</v>
      </c>
      <c r="BK18" s="37" t="n">
        <f aca="false">BJ18/BJ$29*100</f>
        <v>0.766096169519152</v>
      </c>
      <c r="BL18" s="34" t="n">
        <v>27</v>
      </c>
      <c r="BM18" s="33" t="n">
        <f aca="false">BL18/BL$29*100</f>
        <v>0.800711743772242</v>
      </c>
      <c r="BN18" s="31" t="n">
        <v>20</v>
      </c>
      <c r="BO18" s="33" t="n">
        <f aca="false">BN18/BN$29*100</f>
        <v>0.72463768115942</v>
      </c>
      <c r="BP18" s="35"/>
      <c r="BQ18" s="36" t="n">
        <f aca="false">BL18+BN18</f>
        <v>47</v>
      </c>
      <c r="BR18" s="37" t="n">
        <f aca="false">BQ18/BQ$29*100</f>
        <v>0.766470971950424</v>
      </c>
      <c r="BS18" s="34" t="n">
        <v>27</v>
      </c>
      <c r="BT18" s="33" t="n">
        <f aca="false">BS18/BS$29*100</f>
        <v>0.803093396787626</v>
      </c>
      <c r="BU18" s="31" t="n">
        <v>20</v>
      </c>
      <c r="BV18" s="33" t="n">
        <f aca="false">BU18/BU$29*100</f>
        <v>0.727008360596147</v>
      </c>
      <c r="BW18" s="35"/>
      <c r="BX18" s="36" t="n">
        <f aca="false">BS18+BU18</f>
        <v>47</v>
      </c>
      <c r="BY18" s="37" t="n">
        <f aca="false">BX18/BX$29*100</f>
        <v>0.768853263536725</v>
      </c>
      <c r="BZ18" s="34" t="n">
        <v>27</v>
      </c>
      <c r="CA18" s="33" t="n">
        <f aca="false">BZ18/BZ$29*100</f>
        <v>0.804050029779631</v>
      </c>
      <c r="CB18" s="31" t="n">
        <v>20</v>
      </c>
      <c r="CC18" s="33" t="n">
        <f aca="false">CB18/CB$29*100</f>
        <v>0.727537286285922</v>
      </c>
      <c r="CD18" s="35"/>
      <c r="CE18" s="36" t="n">
        <f aca="false">BZ18+CB18</f>
        <v>47</v>
      </c>
      <c r="CF18" s="37" t="n">
        <f aca="false">CE18/CE$29*100</f>
        <v>0.769608645816276</v>
      </c>
      <c r="CG18" s="34" t="n">
        <v>27</v>
      </c>
      <c r="CH18" s="33" t="n">
        <f aca="false">CG18/CG$29*100</f>
        <v>0.804050029779631</v>
      </c>
      <c r="CI18" s="31" t="n">
        <v>20</v>
      </c>
      <c r="CJ18" s="33" t="n">
        <f aca="false">CI18/CI$29*100</f>
        <v>0.728066982162359</v>
      </c>
      <c r="CK18" s="35"/>
      <c r="CL18" s="36" t="n">
        <f aca="false">CG18+CI18</f>
        <v>47</v>
      </c>
      <c r="CM18" s="37" t="n">
        <f aca="false">CL18/CL$29*100</f>
        <v>0.76986076986077</v>
      </c>
      <c r="CN18" s="34" t="n">
        <v>27</v>
      </c>
      <c r="CO18" s="33" t="n">
        <f aca="false">CN18/CN$29*100</f>
        <v>0.804050029779631</v>
      </c>
      <c r="CP18" s="34" t="n">
        <v>20</v>
      </c>
      <c r="CQ18" s="33" t="n">
        <f aca="false">CP18/CP$29*100</f>
        <v>0.728066982162359</v>
      </c>
      <c r="CR18" s="35"/>
      <c r="CS18" s="36" t="n">
        <f aca="false">CN18+CP18</f>
        <v>47</v>
      </c>
      <c r="CT18" s="37" t="n">
        <f aca="false">CS18/CS$29*100</f>
        <v>0.76986076986077</v>
      </c>
      <c r="CU18" s="34" t="n">
        <v>27</v>
      </c>
      <c r="CV18" s="33" t="n">
        <f aca="false">CU18/CU$29*100</f>
        <v>0.804050029779631</v>
      </c>
      <c r="CW18" s="34" t="n">
        <v>20</v>
      </c>
      <c r="CX18" s="33" t="n">
        <f aca="false">CW18/CW$29*100</f>
        <v>0.728597449908925</v>
      </c>
      <c r="CY18" s="35"/>
      <c r="CZ18" s="36" t="n">
        <f aca="false">CU18+CW18</f>
        <v>47</v>
      </c>
      <c r="DA18" s="37" t="n">
        <f aca="false">CZ18/CZ$29*100</f>
        <v>0.770113059151237</v>
      </c>
      <c r="DB18" s="34" t="n">
        <v>27</v>
      </c>
      <c r="DC18" s="33" t="n">
        <f aca="false">DB18/DB$29*100</f>
        <v>0.804289544235925</v>
      </c>
      <c r="DD18" s="34" t="n">
        <v>20</v>
      </c>
      <c r="DE18" s="33" t="n">
        <f aca="false">DD18/DD$29*100</f>
        <v>0.729128691213999</v>
      </c>
      <c r="DF18" s="35"/>
      <c r="DG18" s="36" t="n">
        <f aca="false">DB18+DD18</f>
        <v>47</v>
      </c>
      <c r="DH18" s="37" t="n">
        <f aca="false">DG18/DG$29*100</f>
        <v>0.770491803278688</v>
      </c>
      <c r="DI18" s="34" t="n">
        <v>27</v>
      </c>
      <c r="DJ18" s="33" t="n">
        <f aca="false">DI18/DI$29*100</f>
        <v>0.804529201430274</v>
      </c>
      <c r="DK18" s="34" t="n">
        <v>20</v>
      </c>
      <c r="DL18" s="33" t="n">
        <f aca="false">DK18/DK$29*100</f>
        <v>0.729660707770887</v>
      </c>
      <c r="DM18" s="35"/>
      <c r="DN18" s="36" t="n">
        <f aca="false">DI18+DK18</f>
        <v>47</v>
      </c>
      <c r="DO18" s="37" t="n">
        <f aca="false">DN18/DN$29*100</f>
        <v>0.770870920124651</v>
      </c>
      <c r="DP18" s="34" t="n">
        <v>27</v>
      </c>
      <c r="DQ18" s="33" t="n">
        <f aca="false">DP18/DP$29*100</f>
        <v>0.805008944543828</v>
      </c>
      <c r="DR18" s="34" t="n">
        <v>20</v>
      </c>
      <c r="DS18" s="33" t="n">
        <f aca="false">DR18/DR$29*100</f>
        <v>0.729660707770887</v>
      </c>
      <c r="DT18" s="35"/>
      <c r="DU18" s="36" t="n">
        <f aca="false">DP18+DR18</f>
        <v>47</v>
      </c>
      <c r="DV18" s="37" t="n">
        <f aca="false">DU18/DU$29*100</f>
        <v>0.771123872026251</v>
      </c>
      <c r="DW18" s="34" t="n">
        <v>27</v>
      </c>
      <c r="DX18" s="33" t="n">
        <f aca="false">DW18/DW$29*100</f>
        <v>0.805970149253731</v>
      </c>
      <c r="DY18" s="34" t="n">
        <v>20</v>
      </c>
      <c r="DZ18" s="33" t="n">
        <f aca="false">DY18/DY$29*100</f>
        <v>0.72992700729927</v>
      </c>
      <c r="EA18" s="35"/>
      <c r="EB18" s="36" t="n">
        <f aca="false">DW18+DY18</f>
        <v>47</v>
      </c>
      <c r="EC18" s="37" t="n">
        <f aca="false">EB18/EB$29*100</f>
        <v>0.77175697865353</v>
      </c>
      <c r="ED18" s="34" t="n">
        <v>27</v>
      </c>
      <c r="EE18" s="33" t="n">
        <f aca="false">ED18/ED$29*100</f>
        <v>0.805970149253731</v>
      </c>
      <c r="EF18" s="34" t="n">
        <v>20</v>
      </c>
      <c r="EG18" s="33" t="n">
        <f aca="false">EF18/EF$29*100</f>
        <v>0.72992700729927</v>
      </c>
      <c r="EH18" s="35"/>
      <c r="EI18" s="36" t="n">
        <f aca="false">ED18+EF18</f>
        <v>47</v>
      </c>
      <c r="EJ18" s="37" t="n">
        <f aca="false">EI18/EI$29*100</f>
        <v>0.77175697865353</v>
      </c>
      <c r="EK18" s="34" t="n">
        <v>27</v>
      </c>
      <c r="EL18" s="33" t="n">
        <f aca="false">EK18/EK$29*100</f>
        <v>0.806210809196775</v>
      </c>
      <c r="EM18" s="34" t="n">
        <v>20</v>
      </c>
      <c r="EN18" s="33" t="n">
        <f aca="false">EM18/EM$29*100</f>
        <v>0.72992700729927</v>
      </c>
      <c r="EO18" s="35"/>
      <c r="EP18" s="36" t="n">
        <f aca="false">EK18+EM18</f>
        <v>47</v>
      </c>
      <c r="EQ18" s="37" t="n">
        <f aca="false">EP18/EP$29*100</f>
        <v>0.771883724749548</v>
      </c>
      <c r="ER18" s="34" t="n">
        <v>27</v>
      </c>
      <c r="ES18" s="33" t="n">
        <f aca="false">ER18/ER$29*100</f>
        <v>0.807174887892377</v>
      </c>
      <c r="ET18" s="34" t="n">
        <v>20</v>
      </c>
      <c r="EU18" s="33" t="n">
        <f aca="false">ET18/ET$29*100</f>
        <v>0.730994152046784</v>
      </c>
      <c r="EV18" s="35"/>
      <c r="EW18" s="36" t="n">
        <f aca="false">ER18+ET18</f>
        <v>47</v>
      </c>
      <c r="EX18" s="37" t="n">
        <f aca="false">EW18/EW$29*100</f>
        <v>0.772899194211478</v>
      </c>
      <c r="EY18" s="34" t="n">
        <v>27</v>
      </c>
      <c r="EZ18" s="33" t="n">
        <f aca="false">EY18/EY$29*100</f>
        <v>0.807899461400359</v>
      </c>
      <c r="FA18" s="34" t="n">
        <v>20</v>
      </c>
      <c r="FB18" s="33" t="n">
        <f aca="false">FA18/FA$29*100</f>
        <v>0.730994152046784</v>
      </c>
      <c r="FC18" s="35"/>
      <c r="FD18" s="36" t="n">
        <f aca="false">EY18+FA18</f>
        <v>47</v>
      </c>
      <c r="FE18" s="37" t="n">
        <f aca="false">FD18/FD$29*100</f>
        <v>0.77328068443567</v>
      </c>
      <c r="FF18" s="34" t="n">
        <v>27</v>
      </c>
      <c r="FG18" s="33" t="n">
        <f aca="false">FF18/FF$29*100</f>
        <v>0.808625336927224</v>
      </c>
      <c r="FH18" s="34" t="n">
        <v>20</v>
      </c>
      <c r="FI18" s="33" t="n">
        <f aca="false">FH18/FH$29*100</f>
        <v>0.731261425959781</v>
      </c>
      <c r="FJ18" s="35"/>
      <c r="FK18" s="36" t="n">
        <f aca="false">FF18+FH18</f>
        <v>47</v>
      </c>
      <c r="FL18" s="37" t="n">
        <f aca="false">FK18/FK$29*100</f>
        <v>0.773789924267369</v>
      </c>
      <c r="FM18" s="34" t="n">
        <v>27</v>
      </c>
      <c r="FN18" s="33" t="n">
        <f aca="false">FM18/FM$29*100</f>
        <v>0.809109979023075</v>
      </c>
      <c r="FO18" s="34" t="n">
        <v>20</v>
      </c>
      <c r="FP18" s="33" t="n">
        <f aca="false">FO18/FO$29*100</f>
        <v>0.731796560556165</v>
      </c>
      <c r="FQ18" s="35"/>
      <c r="FR18" s="36" t="n">
        <f aca="false">FM18+FO18</f>
        <v>47</v>
      </c>
      <c r="FS18" s="37" t="n">
        <f aca="false">FR18/FR$29*100</f>
        <v>0.774299835255354</v>
      </c>
      <c r="FT18" s="34" t="n">
        <v>27</v>
      </c>
      <c r="FU18" s="33" t="n">
        <f aca="false">FT18/FT$29*100</f>
        <v>0.809109979023075</v>
      </c>
      <c r="FV18" s="34" t="n">
        <v>20</v>
      </c>
      <c r="FW18" s="33" t="n">
        <f aca="false">FV18/FV$29*100</f>
        <v>0.733137829912023</v>
      </c>
      <c r="FX18" s="35"/>
      <c r="FY18" s="36" t="n">
        <f aca="false">FT18+FV18</f>
        <v>47</v>
      </c>
      <c r="FZ18" s="37" t="n">
        <f aca="false">FY18/FY$29*100</f>
        <v>0.774938169826875</v>
      </c>
      <c r="GA18" s="34" t="n">
        <v>27</v>
      </c>
      <c r="GB18" s="33" t="n">
        <f aca="false">GA18/GA$29*100</f>
        <v>0.809838032393521</v>
      </c>
      <c r="GC18" s="34" t="n">
        <v>20</v>
      </c>
      <c r="GD18" s="33" t="n">
        <f aca="false">GC18/GC$29*100</f>
        <v>0.73394495412844</v>
      </c>
      <c r="GE18" s="35"/>
      <c r="GF18" s="36" t="n">
        <f aca="false">GA18+GC18</f>
        <v>47</v>
      </c>
      <c r="GG18" s="37" t="n">
        <f aca="false">GF18/GF$29*100</f>
        <v>0.775705561973923</v>
      </c>
      <c r="GH18" s="34" t="n">
        <v>27</v>
      </c>
      <c r="GI18" s="33" t="n">
        <f aca="false">GH18/GH$29*100</f>
        <v>0.810324129651861</v>
      </c>
      <c r="GJ18" s="34" t="n">
        <v>20</v>
      </c>
      <c r="GK18" s="33" t="n">
        <f aca="false">GJ18/GJ$29*100</f>
        <v>0.73394495412844</v>
      </c>
      <c r="GL18" s="35"/>
      <c r="GM18" s="36" t="n">
        <f aca="false">GH18+GJ18</f>
        <v>47</v>
      </c>
      <c r="GN18" s="37" t="n">
        <f aca="false">GM18/GM$29*100</f>
        <v>0.77596169720984</v>
      </c>
      <c r="GO18" s="34" t="n">
        <v>27</v>
      </c>
      <c r="GP18" s="33" t="n">
        <f aca="false">GO18/GO$29*100</f>
        <v>0.810324129651861</v>
      </c>
      <c r="GQ18" s="34" t="n">
        <v>20</v>
      </c>
      <c r="GR18" s="33" t="n">
        <f aca="false">GQ18/GQ$29*100</f>
        <v>0.735023888276369</v>
      </c>
      <c r="GS18" s="35"/>
      <c r="GT18" s="36" t="n">
        <f aca="false">GO18+GQ18</f>
        <v>47</v>
      </c>
      <c r="GU18" s="37" t="n">
        <f aca="false">GT18/GT$29*100</f>
        <v>0.776474475466711</v>
      </c>
      <c r="GV18" s="34" t="n">
        <v>27</v>
      </c>
      <c r="GW18" s="33" t="n">
        <f aca="false">GV18/GV$29*100</f>
        <v>0.811541929666366</v>
      </c>
      <c r="GX18" s="34" t="n">
        <v>20</v>
      </c>
      <c r="GY18" s="33" t="n">
        <f aca="false">GX18/GX$29*100</f>
        <v>0.736105999263894</v>
      </c>
      <c r="GZ18" s="35"/>
      <c r="HA18" s="36" t="n">
        <f aca="false">GV18+GX18</f>
        <v>47</v>
      </c>
      <c r="HB18" s="37" t="n">
        <f aca="false">HA18/HA$29*100</f>
        <v>0.777630708140304</v>
      </c>
      <c r="HC18" s="34" t="n">
        <v>27</v>
      </c>
      <c r="HD18" s="33" t="n">
        <f aca="false">HC18/HC$29*100</f>
        <v>0.811541929666366</v>
      </c>
      <c r="HE18" s="34" t="n">
        <v>20</v>
      </c>
      <c r="HF18" s="33" t="n">
        <f aca="false">HE18/HE$29*100</f>
        <v>0.736648250460405</v>
      </c>
      <c r="HG18" s="35"/>
      <c r="HH18" s="36" t="n">
        <f aca="false">HC18+HE18</f>
        <v>47</v>
      </c>
      <c r="HI18" s="37" t="n">
        <f aca="false">HH18/HH$29*100</f>
        <v>0.777888116517709</v>
      </c>
      <c r="HJ18" s="34" t="n">
        <v>27</v>
      </c>
      <c r="HK18" s="33" t="n">
        <f aca="false">HJ18/HJ$29*100</f>
        <v>0.812518808305748</v>
      </c>
      <c r="HL18" s="34" t="n">
        <v>20</v>
      </c>
      <c r="HM18" s="33" t="n">
        <f aca="false">HL18/HL$29*100</f>
        <v>0.738552437223043</v>
      </c>
      <c r="HN18" s="35"/>
      <c r="HO18" s="36" t="n">
        <f aca="false">HJ18+HL18</f>
        <v>47</v>
      </c>
      <c r="HP18" s="37" t="n">
        <f aca="false">HO18/HO$29*100</f>
        <v>0.779306914276239</v>
      </c>
      <c r="HQ18" s="34" t="n">
        <v>27</v>
      </c>
      <c r="HR18" s="33" t="n">
        <f aca="false">HQ18/HQ$29*100</f>
        <v>0.813498041578789</v>
      </c>
      <c r="HS18" s="34" t="n">
        <v>20</v>
      </c>
      <c r="HT18" s="33" t="n">
        <f aca="false">HS18/HS$29*100</f>
        <v>0.741564701520208</v>
      </c>
      <c r="HU18" s="35"/>
      <c r="HV18" s="36" t="n">
        <f aca="false">HQ18+HS18</f>
        <v>47</v>
      </c>
      <c r="HW18" s="37" t="n">
        <f aca="false">HV18/HV$29*100</f>
        <v>0.78125</v>
      </c>
      <c r="HX18" s="34" t="n">
        <v>27</v>
      </c>
      <c r="HY18" s="33" t="n">
        <f aca="false">HX18/HX$29*100</f>
        <v>0.813988543864938</v>
      </c>
      <c r="HZ18" s="34" t="n">
        <v>20</v>
      </c>
      <c r="IA18" s="33" t="n">
        <f aca="false">HZ18/HZ$29*100</f>
        <v>0.741839762611276</v>
      </c>
      <c r="IB18" s="35"/>
      <c r="IC18" s="36" t="n">
        <f aca="false">HX18+HZ18</f>
        <v>47</v>
      </c>
      <c r="ID18" s="37" t="n">
        <f aca="false">IC18/IC$29*100</f>
        <v>0.781639780475636</v>
      </c>
      <c r="IE18" s="34" t="n">
        <v>27</v>
      </c>
      <c r="IF18" s="33" t="n">
        <f aca="false">IE18/IE$29*100</f>
        <v>0.814234016887817</v>
      </c>
      <c r="IG18" s="34" t="n">
        <v>20</v>
      </c>
      <c r="IH18" s="33" t="n">
        <f aca="false">IG18/IG$29*100</f>
        <v>0.742115027829314</v>
      </c>
      <c r="II18" s="35"/>
      <c r="IJ18" s="36" t="n">
        <f aca="false">IE18+IG18</f>
        <v>47</v>
      </c>
      <c r="IK18" s="37" t="n">
        <f aca="false">IJ18/IJ$29*100</f>
        <v>0.781899850274497</v>
      </c>
      <c r="IL18" s="34" t="n">
        <v>27</v>
      </c>
      <c r="IM18" s="33" t="n">
        <f aca="false">IL18/IL$29*100</f>
        <v>0.814971325083006</v>
      </c>
      <c r="IN18" s="34" t="n">
        <v>20</v>
      </c>
      <c r="IO18" s="33" t="n">
        <f aca="false">IN18/IN$29*100</f>
        <v>0.742942050520059</v>
      </c>
      <c r="IP18" s="35"/>
      <c r="IQ18" s="36" t="n">
        <f aca="false">IL18+IN18</f>
        <v>47</v>
      </c>
      <c r="IR18" s="37" t="n">
        <f aca="false">IQ18/IQ$29*100</f>
        <v>0.782681099084097</v>
      </c>
      <c r="IS18" s="34" t="n">
        <v>27</v>
      </c>
      <c r="IT18" s="33" t="n">
        <f aca="false">IS18/IS$29*100</f>
        <v>0.816449954641669</v>
      </c>
      <c r="IU18" s="34" t="n">
        <v>20</v>
      </c>
      <c r="IV18" s="33" t="n">
        <f aca="false">IU18/IU$29*100</f>
        <v>0.745434215430488</v>
      </c>
      <c r="IW18" s="35"/>
      <c r="IX18" s="36" t="n">
        <f aca="false">IS18+IU18</f>
        <v>47</v>
      </c>
      <c r="IY18" s="37" t="n">
        <f aca="false">IX18/IX$29*100</f>
        <v>0.784641068447412</v>
      </c>
      <c r="IZ18" s="34" t="n">
        <v>26</v>
      </c>
      <c r="JA18" s="33" t="n">
        <f aca="false">IZ18/IZ$29*100</f>
        <v>0.788595693054292</v>
      </c>
      <c r="JB18" s="34" t="n">
        <v>20</v>
      </c>
      <c r="JC18" s="33" t="n">
        <f aca="false">JB18/JB$29*100</f>
        <v>0.746268656716418</v>
      </c>
      <c r="JD18" s="35"/>
      <c r="JE18" s="36" t="n">
        <f aca="false">IZ18+JB18</f>
        <v>46</v>
      </c>
      <c r="JF18" s="37" t="n">
        <f aca="false">JE18/JE$29*100</f>
        <v>0.769616864647817</v>
      </c>
      <c r="JG18" s="34" t="n">
        <v>26</v>
      </c>
      <c r="JH18" s="33" t="n">
        <f aca="false">JG18/JG$29*100</f>
        <v>0.790033424491036</v>
      </c>
      <c r="JI18" s="34" t="n">
        <v>20</v>
      </c>
      <c r="JJ18" s="33" t="n">
        <f aca="false">JI18/JI$29*100</f>
        <v>0.747384155455904</v>
      </c>
      <c r="JK18" s="35"/>
      <c r="JL18" s="36" t="n">
        <f aca="false">JG18+JI18</f>
        <v>46</v>
      </c>
      <c r="JM18" s="37" t="n">
        <f aca="false">JL18/JL$29*100</f>
        <v>0.770906653259594</v>
      </c>
      <c r="JN18" s="34" t="n">
        <v>26</v>
      </c>
      <c r="JO18" s="33" t="n">
        <f aca="false">JN18/JN$29*100</f>
        <v>0.790513833992095</v>
      </c>
      <c r="JP18" s="34" t="n">
        <v>19</v>
      </c>
      <c r="JQ18" s="33" t="n">
        <f aca="false">JP18/JP$29*100</f>
        <v>0.710811821922933</v>
      </c>
      <c r="JR18" s="35"/>
      <c r="JS18" s="36" t="n">
        <f aca="false">JN18+JP18</f>
        <v>45</v>
      </c>
      <c r="JT18" s="37" t="n">
        <f aca="false">JS18/JS$29*100</f>
        <v>0.754780275075478</v>
      </c>
      <c r="JU18" s="34" t="n">
        <v>26</v>
      </c>
      <c r="JV18" s="33" t="n">
        <f aca="false">JU18/JU$29*100</f>
        <v>0.791717417783191</v>
      </c>
      <c r="JW18" s="34" t="n">
        <v>19</v>
      </c>
      <c r="JX18" s="33" t="n">
        <f aca="false">JW18/JW$29*100</f>
        <v>0.711077844311377</v>
      </c>
      <c r="JY18" s="35"/>
      <c r="JZ18" s="36" t="n">
        <f aca="false">JU18+JW18</f>
        <v>45</v>
      </c>
      <c r="KA18" s="37" t="n">
        <f aca="false">JZ18/JZ$29*100</f>
        <v>0.755540631296172</v>
      </c>
      <c r="KB18" s="34" t="n">
        <v>26</v>
      </c>
      <c r="KC18" s="33" t="n">
        <f aca="false">KB18/KB$29*100</f>
        <v>0.792682926829268</v>
      </c>
      <c r="KD18" s="34" t="n">
        <v>19</v>
      </c>
      <c r="KE18" s="33" t="n">
        <f aca="false">KD18/KD$29*100</f>
        <v>0.711344065892924</v>
      </c>
      <c r="KF18" s="35"/>
      <c r="KG18" s="36" t="n">
        <f aca="false">KB18+KD18</f>
        <v>45</v>
      </c>
      <c r="KH18" s="37" t="n">
        <f aca="false">KG18/KG$29*100</f>
        <v>0.756175432700386</v>
      </c>
      <c r="KI18" s="34" t="n">
        <v>26</v>
      </c>
      <c r="KJ18" s="33" t="n">
        <f aca="false">KI18/KI$29*100</f>
        <v>0.794378246257256</v>
      </c>
      <c r="KK18" s="34" t="n">
        <v>19</v>
      </c>
      <c r="KL18" s="33" t="n">
        <f aca="false">KK18/KK$29*100</f>
        <v>0.714823175319789</v>
      </c>
      <c r="KM18" s="35"/>
      <c r="KN18" s="36" t="n">
        <f aca="false">KI18+KK18</f>
        <v>45</v>
      </c>
      <c r="KO18" s="37" t="n">
        <f aca="false">KN18/KN$29*100</f>
        <v>0.758725341426404</v>
      </c>
      <c r="KP18" s="34" t="n">
        <v>26</v>
      </c>
      <c r="KQ18" s="33" t="n">
        <f aca="false">KP18/KP$29*100</f>
        <v>0.797790733353789</v>
      </c>
      <c r="KR18" s="34" t="n">
        <v>19</v>
      </c>
      <c r="KS18" s="33" t="n">
        <f aca="false">KR18/KR$29*100</f>
        <v>0.718608169440242</v>
      </c>
      <c r="KT18" s="35"/>
      <c r="KU18" s="36" t="n">
        <f aca="false">KP18+KR18</f>
        <v>45</v>
      </c>
      <c r="KV18" s="37" t="n">
        <f aca="false">KU18/KU$29*100</f>
        <v>0.762324241910893</v>
      </c>
      <c r="KW18" s="34" t="n">
        <v>25</v>
      </c>
      <c r="KX18" s="33" t="n">
        <f aca="false">KW18/KW$29*100</f>
        <v>0.770178681454097</v>
      </c>
      <c r="KY18" s="34" t="n">
        <v>19</v>
      </c>
      <c r="KZ18" s="33" t="n">
        <f aca="false">KY18/KY$29*100</f>
        <v>0.723809523809524</v>
      </c>
      <c r="LA18" s="35"/>
      <c r="LB18" s="36" t="n">
        <f aca="false">KW18+KY18</f>
        <v>44</v>
      </c>
      <c r="LC18" s="37" t="n">
        <f aca="false">LB18/LB$29*100</f>
        <v>0.749446431613013</v>
      </c>
      <c r="LD18" s="34" t="n">
        <v>25</v>
      </c>
      <c r="LE18" s="33" t="n">
        <f aca="false">LD18/LD$29*100</f>
        <v>0.771604938271605</v>
      </c>
      <c r="LF18" s="34" t="n">
        <v>19</v>
      </c>
      <c r="LG18" s="33" t="n">
        <f aca="false">LF18/LF$29*100</f>
        <v>0.726299694189602</v>
      </c>
      <c r="LH18" s="35"/>
      <c r="LI18" s="36" t="n">
        <f aca="false">LD18+LF18</f>
        <v>44</v>
      </c>
      <c r="LJ18" s="37" t="n">
        <f aca="false">LI18/LI$29*100</f>
        <v>0.751366120218579</v>
      </c>
      <c r="LK18" s="34" t="n">
        <v>25</v>
      </c>
      <c r="LL18" s="33" t="n">
        <f aca="false">LK18/LK$29*100</f>
        <v>0.774953502789833</v>
      </c>
      <c r="LM18" s="34" t="n">
        <v>19</v>
      </c>
      <c r="LN18" s="33" t="n">
        <f aca="false">LM18/LM$29*100</f>
        <v>0.729646697388633</v>
      </c>
      <c r="LO18" s="35"/>
      <c r="LP18" s="36" t="n">
        <f aca="false">LK18+LM18</f>
        <v>44</v>
      </c>
      <c r="LQ18" s="37" t="n">
        <f aca="false">LP18/LP$29*100</f>
        <v>0.754716981132076</v>
      </c>
      <c r="LR18" s="34" t="n">
        <v>25</v>
      </c>
      <c r="LS18" s="33" t="n">
        <f aca="false">LR18/LR$29*100</f>
        <v>0.776156473144986</v>
      </c>
      <c r="LT18" s="34" t="n">
        <v>19</v>
      </c>
      <c r="LU18" s="33" t="n">
        <f aca="false">LT18/LT$29*100</f>
        <v>0.730488273740869</v>
      </c>
      <c r="LV18" s="35"/>
      <c r="LW18" s="36" t="n">
        <f aca="false">LR18+LT18</f>
        <v>44</v>
      </c>
      <c r="LX18" s="37" t="n">
        <f aca="false">LW18/LW$29*100</f>
        <v>0.755754036413603</v>
      </c>
      <c r="LY18" s="34" t="n">
        <v>25</v>
      </c>
      <c r="LZ18" s="33" t="n">
        <f aca="false">LY18/LY$29*100</f>
        <v>0.777121541809139</v>
      </c>
      <c r="MA18" s="34" t="n">
        <v>19</v>
      </c>
      <c r="MB18" s="33" t="n">
        <f aca="false">MA18/MA$29*100</f>
        <v>0.732459521973786</v>
      </c>
      <c r="MC18" s="35"/>
      <c r="MD18" s="36" t="n">
        <f aca="false">LY18+MA18</f>
        <v>44</v>
      </c>
      <c r="ME18" s="37" t="n">
        <f aca="false">MD18/MD$29*100</f>
        <v>0.757184649802099</v>
      </c>
      <c r="MF18" s="34" t="n">
        <v>24</v>
      </c>
      <c r="MG18" s="33" t="n">
        <f aca="false">MF18/MF$29*100</f>
        <v>0.749297533562285</v>
      </c>
      <c r="MH18" s="34" t="n">
        <v>19</v>
      </c>
      <c r="MI18" s="33" t="n">
        <f aca="false">MH18/MH$29*100</f>
        <v>0.735009671179884</v>
      </c>
      <c r="MJ18" s="35"/>
      <c r="MK18" s="36" t="n">
        <f aca="false">MF18+MH18</f>
        <v>43</v>
      </c>
      <c r="ML18" s="37" t="n">
        <f aca="false">MK18/MK$29*100</f>
        <v>0.742916378714582</v>
      </c>
      <c r="MM18" s="34" t="n">
        <v>24</v>
      </c>
      <c r="MN18" s="33" t="n">
        <f aca="false">MM18/MM$29*100</f>
        <v>0.751173708920188</v>
      </c>
      <c r="MO18" s="34" t="n">
        <v>19</v>
      </c>
      <c r="MP18" s="33" t="n">
        <f aca="false">MO18/MO$29*100</f>
        <v>0.736434108527132</v>
      </c>
      <c r="MQ18" s="35"/>
      <c r="MR18" s="36" t="n">
        <f aca="false">MM18+MO18</f>
        <v>43</v>
      </c>
      <c r="MS18" s="37" t="n">
        <f aca="false">MR18/MR$29*100</f>
        <v>0.744588744588745</v>
      </c>
      <c r="MT18" s="34" t="n">
        <v>24</v>
      </c>
      <c r="MU18" s="33" t="n">
        <f aca="false">MT18/MT$29*100</f>
        <v>0.754479723357435</v>
      </c>
      <c r="MV18" s="34" t="n">
        <v>18</v>
      </c>
      <c r="MW18" s="33" t="n">
        <f aca="false">MV18/MV$29*100</f>
        <v>0.70120763537203</v>
      </c>
      <c r="MX18" s="35"/>
      <c r="MY18" s="36" t="n">
        <f aca="false">MT18+MV18</f>
        <v>42</v>
      </c>
      <c r="MZ18" s="37" t="n">
        <f aca="false">MY18/MY$29*100</f>
        <v>0.730688935281837</v>
      </c>
      <c r="NA18" s="34" t="n">
        <v>24</v>
      </c>
      <c r="NB18" s="33" t="n">
        <f aca="false">NA18/NA$29*100</f>
        <v>0.757814966845595</v>
      </c>
      <c r="NC18" s="34" t="n">
        <v>18</v>
      </c>
      <c r="ND18" s="33" t="n">
        <f aca="false">NC18/NC$29*100</f>
        <v>0.706436420722135</v>
      </c>
      <c r="NE18" s="35"/>
      <c r="NF18" s="36" t="n">
        <f aca="false">NA18+NC18</f>
        <v>42</v>
      </c>
      <c r="NG18" s="37" t="n">
        <f aca="false">NF18/NF$29*100</f>
        <v>0.73490813648294</v>
      </c>
      <c r="NH18" s="34" t="n">
        <v>24</v>
      </c>
      <c r="NI18" s="33" t="n">
        <f aca="false">NH18/NH$29*100</f>
        <v>0.759493670886076</v>
      </c>
      <c r="NJ18" s="34" t="n">
        <v>18</v>
      </c>
      <c r="NK18" s="33" t="n">
        <f aca="false">NJ18/NJ$29*100</f>
        <v>0.710339384372533</v>
      </c>
      <c r="NL18" s="35"/>
      <c r="NM18" s="36" t="n">
        <f aca="false">NH18+NJ18</f>
        <v>42</v>
      </c>
      <c r="NN18" s="37" t="n">
        <f aca="false">NM18/NM$29*100</f>
        <v>0.737618545837724</v>
      </c>
      <c r="NO18" s="34" t="n">
        <v>24</v>
      </c>
      <c r="NP18" s="33" t="n">
        <f aca="false">NO18/NO$29*100</f>
        <v>0.760938490805327</v>
      </c>
      <c r="NQ18" s="34" t="n">
        <v>18</v>
      </c>
      <c r="NR18" s="33" t="n">
        <f aca="false">NQ18/NQ$29*100</f>
        <v>0.712589073634204</v>
      </c>
      <c r="NS18" s="35"/>
      <c r="NT18" s="36" t="n">
        <f aca="false">NO18+NQ18</f>
        <v>42</v>
      </c>
      <c r="NU18" s="37" t="n">
        <f aca="false">NT18/NT$29*100</f>
        <v>0.73943661971831</v>
      </c>
      <c r="NV18" s="34" t="n">
        <v>24</v>
      </c>
      <c r="NW18" s="33" t="n">
        <f aca="false">NV18/NV$29*100</f>
        <v>0.762388818297332</v>
      </c>
      <c r="NX18" s="34" t="n">
        <v>18</v>
      </c>
      <c r="NY18" s="33" t="n">
        <f aca="false">NX18/NX$29*100</f>
        <v>0.713719270420301</v>
      </c>
      <c r="NZ18" s="35"/>
      <c r="OA18" s="36" t="n">
        <f aca="false">NV18+NX18</f>
        <v>42</v>
      </c>
      <c r="OB18" s="37" t="n">
        <f aca="false">OA18/OA$29*100</f>
        <v>0.740740740740741</v>
      </c>
      <c r="OC18" s="34" t="n">
        <v>24</v>
      </c>
      <c r="OD18" s="33" t="n">
        <f aca="false">OC18/OC$29*100</f>
        <v>0.766283524904214</v>
      </c>
      <c r="OE18" s="34" t="n">
        <v>18</v>
      </c>
      <c r="OF18" s="33" t="n">
        <f aca="false">OE18/OE$29*100</f>
        <v>0.716845878136201</v>
      </c>
      <c r="OG18" s="35"/>
      <c r="OH18" s="36" t="n">
        <f aca="false">OC18+OE18</f>
        <v>42</v>
      </c>
      <c r="OI18" s="37" t="n">
        <f aca="false">OH18/OH$29*100</f>
        <v>0.744284954811271</v>
      </c>
      <c r="OJ18" s="34" t="n">
        <v>22</v>
      </c>
      <c r="OK18" s="33" t="n">
        <f aca="false">OJ18/OJ$29*100</f>
        <v>0.707395498392283</v>
      </c>
      <c r="OL18" s="34" t="n">
        <v>18</v>
      </c>
      <c r="OM18" s="33" t="n">
        <f aca="false">OL18/OL$29*100</f>
        <v>0.725806451612903</v>
      </c>
      <c r="ON18" s="35"/>
      <c r="OO18" s="36" t="n">
        <f aca="false">OJ18+OL18</f>
        <v>40</v>
      </c>
      <c r="OP18" s="37" t="n">
        <f aca="false">OO18/OO$29*100</f>
        <v>0.715563506261181</v>
      </c>
      <c r="OQ18" s="39" t="n">
        <v>22</v>
      </c>
      <c r="OR18" s="33" t="n">
        <f aca="false">OQ18/OQ$29*100</f>
        <v>0.711053652230123</v>
      </c>
      <c r="OS18" s="39" t="n">
        <v>18</v>
      </c>
      <c r="OT18" s="33" t="n">
        <f aca="false">OS18/OS$29*100</f>
        <v>0.729335494327391</v>
      </c>
      <c r="OU18" s="35"/>
      <c r="OV18" s="36" t="n">
        <f aca="false">OQ18+OS18</f>
        <v>40</v>
      </c>
      <c r="OW18" s="37" t="n">
        <f aca="false">OV18/OV$29*100</f>
        <v>0.719165767709457</v>
      </c>
      <c r="OX18" s="39" t="n">
        <v>22</v>
      </c>
      <c r="OY18" s="33" t="n">
        <f aca="false">OX18/OX$29*100</f>
        <v>0.716612377850163</v>
      </c>
      <c r="OZ18" s="39" t="n">
        <v>18</v>
      </c>
      <c r="PA18" s="33" t="n">
        <f aca="false">OZ18/OZ$29*100</f>
        <v>0.737704918032787</v>
      </c>
      <c r="PB18" s="35"/>
      <c r="PC18" s="36" t="n">
        <f aca="false">OX18+OZ18</f>
        <v>40</v>
      </c>
      <c r="PD18" s="37" t="n">
        <f aca="false">PC18/PC$29*100</f>
        <v>0.725952813067151</v>
      </c>
      <c r="PE18" s="39" t="n">
        <v>21</v>
      </c>
      <c r="PF18" s="33" t="n">
        <f aca="false">PE18/PE$29*100</f>
        <v>0.68988173455979</v>
      </c>
      <c r="PG18" s="39" t="n">
        <v>18</v>
      </c>
      <c r="PH18" s="33" t="n">
        <f aca="false">PG18/PG$29*100</f>
        <v>0.746268656716418</v>
      </c>
      <c r="PI18" s="35"/>
      <c r="PJ18" s="36" t="n">
        <f aca="false">PE18+PG18</f>
        <v>39</v>
      </c>
      <c r="PK18" s="37" t="n">
        <f aca="false">PJ18/PJ$29*100</f>
        <v>0.714809384164223</v>
      </c>
      <c r="PL18" s="39" t="n">
        <v>21</v>
      </c>
      <c r="PM18" s="33" t="n">
        <f aca="false">PL18/PL$29*100</f>
        <v>0.69078947368421</v>
      </c>
      <c r="PN18" s="39" t="n">
        <v>18</v>
      </c>
      <c r="PO18" s="33" t="n">
        <f aca="false">PN18/PN$29*100</f>
        <v>0.75</v>
      </c>
      <c r="PP18" s="35"/>
      <c r="PQ18" s="36" t="n">
        <f aca="false">PL18+PN18</f>
        <v>39</v>
      </c>
      <c r="PR18" s="37" t="n">
        <f aca="false">PQ18/PQ$29*100</f>
        <v>0.716911764705882</v>
      </c>
      <c r="PS18" s="39" t="n">
        <v>21</v>
      </c>
      <c r="PT18" s="33" t="n">
        <f aca="false">PS18/PS$29*100</f>
        <v>0.692612137203166</v>
      </c>
      <c r="PU18" s="39" t="n">
        <v>18</v>
      </c>
      <c r="PV18" s="33" t="n">
        <f aca="false">PU18/PU$29*100</f>
        <v>0.753138075313808</v>
      </c>
      <c r="PW18" s="35"/>
      <c r="PX18" s="36" t="n">
        <f aca="false">PS18+PU18</f>
        <v>39</v>
      </c>
      <c r="PY18" s="37" t="n">
        <f aca="false">PX18/PX$29*100</f>
        <v>0.719291774253043</v>
      </c>
      <c r="PZ18" s="39" t="n">
        <v>19</v>
      </c>
      <c r="QA18" s="33" t="n">
        <f aca="false">PZ18/PZ$29*100</f>
        <v>0.633544514838279</v>
      </c>
      <c r="QB18" s="39" t="n">
        <v>18</v>
      </c>
      <c r="QC18" s="33" t="n">
        <f aca="false">QB18/QB$29*100</f>
        <v>0.764331210191083</v>
      </c>
      <c r="QD18" s="35" t="n">
        <f aca="false">QE18-PZ18-QB18</f>
        <v>0</v>
      </c>
      <c r="QE18" s="36" t="n">
        <f aca="false">PZ18+QB18</f>
        <v>37</v>
      </c>
      <c r="QF18" s="37" t="n">
        <f aca="false">QE18/QE$29*100</f>
        <v>0.690556177678238</v>
      </c>
      <c r="QG18" s="39" t="n">
        <v>19</v>
      </c>
      <c r="QH18" s="33" t="n">
        <f aca="false">QG18/QG$29*100</f>
        <v>0.639300134589502</v>
      </c>
      <c r="QI18" s="39" t="n">
        <v>18</v>
      </c>
      <c r="QJ18" s="33" t="n">
        <f aca="false">QI18/QI$29*100</f>
        <v>0.777537796976242</v>
      </c>
      <c r="QK18" s="35"/>
      <c r="QL18" s="36" t="n">
        <f aca="false">QG18+QI18</f>
        <v>37</v>
      </c>
      <c r="QM18" s="37" t="n">
        <f aca="false">QL18/QL$29*100</f>
        <v>0.69982977113675</v>
      </c>
      <c r="QN18" s="39" t="n">
        <v>19</v>
      </c>
      <c r="QO18" s="33" t="n">
        <f aca="false">QN18/QN$29*100</f>
        <v>0.648685558210994</v>
      </c>
      <c r="QP18" s="39" t="n">
        <v>18</v>
      </c>
      <c r="QQ18" s="33" t="n">
        <f aca="false">QP18/QP$29*100</f>
        <v>0.79155672823219</v>
      </c>
      <c r="QR18" s="35"/>
      <c r="QS18" s="36" t="n">
        <f aca="false">QN18+QP18</f>
        <v>37</v>
      </c>
      <c r="QT18" s="37" t="n">
        <f aca="false">QS18/QS$29*100</f>
        <v>0.711128195271958</v>
      </c>
      <c r="QU18" s="39" t="n">
        <v>19</v>
      </c>
      <c r="QV18" s="33" t="n">
        <f aca="false">QU18/QU$29*100</f>
        <v>0.652696667811748</v>
      </c>
      <c r="QW18" s="39" t="n">
        <v>18</v>
      </c>
      <c r="QX18" s="33" t="n">
        <f aca="false">QW18/QW$29*100</f>
        <v>0.797872340425532</v>
      </c>
      <c r="QY18" s="35"/>
      <c r="QZ18" s="36" t="n">
        <f aca="false">QU18+QW18</f>
        <v>37</v>
      </c>
      <c r="RA18" s="37" t="n">
        <f aca="false">QZ18/QZ$29*100</f>
        <v>0.716082833365589</v>
      </c>
      <c r="RB18" s="39" t="n">
        <v>19</v>
      </c>
      <c r="RC18" s="33" t="n">
        <f aca="false">RB18/RB$29*100</f>
        <v>0.662020905923345</v>
      </c>
      <c r="RD18" s="39" t="n">
        <v>18</v>
      </c>
      <c r="RE18" s="33" t="n">
        <f aca="false">RD18/RD$29*100</f>
        <v>0.814111261872456</v>
      </c>
      <c r="RF18" s="35"/>
      <c r="RG18" s="36" t="n">
        <f aca="false">RB18+RD18</f>
        <v>37</v>
      </c>
      <c r="RH18" s="37" t="n">
        <f aca="false">RG18/RG$29*100</f>
        <v>0.72820310962409</v>
      </c>
      <c r="RI18" s="39" t="n">
        <v>19</v>
      </c>
      <c r="RJ18" s="33" t="n">
        <f aca="false">RI18/RI$29*100</f>
        <v>0.66480055983205</v>
      </c>
      <c r="RK18" s="39" t="n">
        <v>18</v>
      </c>
      <c r="RL18" s="33" t="n">
        <f aca="false">RK18/RK$29*100</f>
        <v>0.819299044151115</v>
      </c>
      <c r="RM18" s="35"/>
      <c r="RN18" s="36" t="n">
        <f aca="false">RI18+RK18</f>
        <v>37</v>
      </c>
      <c r="RO18" s="37" t="n">
        <f aca="false">RN18/RN$29*100</f>
        <v>0.731948565776459</v>
      </c>
      <c r="RP18" s="39" t="n">
        <v>19</v>
      </c>
      <c r="RQ18" s="33" t="n">
        <f aca="false">RP18/RP$29*100</f>
        <v>0.672566371681416</v>
      </c>
      <c r="RR18" s="39" t="n">
        <v>17</v>
      </c>
      <c r="RS18" s="33" t="n">
        <f aca="false">RR18/RR$29*100</f>
        <v>0.786672836649699</v>
      </c>
      <c r="RT18" s="35"/>
      <c r="RU18" s="36" t="n">
        <f aca="false">RP18+RR18</f>
        <v>36</v>
      </c>
      <c r="RV18" s="37" t="n">
        <f aca="false">RU18/RU$29*100</f>
        <v>0.72202166064982</v>
      </c>
      <c r="RW18" s="39" t="n">
        <v>19</v>
      </c>
      <c r="RX18" s="33" t="n">
        <f aca="false">RW18/RW$29*100</f>
        <v>0.68369917236416</v>
      </c>
      <c r="RY18" s="39" t="n">
        <v>17</v>
      </c>
      <c r="RZ18" s="33" t="n">
        <f aca="false">RY18/RY$29*100</f>
        <v>0.804543303360151</v>
      </c>
      <c r="SA18" s="35"/>
      <c r="SB18" s="36" t="n">
        <f aca="false">RW18+RY18</f>
        <v>36</v>
      </c>
      <c r="SC18" s="37" t="n">
        <f aca="false">SB18/SB$29*100</f>
        <v>0.735895339329518</v>
      </c>
      <c r="SD18" s="39" t="n">
        <v>19</v>
      </c>
      <c r="SE18" s="33" t="n">
        <f aca="false">SD18/SD$29*100</f>
        <v>0.697759823723834</v>
      </c>
      <c r="SF18" s="39" t="n">
        <v>17</v>
      </c>
      <c r="SG18" s="33" t="n">
        <f aca="false">SF18/SF$29*100</f>
        <v>0.820859488169966</v>
      </c>
      <c r="SH18" s="35"/>
      <c r="SI18" s="36" t="n">
        <f aca="false">SD18+SF18</f>
        <v>36</v>
      </c>
      <c r="SJ18" s="37" t="n">
        <f aca="false">SI18/SI$29*100</f>
        <v>0.750938673341677</v>
      </c>
      <c r="SK18" s="39" t="n">
        <v>19</v>
      </c>
      <c r="SL18" s="33" t="n">
        <f aca="false">SK18/SK$29*100</f>
        <v>0.706319702602231</v>
      </c>
      <c r="SM18" s="39" t="n">
        <v>17</v>
      </c>
      <c r="SN18" s="33" t="n">
        <f aca="false">SM18/SM$29*100</f>
        <v>0.841584158415842</v>
      </c>
      <c r="SO18" s="35"/>
      <c r="SP18" s="36" t="n">
        <f aca="false">SK18+SM18</f>
        <v>36</v>
      </c>
      <c r="SQ18" s="37" t="n">
        <f aca="false">SP18/SP$29*100</f>
        <v>0.764331210191083</v>
      </c>
      <c r="SR18" s="39" t="n">
        <v>19</v>
      </c>
      <c r="SS18" s="33" t="n">
        <f aca="false">SR18/SR$29*100</f>
        <v>0.725190839694657</v>
      </c>
      <c r="ST18" s="39" t="n">
        <v>17</v>
      </c>
      <c r="SU18" s="33" t="n">
        <f aca="false">ST18/ST$29*100</f>
        <v>0.874035989717224</v>
      </c>
      <c r="SV18" s="35"/>
      <c r="SW18" s="36" t="n">
        <f aca="false">SR18+ST18</f>
        <v>36</v>
      </c>
      <c r="SX18" s="37" t="n">
        <f aca="false">SW18/SW$29*100</f>
        <v>0.788608981380066</v>
      </c>
      <c r="SY18" s="39" t="n">
        <v>19</v>
      </c>
      <c r="SZ18" s="33" t="n">
        <f aca="false">SY18/SY$29*100</f>
        <v>0.731895223420647</v>
      </c>
      <c r="TA18" s="39" t="n">
        <v>15</v>
      </c>
      <c r="TB18" s="33" t="n">
        <f aca="false">TA18/TA$29*100</f>
        <v>0.780843310775638</v>
      </c>
      <c r="TC18" s="35"/>
      <c r="TD18" s="36" t="n">
        <f aca="false">SY18+TA18</f>
        <v>34</v>
      </c>
      <c r="TE18" s="37" t="n">
        <f aca="false">TD18/TD$29*100</f>
        <v>0.752711976975869</v>
      </c>
      <c r="TF18" s="39" t="n">
        <v>19</v>
      </c>
      <c r="TG18" s="33" t="n">
        <f aca="false">TF18/TF$29*100</f>
        <v>0.738150738150738</v>
      </c>
      <c r="TH18" s="39" t="n">
        <v>14</v>
      </c>
      <c r="TI18" s="33" t="n">
        <f aca="false">TH18/TH$29*100</f>
        <v>0.736842105263158</v>
      </c>
      <c r="TJ18" s="35"/>
      <c r="TK18" s="36" t="n">
        <f aca="false">TF18+TH18</f>
        <v>33</v>
      </c>
      <c r="TL18" s="37" t="n">
        <f aca="false">TK18/TK$29*100</f>
        <v>0.737594993294591</v>
      </c>
      <c r="TM18" s="39" t="n">
        <v>18</v>
      </c>
      <c r="TN18" s="33" t="n">
        <f aca="false">TM18/TM$29*100</f>
        <v>0.706991358994501</v>
      </c>
      <c r="TO18" s="39" t="n">
        <v>14</v>
      </c>
      <c r="TP18" s="33" t="n">
        <f aca="false">TO18/TO$29*100</f>
        <v>0.75187969924812</v>
      </c>
      <c r="TQ18" s="35"/>
      <c r="TR18" s="36" t="n">
        <f aca="false">TM18+TO18</f>
        <v>32</v>
      </c>
      <c r="TS18" s="37" t="n">
        <f aca="false">TR18/TR$29*100</f>
        <v>0.725952813067151</v>
      </c>
      <c r="TT18" s="39" t="n">
        <v>18</v>
      </c>
      <c r="TU18" s="33" t="n">
        <f aca="false">TT18/TT$29*100</f>
        <v>0.72522159548751</v>
      </c>
      <c r="TV18" s="39" t="n">
        <v>14</v>
      </c>
      <c r="TW18" s="33" t="n">
        <f aca="false">TV18/TV$29*100</f>
        <v>0.775193798449612</v>
      </c>
      <c r="TX18" s="35"/>
      <c r="TY18" s="36" t="n">
        <f aca="false">TT18+TV18</f>
        <v>32</v>
      </c>
      <c r="TZ18" s="37" t="n">
        <f aca="false">TY18/TY$29*100</f>
        <v>0.746268656716418</v>
      </c>
      <c r="UA18" s="39" t="n">
        <v>18</v>
      </c>
      <c r="UB18" s="33" t="n">
        <f aca="false">UA18/UA$29*100</f>
        <v>0.745033112582781</v>
      </c>
      <c r="UC18" s="39" t="n">
        <v>14</v>
      </c>
      <c r="UD18" s="30" t="n">
        <f aca="false">UC18/UC$29*100</f>
        <v>0.795454545454545</v>
      </c>
      <c r="UE18" s="40"/>
      <c r="UF18" s="41" t="n">
        <f aca="false">UA18+UC18</f>
        <v>32</v>
      </c>
      <c r="UG18" s="42" t="n">
        <f aca="false">UF18/UF$29*100</f>
        <v>0.766283524904214</v>
      </c>
      <c r="UH18" s="43" t="n">
        <v>18</v>
      </c>
      <c r="UI18" s="30" t="n">
        <f aca="false">UH18/UH$29*100</f>
        <v>0.761743546339399</v>
      </c>
      <c r="UJ18" s="43" t="n">
        <v>13</v>
      </c>
      <c r="UK18" s="30" t="n">
        <f aca="false">UJ18/UJ$29*100</f>
        <v>0.769230769230769</v>
      </c>
      <c r="UL18" s="40"/>
      <c r="UM18" s="41" t="n">
        <f aca="false">UH18+UJ18</f>
        <v>31</v>
      </c>
      <c r="UN18" s="42" t="n">
        <f aca="false">UM18/UM$29*100</f>
        <v>0.76486553170491</v>
      </c>
      <c r="UO18" s="43" t="n">
        <v>18</v>
      </c>
      <c r="UP18" s="30" t="n">
        <f aca="false">UO18/UO$29*100</f>
        <v>0.78294910830796</v>
      </c>
      <c r="UQ18" s="43" t="n">
        <v>13</v>
      </c>
      <c r="UR18" s="30" t="n">
        <f aca="false">UQ18/UQ$29*100</f>
        <v>0.804455445544554</v>
      </c>
      <c r="US18" s="40"/>
      <c r="UT18" s="41" t="n">
        <f aca="false">UO18+UQ18</f>
        <v>31</v>
      </c>
      <c r="UU18" s="42" t="n">
        <f aca="false">UT18/UT$29*100</f>
        <v>0.791826309067688</v>
      </c>
      <c r="UV18" s="43" t="n">
        <v>18</v>
      </c>
      <c r="UW18" s="30" t="n">
        <f aca="false">UV18/UV$29*100</f>
        <v>0.815586769370186</v>
      </c>
      <c r="UX18" s="43" t="n">
        <v>13</v>
      </c>
      <c r="UY18" s="30" t="n">
        <f aca="false">UX18/UX$29*100</f>
        <v>0.84251458198315</v>
      </c>
      <c r="UZ18" s="40"/>
      <c r="VA18" s="41" t="n">
        <f aca="false">UV18+UX18</f>
        <v>31</v>
      </c>
      <c r="VB18" s="42" t="n">
        <f aca="false">VA18/VA$29*100</f>
        <v>0.826666666666667</v>
      </c>
      <c r="VC18" s="44" t="n">
        <v>18</v>
      </c>
      <c r="VD18" s="30" t="n">
        <f aca="false">VC18/VC$29*100</f>
        <v>0.829875518672199</v>
      </c>
      <c r="VE18" s="43" t="n">
        <v>13</v>
      </c>
      <c r="VF18" s="30" t="n">
        <f aca="false">VE18/VE$29*100</f>
        <v>0.858652575957728</v>
      </c>
      <c r="VG18" s="40"/>
      <c r="VH18" s="41" t="n">
        <f aca="false">VC18+VE18</f>
        <v>31</v>
      </c>
      <c r="VI18" s="42" t="n">
        <f aca="false">VH18/VH$29*100</f>
        <v>0.841705131686125</v>
      </c>
      <c r="VJ18" s="45" t="n">
        <v>18</v>
      </c>
      <c r="VK18" s="30" t="n">
        <f aca="false">VJ18/VJ$29*100</f>
        <v>0.846660395108184</v>
      </c>
      <c r="VL18" s="43" t="n">
        <v>12</v>
      </c>
      <c r="VM18" s="30" t="n">
        <f aca="false">VL18/VL$29*100</f>
        <v>0.814111261872456</v>
      </c>
      <c r="VN18" s="40"/>
      <c r="VO18" s="41" t="n">
        <f aca="false">VJ18+VL18</f>
        <v>30</v>
      </c>
      <c r="VP18" s="42" t="n">
        <f aca="false">VO18/VO$29*100</f>
        <v>0.833333333333333</v>
      </c>
      <c r="VQ18" s="43" t="n">
        <v>18</v>
      </c>
      <c r="VR18" s="30" t="n">
        <f aca="false">VQ18/VQ$29*100</f>
        <v>0.876338851022395</v>
      </c>
      <c r="VS18" s="43" t="n">
        <v>12</v>
      </c>
      <c r="VT18" s="30" t="n">
        <f aca="false">VS18/VS$29*100</f>
        <v>0.854700854700855</v>
      </c>
      <c r="VU18" s="40"/>
      <c r="VV18" s="41" t="n">
        <f aca="false">VQ18+VS18</f>
        <v>30</v>
      </c>
      <c r="VW18" s="42" t="n">
        <f aca="false">VV18/VV$29*100</f>
        <v>0.867553499132447</v>
      </c>
      <c r="VX18" s="43" t="n">
        <v>18</v>
      </c>
      <c r="VY18" s="30" t="n">
        <f aca="false">VX18/VX$29*100</f>
        <v>0.910010111223458</v>
      </c>
      <c r="VZ18" s="43" t="n">
        <v>12</v>
      </c>
      <c r="WA18" s="30" t="n">
        <f aca="false">VZ18/VZ$29*100</f>
        <v>0.898203592814371</v>
      </c>
      <c r="WB18" s="40"/>
      <c r="WC18" s="41" t="n">
        <f aca="false">VX18+VZ18</f>
        <v>30</v>
      </c>
      <c r="WD18" s="42" t="n">
        <f aca="false">WC18/WC$29*100</f>
        <v>0.905250452625226</v>
      </c>
      <c r="WE18" s="43" t="n">
        <v>15</v>
      </c>
      <c r="WF18" s="30" t="n">
        <f aca="false">WE18/WE$29*100</f>
        <v>0.793231094658911</v>
      </c>
      <c r="WG18" s="43" t="n">
        <v>13</v>
      </c>
      <c r="WH18" s="30" t="n">
        <f aca="false">WG18/WG$29*100</f>
        <v>1.04669887278583</v>
      </c>
      <c r="WI18" s="40"/>
      <c r="WJ18" s="41" t="n">
        <f aca="false">WE18+WG18</f>
        <v>28</v>
      </c>
      <c r="WK18" s="42" t="n">
        <f aca="false">WJ18/WJ$29*100</f>
        <v>0.893712097031599</v>
      </c>
      <c r="WL18" s="43" t="n">
        <v>14</v>
      </c>
      <c r="WM18" s="30" t="n">
        <f aca="false">WL18/WL$29*100</f>
        <v>0.786075238629983</v>
      </c>
      <c r="WN18" s="43" t="n">
        <v>13</v>
      </c>
      <c r="WO18" s="30" t="n">
        <f aca="false">WN18/WN$29*100</f>
        <v>1.11779879621668</v>
      </c>
      <c r="WP18" s="40"/>
      <c r="WQ18" s="41" t="n">
        <f aca="false">WL18+WN18</f>
        <v>27</v>
      </c>
      <c r="WR18" s="42" t="n">
        <f aca="false">WQ18/WQ$29*100</f>
        <v>0.917119565217391</v>
      </c>
      <c r="WS18" s="43" t="n">
        <v>12</v>
      </c>
      <c r="WT18" s="30" t="n">
        <f aca="false">WS18/WS$29*100</f>
        <v>0.705052878965923</v>
      </c>
      <c r="WU18" s="43" t="n">
        <v>12</v>
      </c>
      <c r="WV18" s="30" t="n">
        <f aca="false">WU18/WU$29*100</f>
        <v>1.07238605898123</v>
      </c>
      <c r="WW18" s="40"/>
      <c r="WX18" s="41" t="n">
        <f aca="false">WS18+WU18</f>
        <v>24</v>
      </c>
      <c r="WY18" s="42" t="n">
        <f aca="false">WX18/WX$29*100</f>
        <v>0.850762141084722</v>
      </c>
      <c r="WZ18" s="43" t="n">
        <v>9</v>
      </c>
      <c r="XA18" s="30" t="n">
        <f aca="false">WZ18/WZ$29*100</f>
        <v>0.545454545454546</v>
      </c>
      <c r="XB18" s="43" t="n">
        <v>11</v>
      </c>
      <c r="XC18" s="30" t="n">
        <f aca="false">XB18/XB$29*100</f>
        <v>1.01382488479263</v>
      </c>
      <c r="XD18" s="40"/>
      <c r="XE18" s="41" t="n">
        <f aca="false">WZ18+XB18</f>
        <v>20</v>
      </c>
      <c r="XF18" s="42" t="n">
        <f aca="false">XE18/XE$29*100</f>
        <v>0.731261425959781</v>
      </c>
      <c r="XG18" s="43" t="n">
        <v>9</v>
      </c>
      <c r="XH18" s="30" t="n">
        <f aca="false">XG18/XG$29*100</f>
        <v>0.563556668753914</v>
      </c>
      <c r="XI18" s="43" t="n">
        <v>10</v>
      </c>
      <c r="XJ18" s="30" t="n">
        <f aca="false">XI18/XI$29*100</f>
        <v>0.957854406130268</v>
      </c>
      <c r="XK18" s="40"/>
      <c r="XL18" s="41" t="n">
        <f aca="false">XG18+XI18</f>
        <v>19</v>
      </c>
      <c r="XM18" s="42" t="n">
        <f aca="false">XL18/XL$29*100</f>
        <v>0.719424460431655</v>
      </c>
      <c r="XN18" s="43" t="n">
        <v>9</v>
      </c>
      <c r="XO18" s="30" t="n">
        <f aca="false">XN18/XN$29*100</f>
        <v>0.589005235602094</v>
      </c>
      <c r="XP18" s="43" t="n">
        <v>10</v>
      </c>
      <c r="XQ18" s="30" t="n">
        <f aca="false">XP18/XP$29*100</f>
        <v>1.01936799184506</v>
      </c>
      <c r="XR18" s="40"/>
      <c r="XS18" s="41" t="n">
        <f aca="false">XN18+XP18</f>
        <v>19</v>
      </c>
      <c r="XT18" s="42" t="n">
        <f aca="false">XS18/XS$29*100</f>
        <v>0.757273814268633</v>
      </c>
      <c r="XU18" s="29" t="n">
        <v>8</v>
      </c>
      <c r="XV18" s="30" t="n">
        <f aca="false">XU18/XU$29*100</f>
        <v>0.545702592087312</v>
      </c>
      <c r="XW18" s="31" t="n">
        <v>9</v>
      </c>
      <c r="XX18" s="30" t="n">
        <f aca="false">XW18/XW$29*100</f>
        <v>0.969827586206896</v>
      </c>
      <c r="XY18" s="40"/>
      <c r="XZ18" s="41" t="n">
        <f aca="false">XU18+XW18</f>
        <v>17</v>
      </c>
      <c r="YA18" s="42" t="n">
        <f aca="false">XZ18/XZ$29*100</f>
        <v>0.710108604845447</v>
      </c>
      <c r="YB18" s="29" t="n">
        <v>8</v>
      </c>
      <c r="YC18" s="30" t="n">
        <f aca="false">YB18/YB$29*100</f>
        <v>0.578871201157742</v>
      </c>
      <c r="YD18" s="31" t="n">
        <v>9</v>
      </c>
      <c r="YE18" s="30" t="n">
        <f aca="false">YD18/YD$29*100</f>
        <v>1.04166666666667</v>
      </c>
      <c r="YF18" s="40"/>
      <c r="YG18" s="41" t="n">
        <f aca="false">YB18+YD18</f>
        <v>17</v>
      </c>
      <c r="YH18" s="30" t="n">
        <f aca="false">YG18/YG$29*100</f>
        <v>0.756901157613535</v>
      </c>
      <c r="YI18" s="46" t="n">
        <v>8</v>
      </c>
      <c r="YJ18" s="30" t="n">
        <f aca="false">YI18/YI$29*100</f>
        <v>0.62111801242236</v>
      </c>
      <c r="YK18" s="31" t="n">
        <v>9</v>
      </c>
      <c r="YL18" s="30" t="n">
        <f aca="false">YK18/YK$29*100</f>
        <v>1.10974106041924</v>
      </c>
      <c r="YM18" s="40"/>
      <c r="YN18" s="41" t="n">
        <f aca="false">YI18+YK18</f>
        <v>17</v>
      </c>
      <c r="YO18" s="42" t="n">
        <f aca="false">YN18/YN$29*100</f>
        <v>0.809909480705098</v>
      </c>
      <c r="YP18" s="45"/>
      <c r="YQ18" s="30"/>
      <c r="YR18" s="43"/>
      <c r="YS18" s="30"/>
      <c r="YT18" s="40"/>
      <c r="YU18" s="31" t="n">
        <v>15</v>
      </c>
      <c r="YV18" s="42" t="n">
        <f aca="false">YU18/YU$29*100</f>
        <v>0.803858520900321</v>
      </c>
      <c r="YW18" s="45"/>
      <c r="YX18" s="30"/>
      <c r="YY18" s="43"/>
      <c r="YZ18" s="30"/>
      <c r="ZA18" s="40"/>
      <c r="ZB18" s="31" t="n">
        <v>13</v>
      </c>
      <c r="ZC18" s="42" t="n">
        <f aca="false">ZB18/ZB$29*100</f>
        <v>0.736543909348442</v>
      </c>
      <c r="ZD18" s="45"/>
      <c r="ZE18" s="30"/>
      <c r="ZF18" s="43"/>
      <c r="ZG18" s="30"/>
      <c r="ZH18" s="40"/>
      <c r="ZI18" s="31" t="n">
        <v>11</v>
      </c>
      <c r="ZJ18" s="42" t="n">
        <f aca="false">ZI18/ZI$29*100</f>
        <v>0.66626287098728</v>
      </c>
      <c r="ZK18" s="45"/>
      <c r="ZL18" s="30"/>
      <c r="ZM18" s="43"/>
      <c r="ZN18" s="30"/>
      <c r="ZO18" s="40"/>
      <c r="ZP18" s="31" t="n">
        <v>9</v>
      </c>
      <c r="ZQ18" s="42" t="n">
        <f aca="false">ZP18/ZP$29*100</f>
        <v>0.672143390589993</v>
      </c>
      <c r="ZR18" s="45"/>
      <c r="ZS18" s="30"/>
      <c r="ZT18" s="43"/>
      <c r="ZU18" s="30"/>
      <c r="ZV18" s="40"/>
      <c r="ZW18" s="31" t="n">
        <v>8</v>
      </c>
      <c r="ZX18" s="42" t="n">
        <f aca="false">ZW18/ZW$29*100</f>
        <v>0.682011935208866</v>
      </c>
      <c r="ZY18" s="45"/>
      <c r="ZZ18" s="30"/>
      <c r="AAA18" s="43"/>
      <c r="AAB18" s="30"/>
      <c r="AAC18" s="40"/>
      <c r="AAD18" s="31" t="n">
        <v>7</v>
      </c>
      <c r="AAE18" s="42" t="n">
        <f aca="false">AAD18/AAD$29*100</f>
        <v>0.673724735322425</v>
      </c>
      <c r="AAF18" s="45"/>
      <c r="AAG18" s="30"/>
      <c r="AAH18" s="43"/>
      <c r="AAI18" s="30"/>
      <c r="AAJ18" s="40"/>
      <c r="AAK18" s="31" t="n">
        <v>6</v>
      </c>
      <c r="AAL18" s="42" t="n">
        <f aca="false">AAK18/AAK$29*100</f>
        <v>0.694444444444444</v>
      </c>
      <c r="AAM18" s="45"/>
      <c r="AAN18" s="30"/>
      <c r="AAO18" s="43"/>
      <c r="AAP18" s="30"/>
      <c r="AAQ18" s="40"/>
      <c r="AAR18" s="31" t="n">
        <v>5</v>
      </c>
      <c r="AAS18" s="42" t="n">
        <f aca="false">AAR18/AAR$29*100</f>
        <v>0.648508430609598</v>
      </c>
      <c r="AAT18" s="45"/>
      <c r="AAU18" s="30"/>
      <c r="AAV18" s="43"/>
      <c r="AAW18" s="30"/>
      <c r="AAX18" s="40"/>
      <c r="AAY18" s="31" t="n">
        <v>4</v>
      </c>
      <c r="AAZ18" s="42" t="n">
        <f aca="false">AAY18/AAY$29*100</f>
        <v>0.625978090766823</v>
      </c>
      <c r="ABA18" s="45"/>
      <c r="ABB18" s="30"/>
      <c r="ABC18" s="43"/>
      <c r="ABD18" s="30"/>
      <c r="ABE18" s="40"/>
      <c r="ABF18" s="31" t="n">
        <v>2</v>
      </c>
      <c r="ABG18" s="42" t="n">
        <f aca="false">ABF18/ABF$29*100</f>
        <v>0.46189376443418</v>
      </c>
      <c r="ABH18" s="45"/>
      <c r="ABI18" s="30"/>
      <c r="ABJ18" s="43"/>
      <c r="ABK18" s="30"/>
      <c r="ABL18" s="40"/>
      <c r="ABM18" s="31" t="n">
        <v>2</v>
      </c>
      <c r="ABN18" s="42" t="n">
        <f aca="false">ABM18/ABM$29*100</f>
        <v>0.563380281690141</v>
      </c>
      <c r="ABO18" s="45"/>
      <c r="ABP18" s="30"/>
      <c r="ABQ18" s="43"/>
      <c r="ABR18" s="30"/>
      <c r="ABS18" s="40"/>
      <c r="ABT18" s="31" t="n">
        <v>0</v>
      </c>
      <c r="ABU18" s="42" t="n">
        <f aca="false">ABT18/ABT$29*100</f>
        <v>0</v>
      </c>
      <c r="ABV18" s="45"/>
      <c r="ABW18" s="30"/>
      <c r="ABX18" s="43"/>
      <c r="ABY18" s="30"/>
      <c r="ABZ18" s="40"/>
      <c r="ACA18" s="31" t="n">
        <v>0</v>
      </c>
      <c r="ACB18" s="42" t="n">
        <f aca="false">ACA18/ACA$29*100</f>
        <v>0</v>
      </c>
    </row>
    <row r="19" customFormat="false" ht="12.95" hidden="false" customHeight="false" outlineLevel="0" collapsed="false">
      <c r="A19" s="28" t="s">
        <v>35</v>
      </c>
      <c r="B19" s="29" t="n">
        <v>616601</v>
      </c>
      <c r="C19" s="30" t="n">
        <f aca="false">B19/B$29*100</f>
        <v>7.18558233771343</v>
      </c>
      <c r="D19" s="31" t="n">
        <v>614931</v>
      </c>
      <c r="E19" s="30" t="n">
        <f aca="false">D19/D$29*100</f>
        <v>7.06729753109874</v>
      </c>
      <c r="F19" s="31" t="n">
        <f aca="false">B19+D19</f>
        <v>1231532</v>
      </c>
      <c r="G19" s="30" t="n">
        <f aca="false">F19/F$29*100</f>
        <v>7.12602930547525</v>
      </c>
      <c r="H19" s="32" t="n">
        <v>75</v>
      </c>
      <c r="I19" s="33" t="n">
        <f aca="false">H19/H$29*100</f>
        <v>2.19362386662767</v>
      </c>
      <c r="J19" s="34" t="n">
        <v>25</v>
      </c>
      <c r="K19" s="33" t="n">
        <f aca="false">J19/J$29*100</f>
        <v>0.889363215937389</v>
      </c>
      <c r="L19" s="35"/>
      <c r="M19" s="36" t="n">
        <f aca="false">H19+J19</f>
        <v>100</v>
      </c>
      <c r="N19" s="37" t="n">
        <f aca="false">M19/M$29*100</f>
        <v>1.60513643659711</v>
      </c>
      <c r="O19" s="32" t="n">
        <v>75</v>
      </c>
      <c r="P19" s="33" t="n">
        <f aca="false">O19/O$29*100</f>
        <v>2.19941348973607</v>
      </c>
      <c r="Q19" s="34" t="n">
        <v>25</v>
      </c>
      <c r="R19" s="33" t="n">
        <f aca="false">Q19/Q$29*100</f>
        <v>0.893814801573114</v>
      </c>
      <c r="S19" s="35"/>
      <c r="T19" s="36" t="n">
        <f aca="false">O19+Q19</f>
        <v>100</v>
      </c>
      <c r="U19" s="37" t="n">
        <f aca="false">T19/T$29*100</f>
        <v>1.61108425970678</v>
      </c>
      <c r="V19" s="32" t="n">
        <v>75</v>
      </c>
      <c r="W19" s="33" t="n">
        <f aca="false">V19/V$29*100</f>
        <v>2.21238938053097</v>
      </c>
      <c r="X19" s="34" t="n">
        <v>24</v>
      </c>
      <c r="Y19" s="33" t="n">
        <f aca="false">X19/X$29*100</f>
        <v>0.861759425493716</v>
      </c>
      <c r="Z19" s="35"/>
      <c r="AA19" s="36" t="n">
        <f aca="false">V19+X19</f>
        <v>99</v>
      </c>
      <c r="AB19" s="37" t="n">
        <f aca="false">AA19/AA$29*100</f>
        <v>1.60323886639676</v>
      </c>
      <c r="AC19" s="34" t="n">
        <v>75</v>
      </c>
      <c r="AD19" s="33" t="n">
        <f aca="false">AC19/AC$29*100</f>
        <v>2.21500295333727</v>
      </c>
      <c r="AE19" s="34" t="n">
        <v>24</v>
      </c>
      <c r="AF19" s="33" t="n">
        <f aca="false">AE19/AE$29*100</f>
        <v>0.865488640461594</v>
      </c>
      <c r="AG19" s="35"/>
      <c r="AH19" s="36" t="n">
        <f aca="false">AC19+AE19</f>
        <v>99</v>
      </c>
      <c r="AI19" s="37" t="n">
        <f aca="false">AH19/AH$29*100</f>
        <v>1.60740379931807</v>
      </c>
      <c r="AJ19" s="32" t="n">
        <v>75</v>
      </c>
      <c r="AK19" s="33" t="n">
        <f aca="false">AJ19/AJ$29*100</f>
        <v>2.21827861579414</v>
      </c>
      <c r="AL19" s="34" t="n">
        <v>24</v>
      </c>
      <c r="AM19" s="33" t="n">
        <f aca="false">AL19/AL$29*100</f>
        <v>0.866738894907909</v>
      </c>
      <c r="AN19" s="35"/>
      <c r="AO19" s="36" t="n">
        <f aca="false">AJ19+AL19</f>
        <v>99</v>
      </c>
      <c r="AP19" s="37" t="n">
        <f aca="false">AO19/AO$29*100</f>
        <v>1.60975609756098</v>
      </c>
      <c r="AQ19" s="34" t="n">
        <v>75</v>
      </c>
      <c r="AR19" s="33" t="n">
        <f aca="false">AQ19/AQ$29*100</f>
        <v>2.2202486678508</v>
      </c>
      <c r="AS19" s="34" t="n">
        <v>24</v>
      </c>
      <c r="AT19" s="33" t="n">
        <f aca="false">AS19/AS$29*100</f>
        <v>0.867365377665342</v>
      </c>
      <c r="AU19" s="35"/>
      <c r="AV19" s="36" t="n">
        <f aca="false">AQ19+AS19</f>
        <v>99</v>
      </c>
      <c r="AW19" s="37" t="n">
        <f aca="false">AV19/AV$29*100</f>
        <v>1.61106590724166</v>
      </c>
      <c r="AX19" s="34" t="n">
        <v>75</v>
      </c>
      <c r="AY19" s="33" t="n">
        <f aca="false">AX19/AX$29*100</f>
        <v>2.22288085358625</v>
      </c>
      <c r="AZ19" s="34" t="n">
        <v>24</v>
      </c>
      <c r="BA19" s="33" t="n">
        <f aca="false">AZ19/AZ$29*100</f>
        <v>0.868935553946416</v>
      </c>
      <c r="BB19" s="35"/>
      <c r="BC19" s="36" t="n">
        <f aca="false">AX19+AZ19</f>
        <v>99</v>
      </c>
      <c r="BD19" s="37" t="n">
        <f aca="false">BC19/BC$29*100</f>
        <v>1.61342894393742</v>
      </c>
      <c r="BE19" s="34" t="n">
        <v>75</v>
      </c>
      <c r="BF19" s="33" t="n">
        <f aca="false">BE19/BE$29*100</f>
        <v>2.22353987548177</v>
      </c>
      <c r="BG19" s="31" t="n">
        <v>24</v>
      </c>
      <c r="BH19" s="33" t="n">
        <f aca="false">BG19/BG$29*100</f>
        <v>0.868935553946416</v>
      </c>
      <c r="BI19" s="35"/>
      <c r="BJ19" s="36" t="n">
        <f aca="false">BE19+BG19</f>
        <v>99</v>
      </c>
      <c r="BK19" s="37" t="n">
        <f aca="false">BJ19/BJ$29*100</f>
        <v>1.61369193154034</v>
      </c>
      <c r="BL19" s="34" t="n">
        <v>75</v>
      </c>
      <c r="BM19" s="33" t="n">
        <f aca="false">BL19/BL$29*100</f>
        <v>2.22419928825623</v>
      </c>
      <c r="BN19" s="31" t="n">
        <v>24</v>
      </c>
      <c r="BO19" s="33" t="n">
        <f aca="false">BN19/BN$29*100</f>
        <v>0.869565217391304</v>
      </c>
      <c r="BP19" s="35"/>
      <c r="BQ19" s="36" t="n">
        <f aca="false">BL19+BN19</f>
        <v>99</v>
      </c>
      <c r="BR19" s="37" t="n">
        <f aca="false">BQ19/BQ$29*100</f>
        <v>1.61448140900196</v>
      </c>
      <c r="BS19" s="34" t="n">
        <v>75</v>
      </c>
      <c r="BT19" s="33" t="n">
        <f aca="false">BS19/BS$29*100</f>
        <v>2.23081499107674</v>
      </c>
      <c r="BU19" s="31" t="n">
        <v>24</v>
      </c>
      <c r="BV19" s="33" t="n">
        <f aca="false">BU19/BU$29*100</f>
        <v>0.872410032715376</v>
      </c>
      <c r="BW19" s="35"/>
      <c r="BX19" s="36" t="n">
        <f aca="false">BS19+BU19</f>
        <v>99</v>
      </c>
      <c r="BY19" s="37" t="n">
        <f aca="false">BX19/BX$29*100</f>
        <v>1.6194994274497</v>
      </c>
      <c r="BZ19" s="34" t="n">
        <v>75</v>
      </c>
      <c r="CA19" s="33" t="n">
        <f aca="false">BZ19/BZ$29*100</f>
        <v>2.23347230494342</v>
      </c>
      <c r="CB19" s="31" t="n">
        <v>24</v>
      </c>
      <c r="CC19" s="33" t="n">
        <f aca="false">CB19/CB$29*100</f>
        <v>0.873044743543106</v>
      </c>
      <c r="CD19" s="35"/>
      <c r="CE19" s="36" t="n">
        <f aca="false">BZ19+CB19</f>
        <v>99</v>
      </c>
      <c r="CF19" s="37" t="n">
        <f aca="false">CE19/CE$29*100</f>
        <v>1.62109055182577</v>
      </c>
      <c r="CG19" s="34" t="n">
        <v>75</v>
      </c>
      <c r="CH19" s="33" t="n">
        <f aca="false">CG19/CG$29*100</f>
        <v>2.23347230494342</v>
      </c>
      <c r="CI19" s="31" t="n">
        <v>24</v>
      </c>
      <c r="CJ19" s="33" t="n">
        <f aca="false">CI19/CI$29*100</f>
        <v>0.873680378594831</v>
      </c>
      <c r="CK19" s="35"/>
      <c r="CL19" s="36" t="n">
        <f aca="false">CG19+CI19</f>
        <v>99</v>
      </c>
      <c r="CM19" s="37" t="n">
        <f aca="false">CL19/CL$29*100</f>
        <v>1.62162162162162</v>
      </c>
      <c r="CN19" s="34" t="n">
        <v>75</v>
      </c>
      <c r="CO19" s="33" t="n">
        <f aca="false">CN19/CN$29*100</f>
        <v>2.23347230494342</v>
      </c>
      <c r="CP19" s="34" t="n">
        <v>24</v>
      </c>
      <c r="CQ19" s="33" t="n">
        <f aca="false">CP19/CP$29*100</f>
        <v>0.873680378594831</v>
      </c>
      <c r="CR19" s="35"/>
      <c r="CS19" s="36" t="n">
        <f aca="false">CN19+CP19</f>
        <v>99</v>
      </c>
      <c r="CT19" s="37" t="n">
        <f aca="false">CS19/CS$29*100</f>
        <v>1.62162162162162</v>
      </c>
      <c r="CU19" s="34" t="n">
        <v>75</v>
      </c>
      <c r="CV19" s="33" t="n">
        <f aca="false">CU19/CU$29*100</f>
        <v>2.23347230494342</v>
      </c>
      <c r="CW19" s="34" t="n">
        <v>24</v>
      </c>
      <c r="CX19" s="33" t="n">
        <f aca="false">CW19/CW$29*100</f>
        <v>0.87431693989071</v>
      </c>
      <c r="CY19" s="35"/>
      <c r="CZ19" s="36" t="n">
        <f aca="false">CU19+CW19</f>
        <v>99</v>
      </c>
      <c r="DA19" s="37" t="n">
        <f aca="false">CZ19/CZ$29*100</f>
        <v>1.62215303948878</v>
      </c>
      <c r="DB19" s="34" t="n">
        <v>75</v>
      </c>
      <c r="DC19" s="33" t="n">
        <f aca="false">DB19/DB$29*100</f>
        <v>2.23413762287757</v>
      </c>
      <c r="DD19" s="34" t="n">
        <v>24</v>
      </c>
      <c r="DE19" s="33" t="n">
        <f aca="false">DD19/DD$29*100</f>
        <v>0.874954429456799</v>
      </c>
      <c r="DF19" s="35"/>
      <c r="DG19" s="36" t="n">
        <f aca="false">DB19+DD19</f>
        <v>99</v>
      </c>
      <c r="DH19" s="37" t="n">
        <f aca="false">DG19/DG$29*100</f>
        <v>1.62295081967213</v>
      </c>
      <c r="DI19" s="34" t="n">
        <v>75</v>
      </c>
      <c r="DJ19" s="33" t="n">
        <f aca="false">DI19/DI$29*100</f>
        <v>2.23480333730632</v>
      </c>
      <c r="DK19" s="34" t="n">
        <v>24</v>
      </c>
      <c r="DL19" s="33" t="n">
        <f aca="false">DK19/DK$29*100</f>
        <v>0.875592849325064</v>
      </c>
      <c r="DM19" s="35"/>
      <c r="DN19" s="36" t="n">
        <f aca="false">DI19+DK19</f>
        <v>99</v>
      </c>
      <c r="DO19" s="37" t="n">
        <f aca="false">DN19/DN$29*100</f>
        <v>1.62374938494341</v>
      </c>
      <c r="DP19" s="34" t="n">
        <v>75</v>
      </c>
      <c r="DQ19" s="33" t="n">
        <f aca="false">DP19/DP$29*100</f>
        <v>2.23613595706619</v>
      </c>
      <c r="DR19" s="34" t="n">
        <v>24</v>
      </c>
      <c r="DS19" s="33" t="n">
        <f aca="false">DR19/DR$29*100</f>
        <v>0.875592849325064</v>
      </c>
      <c r="DT19" s="35"/>
      <c r="DU19" s="36" t="n">
        <f aca="false">DP19+DR19</f>
        <v>99</v>
      </c>
      <c r="DV19" s="37" t="n">
        <f aca="false">DU19/DU$29*100</f>
        <v>1.62428219852338</v>
      </c>
      <c r="DW19" s="34" t="n">
        <v>75</v>
      </c>
      <c r="DX19" s="33" t="n">
        <f aca="false">DW19/DW$29*100</f>
        <v>2.23880597014925</v>
      </c>
      <c r="DY19" s="34" t="n">
        <v>24</v>
      </c>
      <c r="DZ19" s="33" t="n">
        <f aca="false">DY19/DY$29*100</f>
        <v>0.875912408759124</v>
      </c>
      <c r="EA19" s="35"/>
      <c r="EB19" s="36" t="n">
        <f aca="false">DW19+DY19</f>
        <v>99</v>
      </c>
      <c r="EC19" s="37" t="n">
        <f aca="false">EB19/EB$29*100</f>
        <v>1.6256157635468</v>
      </c>
      <c r="ED19" s="34" t="n">
        <v>75</v>
      </c>
      <c r="EE19" s="33" t="n">
        <f aca="false">ED19/ED$29*100</f>
        <v>2.23880597014925</v>
      </c>
      <c r="EF19" s="34" t="n">
        <v>24</v>
      </c>
      <c r="EG19" s="33" t="n">
        <f aca="false">EF19/EF$29*100</f>
        <v>0.875912408759124</v>
      </c>
      <c r="EH19" s="35"/>
      <c r="EI19" s="36" t="n">
        <f aca="false">ED19+EF19</f>
        <v>99</v>
      </c>
      <c r="EJ19" s="37" t="n">
        <f aca="false">EI19/EI$29*100</f>
        <v>1.6256157635468</v>
      </c>
      <c r="EK19" s="34" t="n">
        <v>75</v>
      </c>
      <c r="EL19" s="33" t="n">
        <f aca="false">EK19/EK$29*100</f>
        <v>2.23947446999104</v>
      </c>
      <c r="EM19" s="34" t="n">
        <v>24</v>
      </c>
      <c r="EN19" s="33" t="n">
        <f aca="false">EM19/EM$29*100</f>
        <v>0.875912408759124</v>
      </c>
      <c r="EO19" s="35"/>
      <c r="EP19" s="36" t="n">
        <f aca="false">EK19+EM19</f>
        <v>99</v>
      </c>
      <c r="EQ19" s="37" t="n">
        <f aca="false">EP19/EP$29*100</f>
        <v>1.62588273936607</v>
      </c>
      <c r="ER19" s="34" t="n">
        <v>75</v>
      </c>
      <c r="ES19" s="33" t="n">
        <f aca="false">ER19/ER$29*100</f>
        <v>2.24215246636771</v>
      </c>
      <c r="ET19" s="34" t="n">
        <v>24</v>
      </c>
      <c r="EU19" s="33" t="n">
        <f aca="false">ET19/ET$29*100</f>
        <v>0.87719298245614</v>
      </c>
      <c r="EV19" s="35"/>
      <c r="EW19" s="36" t="n">
        <f aca="false">ER19+ET19</f>
        <v>99</v>
      </c>
      <c r="EX19" s="37" t="n">
        <f aca="false">EW19/EW$29*100</f>
        <v>1.62802170695609</v>
      </c>
      <c r="EY19" s="34" t="n">
        <v>75</v>
      </c>
      <c r="EZ19" s="33" t="n">
        <f aca="false">EY19/EY$29*100</f>
        <v>2.24416517055655</v>
      </c>
      <c r="FA19" s="34" t="n">
        <v>24</v>
      </c>
      <c r="FB19" s="33" t="n">
        <f aca="false">FA19/FA$29*100</f>
        <v>0.87719298245614</v>
      </c>
      <c r="FC19" s="35"/>
      <c r="FD19" s="36" t="n">
        <f aca="false">EY19+FA19</f>
        <v>99</v>
      </c>
      <c r="FE19" s="37" t="n">
        <f aca="false">FD19/FD$29*100</f>
        <v>1.62882527147088</v>
      </c>
      <c r="FF19" s="34" t="n">
        <v>75</v>
      </c>
      <c r="FG19" s="33" t="n">
        <f aca="false">FF19/FF$29*100</f>
        <v>2.24618149146451</v>
      </c>
      <c r="FH19" s="34" t="n">
        <v>24</v>
      </c>
      <c r="FI19" s="33" t="n">
        <f aca="false">FH19/FH$29*100</f>
        <v>0.877513711151737</v>
      </c>
      <c r="FJ19" s="35"/>
      <c r="FK19" s="36" t="n">
        <f aca="false">FF19+FH19</f>
        <v>99</v>
      </c>
      <c r="FL19" s="37" t="n">
        <f aca="false">FK19/FK$29*100</f>
        <v>1.62989792558446</v>
      </c>
      <c r="FM19" s="34" t="n">
        <v>75</v>
      </c>
      <c r="FN19" s="33" t="n">
        <f aca="false">FM19/FM$29*100</f>
        <v>2.24752771950854</v>
      </c>
      <c r="FO19" s="34" t="n">
        <v>24</v>
      </c>
      <c r="FP19" s="33" t="n">
        <f aca="false">FO19/FO$29*100</f>
        <v>0.878155872667398</v>
      </c>
      <c r="FQ19" s="35"/>
      <c r="FR19" s="36" t="n">
        <f aca="false">FM19+FO19</f>
        <v>99</v>
      </c>
      <c r="FS19" s="37" t="n">
        <f aca="false">FR19/FR$29*100</f>
        <v>1.63097199341021</v>
      </c>
      <c r="FT19" s="34" t="n">
        <v>75</v>
      </c>
      <c r="FU19" s="33" t="n">
        <f aca="false">FT19/FT$29*100</f>
        <v>2.24752771950854</v>
      </c>
      <c r="FV19" s="34" t="n">
        <v>24</v>
      </c>
      <c r="FW19" s="33" t="n">
        <f aca="false">FV19/FV$29*100</f>
        <v>0.879765395894428</v>
      </c>
      <c r="FX19" s="35"/>
      <c r="FY19" s="36" t="n">
        <f aca="false">FT19+FV19</f>
        <v>99</v>
      </c>
      <c r="FZ19" s="37" t="n">
        <f aca="false">FY19/FY$29*100</f>
        <v>1.6323165704864</v>
      </c>
      <c r="GA19" s="34" t="n">
        <v>75</v>
      </c>
      <c r="GB19" s="33" t="n">
        <f aca="false">GA19/GA$29*100</f>
        <v>2.249550089982</v>
      </c>
      <c r="GC19" s="34" t="n">
        <v>24</v>
      </c>
      <c r="GD19" s="33" t="n">
        <f aca="false">GC19/GC$29*100</f>
        <v>0.880733944954129</v>
      </c>
      <c r="GE19" s="35"/>
      <c r="GF19" s="36" t="n">
        <f aca="false">GA19+GC19</f>
        <v>99</v>
      </c>
      <c r="GG19" s="37" t="n">
        <f aca="false">GF19/GF$29*100</f>
        <v>1.63393299224294</v>
      </c>
      <c r="GH19" s="34" t="n">
        <v>75</v>
      </c>
      <c r="GI19" s="33" t="n">
        <f aca="false">GH19/GH$29*100</f>
        <v>2.25090036014406</v>
      </c>
      <c r="GJ19" s="34" t="n">
        <v>24</v>
      </c>
      <c r="GK19" s="33" t="n">
        <f aca="false">GJ19/GJ$29*100</f>
        <v>0.880733944954129</v>
      </c>
      <c r="GL19" s="35"/>
      <c r="GM19" s="36" t="n">
        <f aca="false">GH19+GJ19</f>
        <v>99</v>
      </c>
      <c r="GN19" s="37" t="n">
        <f aca="false">GM19/GM$29*100</f>
        <v>1.63447251114413</v>
      </c>
      <c r="GO19" s="34" t="n">
        <v>75</v>
      </c>
      <c r="GP19" s="33" t="n">
        <f aca="false">GO19/GO$29*100</f>
        <v>2.25090036014406</v>
      </c>
      <c r="GQ19" s="34" t="n">
        <v>24</v>
      </c>
      <c r="GR19" s="33" t="n">
        <f aca="false">GQ19/GQ$29*100</f>
        <v>0.882028665931643</v>
      </c>
      <c r="GS19" s="35"/>
      <c r="GT19" s="36" t="n">
        <f aca="false">GO19+GQ19</f>
        <v>99</v>
      </c>
      <c r="GU19" s="37" t="n">
        <f aca="false">GT19/GT$29*100</f>
        <v>1.63555261853626</v>
      </c>
      <c r="GV19" s="34" t="n">
        <v>75</v>
      </c>
      <c r="GW19" s="33" t="n">
        <f aca="false">GV19/GV$29*100</f>
        <v>2.25428313796213</v>
      </c>
      <c r="GX19" s="34" t="n">
        <v>24</v>
      </c>
      <c r="GY19" s="33" t="n">
        <f aca="false">GX19/GX$29*100</f>
        <v>0.883327199116673</v>
      </c>
      <c r="GZ19" s="35"/>
      <c r="HA19" s="36" t="n">
        <f aca="false">GV19+GX19</f>
        <v>99</v>
      </c>
      <c r="HB19" s="37" t="n">
        <f aca="false">HA19/HA$29*100</f>
        <v>1.63798808735936</v>
      </c>
      <c r="HC19" s="34" t="n">
        <v>75</v>
      </c>
      <c r="HD19" s="33" t="n">
        <f aca="false">HC19/HC$29*100</f>
        <v>2.25428313796213</v>
      </c>
      <c r="HE19" s="34" t="n">
        <v>24</v>
      </c>
      <c r="HF19" s="33" t="n">
        <f aca="false">HE19/HE$29*100</f>
        <v>0.883977900552486</v>
      </c>
      <c r="HG19" s="35"/>
      <c r="HH19" s="36" t="n">
        <f aca="false">HC19+HE19</f>
        <v>99</v>
      </c>
      <c r="HI19" s="37" t="n">
        <f aca="false">HH19/HH$29*100</f>
        <v>1.63853028798411</v>
      </c>
      <c r="HJ19" s="34" t="n">
        <v>75</v>
      </c>
      <c r="HK19" s="33" t="n">
        <f aca="false">HJ19/HJ$29*100</f>
        <v>2.25699668973819</v>
      </c>
      <c r="HL19" s="34" t="n">
        <v>24</v>
      </c>
      <c r="HM19" s="33" t="n">
        <f aca="false">HL19/HL$29*100</f>
        <v>0.886262924667651</v>
      </c>
      <c r="HN19" s="35"/>
      <c r="HO19" s="36" t="n">
        <f aca="false">HJ19+HL19</f>
        <v>99</v>
      </c>
      <c r="HP19" s="37" t="n">
        <f aca="false">HO19/HO$29*100</f>
        <v>1.64151881943293</v>
      </c>
      <c r="HQ19" s="34" t="n">
        <v>75</v>
      </c>
      <c r="HR19" s="33" t="n">
        <f aca="false">HQ19/HQ$29*100</f>
        <v>2.2597167821633</v>
      </c>
      <c r="HS19" s="34" t="n">
        <v>24</v>
      </c>
      <c r="HT19" s="33" t="n">
        <f aca="false">HS19/HS$29*100</f>
        <v>0.889877641824249</v>
      </c>
      <c r="HU19" s="35"/>
      <c r="HV19" s="36" t="n">
        <f aca="false">HQ19+HS19</f>
        <v>99</v>
      </c>
      <c r="HW19" s="37" t="n">
        <f aca="false">HV19/HV$29*100</f>
        <v>1.64561170212766</v>
      </c>
      <c r="HX19" s="34" t="n">
        <v>75</v>
      </c>
      <c r="HY19" s="33" t="n">
        <f aca="false">HX19/HX$29*100</f>
        <v>2.26107928851372</v>
      </c>
      <c r="HZ19" s="34" t="n">
        <v>24</v>
      </c>
      <c r="IA19" s="33" t="n">
        <f aca="false">HZ19/HZ$29*100</f>
        <v>0.890207715133531</v>
      </c>
      <c r="IB19" s="35"/>
      <c r="IC19" s="36" t="n">
        <f aca="false">HX19+HZ19</f>
        <v>99</v>
      </c>
      <c r="ID19" s="37" t="n">
        <f aca="false">IC19/IC$29*100</f>
        <v>1.64643272908698</v>
      </c>
      <c r="IE19" s="34" t="n">
        <v>75</v>
      </c>
      <c r="IF19" s="33" t="n">
        <f aca="false">IE19/IE$29*100</f>
        <v>2.26176115802171</v>
      </c>
      <c r="IG19" s="34" t="n">
        <v>24</v>
      </c>
      <c r="IH19" s="33" t="n">
        <f aca="false">IG19/IG$29*100</f>
        <v>0.890538033395176</v>
      </c>
      <c r="II19" s="35"/>
      <c r="IJ19" s="36" t="n">
        <f aca="false">IE19+IG19</f>
        <v>99</v>
      </c>
      <c r="IK19" s="37" t="n">
        <f aca="false">IJ19/IJ$29*100</f>
        <v>1.64698053568458</v>
      </c>
      <c r="IL19" s="34" t="n">
        <v>75</v>
      </c>
      <c r="IM19" s="33" t="n">
        <f aca="false">IL19/IL$29*100</f>
        <v>2.26380923634168</v>
      </c>
      <c r="IN19" s="34" t="n">
        <v>24</v>
      </c>
      <c r="IO19" s="33" t="n">
        <f aca="false">IN19/IN$29*100</f>
        <v>0.891530460624071</v>
      </c>
      <c r="IP19" s="35"/>
      <c r="IQ19" s="36" t="n">
        <f aca="false">IL19+IN19</f>
        <v>99</v>
      </c>
      <c r="IR19" s="37" t="n">
        <f aca="false">IQ19/IQ$29*100</f>
        <v>1.64862614487927</v>
      </c>
      <c r="IS19" s="34" t="n">
        <v>75</v>
      </c>
      <c r="IT19" s="33" t="n">
        <f aca="false">IS19/IS$29*100</f>
        <v>2.2679165406713</v>
      </c>
      <c r="IU19" s="34" t="n">
        <v>24</v>
      </c>
      <c r="IV19" s="33" t="n">
        <f aca="false">IU19/IU$29*100</f>
        <v>0.894521058516586</v>
      </c>
      <c r="IW19" s="35"/>
      <c r="IX19" s="36" t="n">
        <f aca="false">IS19+IU19</f>
        <v>99</v>
      </c>
      <c r="IY19" s="37" t="n">
        <f aca="false">IX19/IX$29*100</f>
        <v>1.65275459098497</v>
      </c>
      <c r="IZ19" s="34" t="n">
        <v>73</v>
      </c>
      <c r="JA19" s="33" t="n">
        <f aca="false">IZ19/IZ$29*100</f>
        <v>2.21413406126782</v>
      </c>
      <c r="JB19" s="34" t="n">
        <v>24</v>
      </c>
      <c r="JC19" s="33" t="n">
        <f aca="false">JB19/JB$29*100</f>
        <v>0.895522388059701</v>
      </c>
      <c r="JD19" s="35"/>
      <c r="JE19" s="36" t="n">
        <f aca="false">IZ19+JB19</f>
        <v>97</v>
      </c>
      <c r="JF19" s="37" t="n">
        <f aca="false">JE19/JE$29*100</f>
        <v>1.62288773632257</v>
      </c>
      <c r="JG19" s="34" t="n">
        <v>73</v>
      </c>
      <c r="JH19" s="33" t="n">
        <f aca="false">JG19/JG$29*100</f>
        <v>2.21817076876329</v>
      </c>
      <c r="JI19" s="34" t="n">
        <v>24</v>
      </c>
      <c r="JJ19" s="33" t="n">
        <f aca="false">JI19/JI$29*100</f>
        <v>0.896860986547085</v>
      </c>
      <c r="JK19" s="35"/>
      <c r="JL19" s="36" t="n">
        <f aca="false">JG19+JI19</f>
        <v>97</v>
      </c>
      <c r="JM19" s="37" t="n">
        <f aca="false">JL19/JL$29*100</f>
        <v>1.62560750796045</v>
      </c>
      <c r="JN19" s="34" t="n">
        <v>73</v>
      </c>
      <c r="JO19" s="33" t="n">
        <f aca="false">JN19/JN$29*100</f>
        <v>2.21951961082396</v>
      </c>
      <c r="JP19" s="34" t="n">
        <v>24</v>
      </c>
      <c r="JQ19" s="33" t="n">
        <f aca="false">JP19/JP$29*100</f>
        <v>0.897867564534231</v>
      </c>
      <c r="JR19" s="35"/>
      <c r="JS19" s="36" t="n">
        <f aca="false">JN19+JP19</f>
        <v>97</v>
      </c>
      <c r="JT19" s="37" t="n">
        <f aca="false">JS19/JS$29*100</f>
        <v>1.6269708151627</v>
      </c>
      <c r="JU19" s="34" t="n">
        <v>73</v>
      </c>
      <c r="JV19" s="33" t="n">
        <f aca="false">JU19/JU$29*100</f>
        <v>2.22289890377588</v>
      </c>
      <c r="JW19" s="34" t="n">
        <v>24</v>
      </c>
      <c r="JX19" s="33" t="n">
        <f aca="false">JW19/JW$29*100</f>
        <v>0.898203592814371</v>
      </c>
      <c r="JY19" s="35"/>
      <c r="JZ19" s="36" t="n">
        <f aca="false">JU19+JW19</f>
        <v>97</v>
      </c>
      <c r="KA19" s="37" t="n">
        <f aca="false">JZ19/JZ$29*100</f>
        <v>1.62860980523842</v>
      </c>
      <c r="KB19" s="34" t="n">
        <v>73</v>
      </c>
      <c r="KC19" s="33" t="n">
        <f aca="false">KB19/KB$29*100</f>
        <v>2.22560975609756</v>
      </c>
      <c r="KD19" s="34" t="n">
        <v>24</v>
      </c>
      <c r="KE19" s="33" t="n">
        <f aca="false">KD19/KD$29*100</f>
        <v>0.898539872706851</v>
      </c>
      <c r="KF19" s="35"/>
      <c r="KG19" s="36" t="n">
        <f aca="false">KB19+KD19</f>
        <v>97</v>
      </c>
      <c r="KH19" s="37" t="n">
        <f aca="false">KG19/KG$29*100</f>
        <v>1.62997815493194</v>
      </c>
      <c r="KI19" s="34" t="n">
        <v>73</v>
      </c>
      <c r="KJ19" s="33" t="n">
        <f aca="false">KI19/KI$29*100</f>
        <v>2.2303696914146</v>
      </c>
      <c r="KK19" s="34" t="n">
        <v>24</v>
      </c>
      <c r="KL19" s="33" t="n">
        <f aca="false">KK19/KK$29*100</f>
        <v>0.90293453724605</v>
      </c>
      <c r="KM19" s="35"/>
      <c r="KN19" s="36" t="n">
        <f aca="false">KI19+KK19</f>
        <v>97</v>
      </c>
      <c r="KO19" s="37" t="n">
        <f aca="false">KN19/KN$29*100</f>
        <v>1.63547462485247</v>
      </c>
      <c r="KP19" s="34" t="n">
        <v>73</v>
      </c>
      <c r="KQ19" s="33" t="n">
        <f aca="false">KP19/KP$29*100</f>
        <v>2.23995090518564</v>
      </c>
      <c r="KR19" s="34" t="n">
        <v>24</v>
      </c>
      <c r="KS19" s="33" t="n">
        <f aca="false">KR19/KR$29*100</f>
        <v>0.907715582450832</v>
      </c>
      <c r="KT19" s="35"/>
      <c r="KU19" s="36" t="n">
        <f aca="false">KP19+KR19</f>
        <v>97</v>
      </c>
      <c r="KV19" s="37" t="n">
        <f aca="false">KU19/KU$29*100</f>
        <v>1.6432322547857</v>
      </c>
      <c r="KW19" s="34" t="n">
        <v>73</v>
      </c>
      <c r="KX19" s="33" t="n">
        <f aca="false">KW19/KW$29*100</f>
        <v>2.24892174984596</v>
      </c>
      <c r="KY19" s="34" t="n">
        <v>24</v>
      </c>
      <c r="KZ19" s="33" t="n">
        <f aca="false">KY19/KY$29*100</f>
        <v>0.914285714285714</v>
      </c>
      <c r="LA19" s="35"/>
      <c r="LB19" s="36" t="n">
        <f aca="false">KW19+KY19</f>
        <v>97</v>
      </c>
      <c r="LC19" s="37" t="n">
        <f aca="false">LB19/LB$29*100</f>
        <v>1.65218872423778</v>
      </c>
      <c r="LD19" s="34" t="n">
        <v>73</v>
      </c>
      <c r="LE19" s="33" t="n">
        <f aca="false">LD19/LD$29*100</f>
        <v>2.25308641975309</v>
      </c>
      <c r="LF19" s="34" t="n">
        <v>24</v>
      </c>
      <c r="LG19" s="33" t="n">
        <f aca="false">LF19/LF$29*100</f>
        <v>0.91743119266055</v>
      </c>
      <c r="LH19" s="35"/>
      <c r="LI19" s="36" t="n">
        <f aca="false">LD19+LF19</f>
        <v>97</v>
      </c>
      <c r="LJ19" s="37" t="n">
        <f aca="false">LI19/LI$29*100</f>
        <v>1.65642076502732</v>
      </c>
      <c r="LK19" s="34" t="n">
        <v>72</v>
      </c>
      <c r="LL19" s="33" t="n">
        <f aca="false">LK19/LK$29*100</f>
        <v>2.23186608803472</v>
      </c>
      <c r="LM19" s="34" t="n">
        <v>24</v>
      </c>
      <c r="LN19" s="33" t="n">
        <f aca="false">LM19/LM$29*100</f>
        <v>0.921658986175115</v>
      </c>
      <c r="LO19" s="35"/>
      <c r="LP19" s="36" t="n">
        <f aca="false">LK19+LM19</f>
        <v>96</v>
      </c>
      <c r="LQ19" s="37" t="n">
        <f aca="false">LP19/LP$29*100</f>
        <v>1.64665523156089</v>
      </c>
      <c r="LR19" s="34" t="n">
        <v>72</v>
      </c>
      <c r="LS19" s="33" t="n">
        <f aca="false">LR19/LR$29*100</f>
        <v>2.23533064265756</v>
      </c>
      <c r="LT19" s="34" t="n">
        <v>24</v>
      </c>
      <c r="LU19" s="33" t="n">
        <f aca="false">LT19/LT$29*100</f>
        <v>0.922722029988466</v>
      </c>
      <c r="LV19" s="35"/>
      <c r="LW19" s="36" t="n">
        <f aca="false">LR19+LT19</f>
        <v>96</v>
      </c>
      <c r="LX19" s="37" t="n">
        <f aca="false">LW19/LW$29*100</f>
        <v>1.64891789762968</v>
      </c>
      <c r="LY19" s="34" t="n">
        <v>72</v>
      </c>
      <c r="LZ19" s="33" t="n">
        <f aca="false">LY19/LY$29*100</f>
        <v>2.23811004041032</v>
      </c>
      <c r="MA19" s="34" t="n">
        <v>23</v>
      </c>
      <c r="MB19" s="33" t="n">
        <f aca="false">MA19/MA$29*100</f>
        <v>0.886661526599846</v>
      </c>
      <c r="MC19" s="35"/>
      <c r="MD19" s="36" t="n">
        <f aca="false">LY19+MA19</f>
        <v>95</v>
      </c>
      <c r="ME19" s="37" t="n">
        <f aca="false">MD19/MD$29*100</f>
        <v>1.6348304938909</v>
      </c>
      <c r="MF19" s="34" t="n">
        <v>72</v>
      </c>
      <c r="MG19" s="33" t="n">
        <f aca="false">MF19/MF$29*100</f>
        <v>2.24789260068686</v>
      </c>
      <c r="MH19" s="34" t="n">
        <v>23</v>
      </c>
      <c r="MI19" s="33" t="n">
        <f aca="false">MH19/MH$29*100</f>
        <v>0.889748549323017</v>
      </c>
      <c r="MJ19" s="35"/>
      <c r="MK19" s="36" t="n">
        <f aca="false">MF19+MH19</f>
        <v>95</v>
      </c>
      <c r="ML19" s="37" t="n">
        <f aca="false">MK19/MK$29*100</f>
        <v>1.64132688320663</v>
      </c>
      <c r="MM19" s="34" t="n">
        <v>72</v>
      </c>
      <c r="MN19" s="33" t="n">
        <f aca="false">MM19/MM$29*100</f>
        <v>2.25352112676056</v>
      </c>
      <c r="MO19" s="34" t="n">
        <v>23</v>
      </c>
      <c r="MP19" s="33" t="n">
        <f aca="false">MO19/MO$29*100</f>
        <v>0.891472868217054</v>
      </c>
      <c r="MQ19" s="35"/>
      <c r="MR19" s="36" t="n">
        <f aca="false">MM19+MO19</f>
        <v>95</v>
      </c>
      <c r="MS19" s="37" t="n">
        <f aca="false">MR19/MR$29*100</f>
        <v>1.64502164502165</v>
      </c>
      <c r="MT19" s="34" t="n">
        <v>71</v>
      </c>
      <c r="MU19" s="33" t="n">
        <f aca="false">MT19/MT$29*100</f>
        <v>2.23200251493241</v>
      </c>
      <c r="MV19" s="34" t="n">
        <v>23</v>
      </c>
      <c r="MW19" s="33" t="n">
        <f aca="false">MV19/MV$29*100</f>
        <v>0.895987534086482</v>
      </c>
      <c r="MX19" s="35"/>
      <c r="MY19" s="36" t="n">
        <f aca="false">MT19+MV19</f>
        <v>94</v>
      </c>
      <c r="MZ19" s="37" t="n">
        <f aca="false">MY19/MY$29*100</f>
        <v>1.63535142658316</v>
      </c>
      <c r="NA19" s="34" t="n">
        <v>71</v>
      </c>
      <c r="NB19" s="33" t="n">
        <f aca="false">NA19/NA$29*100</f>
        <v>2.24186927691822</v>
      </c>
      <c r="NC19" s="34" t="n">
        <v>23</v>
      </c>
      <c r="ND19" s="33" t="n">
        <f aca="false">NC19/NC$29*100</f>
        <v>0.902668759811617</v>
      </c>
      <c r="NE19" s="35"/>
      <c r="NF19" s="36" t="n">
        <f aca="false">NA19+NC19</f>
        <v>94</v>
      </c>
      <c r="NG19" s="37" t="n">
        <f aca="false">NF19/NF$29*100</f>
        <v>1.64479440069991</v>
      </c>
      <c r="NH19" s="34" t="n">
        <v>71</v>
      </c>
      <c r="NI19" s="33" t="n">
        <f aca="false">NH19/NH$29*100</f>
        <v>2.24683544303797</v>
      </c>
      <c r="NJ19" s="34" t="n">
        <v>23</v>
      </c>
      <c r="NK19" s="33" t="n">
        <f aca="false">NJ19/NJ$29*100</f>
        <v>0.907655880031571</v>
      </c>
      <c r="NL19" s="35"/>
      <c r="NM19" s="36" t="n">
        <f aca="false">NH19+NJ19</f>
        <v>94</v>
      </c>
      <c r="NN19" s="37" t="n">
        <f aca="false">NM19/NM$29*100</f>
        <v>1.65086055497014</v>
      </c>
      <c r="NO19" s="34" t="n">
        <v>71</v>
      </c>
      <c r="NP19" s="33" t="n">
        <f aca="false">NO19/NO$29*100</f>
        <v>2.25110970196576</v>
      </c>
      <c r="NQ19" s="34" t="n">
        <v>23</v>
      </c>
      <c r="NR19" s="33" t="n">
        <f aca="false">NQ19/NQ$29*100</f>
        <v>0.910530482977039</v>
      </c>
      <c r="NS19" s="35"/>
      <c r="NT19" s="36" t="n">
        <f aca="false">NO19+NQ19</f>
        <v>94</v>
      </c>
      <c r="NU19" s="37" t="n">
        <f aca="false">NT19/NT$29*100</f>
        <v>1.65492957746479</v>
      </c>
      <c r="NV19" s="34" t="n">
        <v>70</v>
      </c>
      <c r="NW19" s="33" t="n">
        <f aca="false">NV19/NV$29*100</f>
        <v>2.22363405336722</v>
      </c>
      <c r="NX19" s="34" t="n">
        <v>23</v>
      </c>
      <c r="NY19" s="33" t="n">
        <f aca="false">NX19/NX$29*100</f>
        <v>0.911974623314829</v>
      </c>
      <c r="NZ19" s="35"/>
      <c r="OA19" s="36" t="n">
        <f aca="false">NV19+NX19</f>
        <v>93</v>
      </c>
      <c r="OB19" s="37" t="n">
        <f aca="false">OA19/OA$29*100</f>
        <v>1.64021164021164</v>
      </c>
      <c r="OC19" s="34" t="n">
        <v>70</v>
      </c>
      <c r="OD19" s="33" t="n">
        <f aca="false">OC19/OC$29*100</f>
        <v>2.23499361430396</v>
      </c>
      <c r="OE19" s="34" t="n">
        <v>23</v>
      </c>
      <c r="OF19" s="33" t="n">
        <f aca="false">OE19/OE$29*100</f>
        <v>0.915969733174034</v>
      </c>
      <c r="OG19" s="35"/>
      <c r="OH19" s="36" t="n">
        <f aca="false">OC19+OE19</f>
        <v>93</v>
      </c>
      <c r="OI19" s="37" t="n">
        <f aca="false">OH19/OH$29*100</f>
        <v>1.64805954279638</v>
      </c>
      <c r="OJ19" s="34" t="n">
        <v>69</v>
      </c>
      <c r="OK19" s="33" t="n">
        <f aca="false">OJ19/OJ$29*100</f>
        <v>2.21864951768489</v>
      </c>
      <c r="OL19" s="34" t="n">
        <v>23</v>
      </c>
      <c r="OM19" s="33" t="n">
        <f aca="false">OL19/OL$29*100</f>
        <v>0.92741935483871</v>
      </c>
      <c r="ON19" s="35"/>
      <c r="OO19" s="36" t="n">
        <f aca="false">OJ19+OL19</f>
        <v>92</v>
      </c>
      <c r="OP19" s="37" t="n">
        <f aca="false">OO19/OO$29*100</f>
        <v>1.64579606440072</v>
      </c>
      <c r="OQ19" s="39" t="n">
        <v>68</v>
      </c>
      <c r="OR19" s="33" t="n">
        <f aca="false">OQ19/OQ$29*100</f>
        <v>2.1978021978022</v>
      </c>
      <c r="OS19" s="39" t="n">
        <v>23</v>
      </c>
      <c r="OT19" s="33" t="n">
        <f aca="false">OS19/OS$29*100</f>
        <v>0.93192868719611</v>
      </c>
      <c r="OU19" s="35"/>
      <c r="OV19" s="36" t="n">
        <f aca="false">OQ19+OS19</f>
        <v>91</v>
      </c>
      <c r="OW19" s="37" t="n">
        <f aca="false">OV19/OV$29*100</f>
        <v>1.63610212153901</v>
      </c>
      <c r="OX19" s="39" t="n">
        <v>67</v>
      </c>
      <c r="OY19" s="33" t="n">
        <f aca="false">OX19/OX$29*100</f>
        <v>2.18241042345277</v>
      </c>
      <c r="OZ19" s="39" t="n">
        <v>23</v>
      </c>
      <c r="PA19" s="33" t="n">
        <f aca="false">OZ19/OZ$29*100</f>
        <v>0.942622950819672</v>
      </c>
      <c r="PB19" s="35"/>
      <c r="PC19" s="36" t="n">
        <f aca="false">OX19+OZ19</f>
        <v>90</v>
      </c>
      <c r="PD19" s="37" t="n">
        <f aca="false">PC19/PC$29*100</f>
        <v>1.63339382940109</v>
      </c>
      <c r="PE19" s="39" t="n">
        <v>66</v>
      </c>
      <c r="PF19" s="33" t="n">
        <f aca="false">PE19/PE$29*100</f>
        <v>2.16819973718791</v>
      </c>
      <c r="PG19" s="39" t="n">
        <v>22</v>
      </c>
      <c r="PH19" s="33" t="n">
        <f aca="false">PG19/PG$29*100</f>
        <v>0.912106135986733</v>
      </c>
      <c r="PI19" s="35"/>
      <c r="PJ19" s="36" t="n">
        <f aca="false">PE19+PG19</f>
        <v>88</v>
      </c>
      <c r="PK19" s="37" t="n">
        <f aca="false">PJ19/PJ$29*100</f>
        <v>1.61290322580645</v>
      </c>
      <c r="PL19" s="39" t="n">
        <v>66</v>
      </c>
      <c r="PM19" s="33" t="n">
        <f aca="false">PL19/PL$29*100</f>
        <v>2.17105263157895</v>
      </c>
      <c r="PN19" s="39" t="n">
        <v>22</v>
      </c>
      <c r="PO19" s="33" t="n">
        <f aca="false">PN19/PN$29*100</f>
        <v>0.916666666666667</v>
      </c>
      <c r="PP19" s="35"/>
      <c r="PQ19" s="36" t="n">
        <f aca="false">PL19+PN19</f>
        <v>88</v>
      </c>
      <c r="PR19" s="37" t="n">
        <f aca="false">PQ19/PQ$29*100</f>
        <v>1.61764705882353</v>
      </c>
      <c r="PS19" s="39" t="n">
        <v>66</v>
      </c>
      <c r="PT19" s="33" t="n">
        <f aca="false">PS19/PS$29*100</f>
        <v>2.17678100263852</v>
      </c>
      <c r="PU19" s="39" t="n">
        <v>22</v>
      </c>
      <c r="PV19" s="33" t="n">
        <f aca="false">PU19/PU$29*100</f>
        <v>0.920502092050209</v>
      </c>
      <c r="PW19" s="35"/>
      <c r="PX19" s="36" t="n">
        <v>88</v>
      </c>
      <c r="PY19" s="37" t="n">
        <f aca="false">PX19/PX$29*100</f>
        <v>1.6230173367761</v>
      </c>
      <c r="PZ19" s="39" t="n">
        <v>65</v>
      </c>
      <c r="QA19" s="33" t="n">
        <f aca="false">PZ19/PZ$29*100</f>
        <v>2.1673891297099</v>
      </c>
      <c r="QB19" s="39" t="n">
        <v>21</v>
      </c>
      <c r="QC19" s="33" t="n">
        <f aca="false">QB19/QB$29*100</f>
        <v>0.89171974522293</v>
      </c>
      <c r="QD19" s="35" t="n">
        <f aca="false">QE19-PZ19-QB19</f>
        <v>1</v>
      </c>
      <c r="QE19" s="36" t="n">
        <v>87</v>
      </c>
      <c r="QF19" s="37" t="n">
        <f aca="false">QE19/QE$29*100</f>
        <v>1.62374020156775</v>
      </c>
      <c r="QG19" s="39" t="n">
        <v>63</v>
      </c>
      <c r="QH19" s="33" t="n">
        <f aca="false">QG19/QG$29*100</f>
        <v>2.11978465679677</v>
      </c>
      <c r="QI19" s="39" t="n">
        <v>21</v>
      </c>
      <c r="QJ19" s="33" t="n">
        <f aca="false">QI19/QI$29*100</f>
        <v>0.907127429805616</v>
      </c>
      <c r="QK19" s="35"/>
      <c r="QL19" s="36" t="n">
        <f aca="false">QG19+QI19</f>
        <v>84</v>
      </c>
      <c r="QM19" s="37" t="n">
        <f aca="false">QL19/QL$29*100</f>
        <v>1.58880272366181</v>
      </c>
      <c r="QN19" s="39" t="n">
        <v>62</v>
      </c>
      <c r="QO19" s="33" t="n">
        <f aca="false">QN19/QN$29*100</f>
        <v>2.11676340047798</v>
      </c>
      <c r="QP19" s="39" t="n">
        <v>21</v>
      </c>
      <c r="QQ19" s="33" t="n">
        <f aca="false">QP19/QP$29*100</f>
        <v>0.923482849604222</v>
      </c>
      <c r="QR19" s="35"/>
      <c r="QS19" s="36" t="n">
        <f aca="false">QN19+QP19</f>
        <v>83</v>
      </c>
      <c r="QT19" s="37" t="n">
        <f aca="false">QS19/QS$29*100</f>
        <v>1.59523351912358</v>
      </c>
      <c r="QU19" s="39" t="n">
        <v>61</v>
      </c>
      <c r="QV19" s="33" t="n">
        <f aca="false">QU19/QU$29*100</f>
        <v>2.09549982823772</v>
      </c>
      <c r="QW19" s="39" t="n">
        <v>21</v>
      </c>
      <c r="QX19" s="33" t="n">
        <f aca="false">QW19/QW$29*100</f>
        <v>0.930851063829787</v>
      </c>
      <c r="QY19" s="35"/>
      <c r="QZ19" s="36" t="n">
        <f aca="false">QU19+QW19</f>
        <v>82</v>
      </c>
      <c r="RA19" s="37" t="n">
        <f aca="false">QZ19/QZ$29*100</f>
        <v>1.58699438745887</v>
      </c>
      <c r="RB19" s="39" t="n">
        <v>61</v>
      </c>
      <c r="RC19" s="33" t="n">
        <f aca="false">RB19/RB$29*100</f>
        <v>2.12543554006969</v>
      </c>
      <c r="RD19" s="39" t="n">
        <v>21</v>
      </c>
      <c r="RE19" s="33" t="n">
        <f aca="false">RD19/RD$29*100</f>
        <v>0.949796472184532</v>
      </c>
      <c r="RF19" s="35"/>
      <c r="RG19" s="36" t="n">
        <f aca="false">RB19+RD19</f>
        <v>82</v>
      </c>
      <c r="RH19" s="37" t="n">
        <f aca="false">RG19/RG$29*100</f>
        <v>1.61385554024798</v>
      </c>
      <c r="RI19" s="39" t="n">
        <v>60</v>
      </c>
      <c r="RJ19" s="33" t="n">
        <f aca="false">RI19/RI$29*100</f>
        <v>2.09937018894332</v>
      </c>
      <c r="RK19" s="39" t="n">
        <v>21</v>
      </c>
      <c r="RL19" s="33" t="n">
        <f aca="false">RK19/RK$29*100</f>
        <v>0.955848884842968</v>
      </c>
      <c r="RM19" s="35"/>
      <c r="RN19" s="36" t="n">
        <f aca="false">RI19+RK19</f>
        <v>81</v>
      </c>
      <c r="RO19" s="37" t="n">
        <f aca="false">RN19/RN$29*100</f>
        <v>1.60237388724036</v>
      </c>
      <c r="RP19" s="39" t="n">
        <v>60</v>
      </c>
      <c r="RQ19" s="33" t="n">
        <f aca="false">RP19/RP$29*100</f>
        <v>2.12389380530973</v>
      </c>
      <c r="RR19" s="39" t="n">
        <v>21</v>
      </c>
      <c r="RS19" s="33" t="n">
        <f aca="false">RR19/RR$29*100</f>
        <v>0.971772327626099</v>
      </c>
      <c r="RT19" s="35"/>
      <c r="RU19" s="36" t="n">
        <f aca="false">RP19+RR19</f>
        <v>81</v>
      </c>
      <c r="RV19" s="37" t="n">
        <f aca="false">RU19/RU$29*100</f>
        <v>1.62454873646209</v>
      </c>
      <c r="RW19" s="39" t="n">
        <v>59</v>
      </c>
      <c r="RX19" s="33" t="n">
        <f aca="false">RW19/RW$29*100</f>
        <v>2.12306585102555</v>
      </c>
      <c r="RY19" s="39" t="n">
        <v>21</v>
      </c>
      <c r="RZ19" s="33" t="n">
        <f aca="false">RY19/RY$29*100</f>
        <v>0.993847610033128</v>
      </c>
      <c r="SA19" s="35"/>
      <c r="SB19" s="36" t="n">
        <f aca="false">RW19+RY19</f>
        <v>80</v>
      </c>
      <c r="SC19" s="37" t="n">
        <f aca="false">SB19/SB$29*100</f>
        <v>1.63532297628782</v>
      </c>
      <c r="SD19" s="39" t="n">
        <v>59</v>
      </c>
      <c r="SE19" s="33" t="n">
        <f aca="false">SD19/SD$29*100</f>
        <v>2.16672787366875</v>
      </c>
      <c r="SF19" s="39" t="n">
        <v>21</v>
      </c>
      <c r="SG19" s="33" t="n">
        <f aca="false">SF19/SF$29*100</f>
        <v>1.01400289715113</v>
      </c>
      <c r="SH19" s="35"/>
      <c r="SI19" s="36" t="n">
        <f aca="false">SD19+SF19</f>
        <v>80</v>
      </c>
      <c r="SJ19" s="37" t="n">
        <f aca="false">SI19/SI$29*100</f>
        <v>1.66875260742595</v>
      </c>
      <c r="SK19" s="39" t="n">
        <v>58</v>
      </c>
      <c r="SL19" s="33" t="n">
        <f aca="false">SK19/SK$29*100</f>
        <v>2.15613382899628</v>
      </c>
      <c r="SM19" s="39" t="n">
        <v>20</v>
      </c>
      <c r="SN19" s="33" t="n">
        <f aca="false">SM19/SM$29*100</f>
        <v>0.99009900990099</v>
      </c>
      <c r="SO19" s="35"/>
      <c r="SP19" s="36" t="n">
        <f aca="false">SK19+SM19</f>
        <v>78</v>
      </c>
      <c r="SQ19" s="37" t="n">
        <f aca="false">SP19/SP$29*100</f>
        <v>1.65605095541401</v>
      </c>
      <c r="SR19" s="39" t="n">
        <v>57</v>
      </c>
      <c r="SS19" s="33" t="n">
        <f aca="false">SR19/SR$29*100</f>
        <v>2.17557251908397</v>
      </c>
      <c r="ST19" s="39" t="n">
        <v>19</v>
      </c>
      <c r="SU19" s="33" t="n">
        <f aca="false">ST19/ST$29*100</f>
        <v>0.976863753213368</v>
      </c>
      <c r="SV19" s="35"/>
      <c r="SW19" s="36" t="n">
        <f aca="false">SR19+ST19</f>
        <v>76</v>
      </c>
      <c r="SX19" s="37" t="n">
        <f aca="false">SW19/SW$29*100</f>
        <v>1.66484118291347</v>
      </c>
      <c r="SY19" s="39" t="n">
        <v>54</v>
      </c>
      <c r="SZ19" s="33" t="n">
        <f aca="false">SY19/SY$29*100</f>
        <v>2.08012326656394</v>
      </c>
      <c r="TA19" s="39" t="n">
        <v>19</v>
      </c>
      <c r="TB19" s="33" t="n">
        <f aca="false">TA19/TA$29*100</f>
        <v>0.989068193649141</v>
      </c>
      <c r="TC19" s="35"/>
      <c r="TD19" s="36" t="n">
        <f aca="false">SY19+TA19</f>
        <v>73</v>
      </c>
      <c r="TE19" s="37" t="n">
        <f aca="false">TD19/TD$29*100</f>
        <v>1.61611689174231</v>
      </c>
      <c r="TF19" s="39" t="n">
        <v>54</v>
      </c>
      <c r="TG19" s="33" t="n">
        <f aca="false">TF19/TF$29*100</f>
        <v>2.0979020979021</v>
      </c>
      <c r="TH19" s="39" t="n">
        <v>19</v>
      </c>
      <c r="TI19" s="33" t="n">
        <f aca="false">TH19/TH$29*100</f>
        <v>1</v>
      </c>
      <c r="TJ19" s="35"/>
      <c r="TK19" s="36" t="n">
        <f aca="false">TF19+TH19</f>
        <v>73</v>
      </c>
      <c r="TL19" s="37" t="n">
        <f aca="false">TK19/TK$29*100</f>
        <v>1.63164953062137</v>
      </c>
      <c r="TM19" s="39" t="n">
        <v>54</v>
      </c>
      <c r="TN19" s="33" t="n">
        <f aca="false">TM19/TM$29*100</f>
        <v>2.1209740769835</v>
      </c>
      <c r="TO19" s="39" t="n">
        <v>19</v>
      </c>
      <c r="TP19" s="33" t="n">
        <f aca="false">TO19/TO$29*100</f>
        <v>1.02040816326531</v>
      </c>
      <c r="TQ19" s="35"/>
      <c r="TR19" s="36" t="n">
        <f aca="false">TM19+TO19</f>
        <v>73</v>
      </c>
      <c r="TS19" s="37" t="n">
        <f aca="false">TR19/TR$29*100</f>
        <v>1.65607985480944</v>
      </c>
      <c r="TT19" s="39" t="n">
        <v>52</v>
      </c>
      <c r="TU19" s="33" t="n">
        <f aca="false">TT19/TT$29*100</f>
        <v>2.09508460918614</v>
      </c>
      <c r="TV19" s="39" t="n">
        <v>18</v>
      </c>
      <c r="TW19" s="33" t="n">
        <f aca="false">TV19/TV$29*100</f>
        <v>0.996677740863787</v>
      </c>
      <c r="TX19" s="35"/>
      <c r="TY19" s="36" t="n">
        <f aca="false">TT19+TV19</f>
        <v>70</v>
      </c>
      <c r="TZ19" s="37" t="n">
        <f aca="false">TY19/TY$29*100</f>
        <v>1.63246268656716</v>
      </c>
      <c r="UA19" s="39" t="n">
        <v>48</v>
      </c>
      <c r="UB19" s="33" t="n">
        <f aca="false">UA19/UA$29*100</f>
        <v>1.98675496688742</v>
      </c>
      <c r="UC19" s="39" t="n">
        <v>16</v>
      </c>
      <c r="UD19" s="30" t="n">
        <f aca="false">UC19/UC$29*100</f>
        <v>0.909090909090909</v>
      </c>
      <c r="UE19" s="40"/>
      <c r="UF19" s="41" t="n">
        <f aca="false">UA19+UC19</f>
        <v>64</v>
      </c>
      <c r="UG19" s="42" t="n">
        <f aca="false">UF19/UF$29*100</f>
        <v>1.53256704980843</v>
      </c>
      <c r="UH19" s="43" t="n">
        <v>47</v>
      </c>
      <c r="UI19" s="30" t="n">
        <f aca="false">UH19/UH$29*100</f>
        <v>1.98899703766399</v>
      </c>
      <c r="UJ19" s="43" t="n">
        <v>16</v>
      </c>
      <c r="UK19" s="30" t="n">
        <f aca="false">UJ19/UJ$29*100</f>
        <v>0.946745562130178</v>
      </c>
      <c r="UL19" s="40"/>
      <c r="UM19" s="41" t="n">
        <f aca="false">UH19+UJ19</f>
        <v>63</v>
      </c>
      <c r="UN19" s="42" t="n">
        <f aca="false">UM19/UM$29*100</f>
        <v>1.55440414507772</v>
      </c>
      <c r="UO19" s="43" t="n">
        <v>45</v>
      </c>
      <c r="UP19" s="30" t="n">
        <f aca="false">UO19/UO$29*100</f>
        <v>1.9573727707699</v>
      </c>
      <c r="UQ19" s="43" t="n">
        <v>16</v>
      </c>
      <c r="UR19" s="30" t="n">
        <f aca="false">UQ19/UQ$29*100</f>
        <v>0.99009900990099</v>
      </c>
      <c r="US19" s="40"/>
      <c r="UT19" s="41" t="n">
        <f aca="false">UO19+UQ19</f>
        <v>61</v>
      </c>
      <c r="UU19" s="42" t="n">
        <f aca="false">UT19/UT$29*100</f>
        <v>1.5581098339719</v>
      </c>
      <c r="UV19" s="43" t="n">
        <v>43</v>
      </c>
      <c r="UW19" s="30" t="n">
        <f aca="false">UV19/UV$29*100</f>
        <v>1.94834617127322</v>
      </c>
      <c r="UX19" s="43" t="n">
        <v>16</v>
      </c>
      <c r="UY19" s="30" t="n">
        <f aca="false">UX19/UX$29*100</f>
        <v>1.03694102397926</v>
      </c>
      <c r="UZ19" s="40"/>
      <c r="VA19" s="41" t="n">
        <f aca="false">UV19+UX19</f>
        <v>59</v>
      </c>
      <c r="VB19" s="42" t="n">
        <f aca="false">VA19/VA$29*100</f>
        <v>1.57333333333333</v>
      </c>
      <c r="VC19" s="44" t="n">
        <v>41</v>
      </c>
      <c r="VD19" s="30" t="n">
        <f aca="false">VC19/VC$29*100</f>
        <v>1.89027201475334</v>
      </c>
      <c r="VE19" s="43" t="n">
        <v>15</v>
      </c>
      <c r="VF19" s="30" t="n">
        <f aca="false">VE19/VE$29*100</f>
        <v>0.990752972258917</v>
      </c>
      <c r="VG19" s="40"/>
      <c r="VH19" s="41" t="n">
        <f aca="false">VC19+VE19</f>
        <v>56</v>
      </c>
      <c r="VI19" s="42" t="n">
        <f aca="false">VH19/VH$29*100</f>
        <v>1.52049959272332</v>
      </c>
      <c r="VJ19" s="45" t="n">
        <v>38</v>
      </c>
      <c r="VK19" s="30" t="n">
        <f aca="false">VJ19/VJ$29*100</f>
        <v>1.78739416745061</v>
      </c>
      <c r="VL19" s="43" t="n">
        <v>15</v>
      </c>
      <c r="VM19" s="30" t="n">
        <f aca="false">VL19/VL$29*100</f>
        <v>1.01763907734057</v>
      </c>
      <c r="VN19" s="40"/>
      <c r="VO19" s="41" t="n">
        <f aca="false">VJ19+VL19</f>
        <v>53</v>
      </c>
      <c r="VP19" s="42" t="n">
        <f aca="false">VO19/VO$29*100</f>
        <v>1.47222222222222</v>
      </c>
      <c r="VQ19" s="43" t="n">
        <v>38</v>
      </c>
      <c r="VR19" s="30" t="n">
        <f aca="false">VQ19/VQ$29*100</f>
        <v>1.85004868549172</v>
      </c>
      <c r="VS19" s="43" t="n">
        <v>15</v>
      </c>
      <c r="VT19" s="30" t="n">
        <f aca="false">VS19/VS$29*100</f>
        <v>1.06837606837607</v>
      </c>
      <c r="VU19" s="40"/>
      <c r="VV19" s="41" t="n">
        <f aca="false">VQ19+VS19</f>
        <v>53</v>
      </c>
      <c r="VW19" s="42" t="n">
        <f aca="false">VV19/VV$29*100</f>
        <v>1.53267784846732</v>
      </c>
      <c r="VX19" s="43" t="n">
        <v>38</v>
      </c>
      <c r="VY19" s="30" t="n">
        <f aca="false">VX19/VX$29*100</f>
        <v>1.9211324570273</v>
      </c>
      <c r="VZ19" s="43" t="n">
        <v>15</v>
      </c>
      <c r="WA19" s="30" t="n">
        <f aca="false">VZ19/VZ$29*100</f>
        <v>1.12275449101796</v>
      </c>
      <c r="WB19" s="40"/>
      <c r="WC19" s="41" t="n">
        <f aca="false">VX19+VZ19</f>
        <v>53</v>
      </c>
      <c r="WD19" s="42" t="n">
        <f aca="false">WC19/WC$29*100</f>
        <v>1.5992757996379</v>
      </c>
      <c r="WE19" s="43" t="n">
        <v>37</v>
      </c>
      <c r="WF19" s="30" t="n">
        <f aca="false">WE19/WE$29*100</f>
        <v>1.95663670015865</v>
      </c>
      <c r="WG19" s="43" t="n">
        <v>15</v>
      </c>
      <c r="WH19" s="30" t="n">
        <f aca="false">WG19/WG$29*100</f>
        <v>1.20772946859903</v>
      </c>
      <c r="WI19" s="40"/>
      <c r="WJ19" s="41" t="n">
        <f aca="false">WE19+WG19</f>
        <v>52</v>
      </c>
      <c r="WK19" s="42" t="n">
        <f aca="false">WJ19/WJ$29*100</f>
        <v>1.6597510373444</v>
      </c>
      <c r="WL19" s="43" t="n">
        <v>31</v>
      </c>
      <c r="WM19" s="30" t="n">
        <f aca="false">WL19/WL$29*100</f>
        <v>1.74059517125211</v>
      </c>
      <c r="WN19" s="43" t="n">
        <v>14</v>
      </c>
      <c r="WO19" s="30" t="n">
        <f aca="false">WN19/WN$29*100</f>
        <v>1.20378331900258</v>
      </c>
      <c r="WP19" s="40"/>
      <c r="WQ19" s="41" t="n">
        <f aca="false">WL19+WN19</f>
        <v>45</v>
      </c>
      <c r="WR19" s="42" t="n">
        <f aca="false">WQ19/WQ$29*100</f>
        <v>1.52853260869565</v>
      </c>
      <c r="WS19" s="43" t="n">
        <v>30</v>
      </c>
      <c r="WT19" s="30" t="n">
        <f aca="false">WS19/WS$29*100</f>
        <v>1.76263219741481</v>
      </c>
      <c r="WU19" s="43" t="n">
        <v>14</v>
      </c>
      <c r="WV19" s="30" t="n">
        <f aca="false">WU19/WU$29*100</f>
        <v>1.25111706881144</v>
      </c>
      <c r="WW19" s="40"/>
      <c r="WX19" s="41" t="n">
        <f aca="false">WS19+WU19</f>
        <v>44</v>
      </c>
      <c r="WY19" s="42" t="n">
        <f aca="false">WX19/WX$29*100</f>
        <v>1.55973059198866</v>
      </c>
      <c r="WZ19" s="43" t="n">
        <v>28</v>
      </c>
      <c r="XA19" s="30" t="n">
        <f aca="false">WZ19/WZ$29*100</f>
        <v>1.6969696969697</v>
      </c>
      <c r="XB19" s="43" t="n">
        <v>14</v>
      </c>
      <c r="XC19" s="30" t="n">
        <f aca="false">XB19/XB$29*100</f>
        <v>1.29032258064516</v>
      </c>
      <c r="XD19" s="40"/>
      <c r="XE19" s="41" t="n">
        <f aca="false">WZ19+XB19</f>
        <v>42</v>
      </c>
      <c r="XF19" s="42" t="n">
        <f aca="false">XE19/XE$29*100</f>
        <v>1.53564899451554</v>
      </c>
      <c r="XG19" s="43" t="n">
        <v>27</v>
      </c>
      <c r="XH19" s="30" t="n">
        <f aca="false">XG19/XG$29*100</f>
        <v>1.69067000626174</v>
      </c>
      <c r="XI19" s="43" t="n">
        <v>12</v>
      </c>
      <c r="XJ19" s="30" t="n">
        <f aca="false">XI19/XI$29*100</f>
        <v>1.14942528735632</v>
      </c>
      <c r="XK19" s="40"/>
      <c r="XL19" s="41" t="n">
        <f aca="false">XG19+XI19</f>
        <v>39</v>
      </c>
      <c r="XM19" s="42" t="n">
        <f aca="false">XL19/XL$29*100</f>
        <v>1.47671336614919</v>
      </c>
      <c r="XN19" s="43" t="n">
        <v>25</v>
      </c>
      <c r="XO19" s="30" t="n">
        <f aca="false">XN19/XN$29*100</f>
        <v>1.63612565445026</v>
      </c>
      <c r="XP19" s="43" t="n">
        <v>12</v>
      </c>
      <c r="XQ19" s="30" t="n">
        <f aca="false">XP19/XP$29*100</f>
        <v>1.22324159021407</v>
      </c>
      <c r="XR19" s="40"/>
      <c r="XS19" s="41" t="n">
        <f aca="false">XN19+XP19</f>
        <v>37</v>
      </c>
      <c r="XT19" s="42" t="n">
        <f aca="false">XS19/XS$29*100</f>
        <v>1.47469111199681</v>
      </c>
      <c r="XU19" s="29" t="n">
        <v>23</v>
      </c>
      <c r="XV19" s="30" t="n">
        <f aca="false">XU19/XU$29*100</f>
        <v>1.56889495225102</v>
      </c>
      <c r="XW19" s="31" t="n">
        <v>12</v>
      </c>
      <c r="XX19" s="30" t="n">
        <f aca="false">XW19/XW$29*100</f>
        <v>1.29310344827586</v>
      </c>
      <c r="XY19" s="40"/>
      <c r="XZ19" s="41" t="n">
        <f aca="false">XU19+XW19</f>
        <v>35</v>
      </c>
      <c r="YA19" s="42" t="n">
        <f aca="false">XZ19/XZ$29*100</f>
        <v>1.46198830409357</v>
      </c>
      <c r="YB19" s="29" t="n">
        <v>23</v>
      </c>
      <c r="YC19" s="30" t="n">
        <f aca="false">YB19/YB$29*100</f>
        <v>1.66425470332851</v>
      </c>
      <c r="YD19" s="31" t="n">
        <v>12</v>
      </c>
      <c r="YE19" s="30" t="n">
        <f aca="false">YD19/YD$29*100</f>
        <v>1.38888888888889</v>
      </c>
      <c r="YF19" s="40"/>
      <c r="YG19" s="41" t="n">
        <f aca="false">YB19+YD19</f>
        <v>35</v>
      </c>
      <c r="YH19" s="30" t="n">
        <f aca="false">YG19/YG$29*100</f>
        <v>1.55832591273375</v>
      </c>
      <c r="YI19" s="46" t="n">
        <v>19</v>
      </c>
      <c r="YJ19" s="30" t="n">
        <f aca="false">YI19/YI$29*100</f>
        <v>1.47515527950311</v>
      </c>
      <c r="YK19" s="31" t="n">
        <v>12</v>
      </c>
      <c r="YL19" s="30" t="n">
        <f aca="false">YK19/YK$29*100</f>
        <v>1.47965474722565</v>
      </c>
      <c r="YM19" s="40"/>
      <c r="YN19" s="41" t="n">
        <f aca="false">YI19+YK19</f>
        <v>31</v>
      </c>
      <c r="YO19" s="42" t="n">
        <f aca="false">YN19/YN$29*100</f>
        <v>1.47689375893283</v>
      </c>
      <c r="YP19" s="45"/>
      <c r="YQ19" s="30"/>
      <c r="YR19" s="43"/>
      <c r="YS19" s="30"/>
      <c r="YT19" s="40"/>
      <c r="YU19" s="31" t="n">
        <v>23</v>
      </c>
      <c r="YV19" s="42" t="n">
        <f aca="false">YU19/YU$29*100</f>
        <v>1.23258306538049</v>
      </c>
      <c r="YW19" s="45"/>
      <c r="YX19" s="30"/>
      <c r="YY19" s="43"/>
      <c r="YZ19" s="30"/>
      <c r="ZA19" s="40"/>
      <c r="ZB19" s="31" t="n">
        <v>20</v>
      </c>
      <c r="ZC19" s="42" t="n">
        <f aca="false">ZB19/ZB$29*100</f>
        <v>1.13314447592068</v>
      </c>
      <c r="ZD19" s="45"/>
      <c r="ZE19" s="30"/>
      <c r="ZF19" s="43"/>
      <c r="ZG19" s="30"/>
      <c r="ZH19" s="40"/>
      <c r="ZI19" s="31" t="n">
        <v>18</v>
      </c>
      <c r="ZJ19" s="42" t="n">
        <f aca="false">ZI19/ZI$29*100</f>
        <v>1.09024833434282</v>
      </c>
      <c r="ZK19" s="45"/>
      <c r="ZL19" s="30"/>
      <c r="ZM19" s="43"/>
      <c r="ZN19" s="30"/>
      <c r="ZO19" s="40"/>
      <c r="ZP19" s="31" t="n">
        <v>15</v>
      </c>
      <c r="ZQ19" s="42" t="n">
        <f aca="false">ZP19/ZP$29*100</f>
        <v>1.12023898431665</v>
      </c>
      <c r="ZR19" s="45"/>
      <c r="ZS19" s="30"/>
      <c r="ZT19" s="43"/>
      <c r="ZU19" s="30"/>
      <c r="ZV19" s="40"/>
      <c r="ZW19" s="31" t="n">
        <v>13</v>
      </c>
      <c r="ZX19" s="42" t="n">
        <f aca="false">ZW19/ZW$29*100</f>
        <v>1.10826939471441</v>
      </c>
      <c r="ZY19" s="45"/>
      <c r="ZZ19" s="30"/>
      <c r="AAA19" s="43"/>
      <c r="AAB19" s="30"/>
      <c r="AAC19" s="40"/>
      <c r="AAD19" s="31" t="n">
        <v>12</v>
      </c>
      <c r="AAE19" s="42" t="n">
        <f aca="false">AAD19/AAD$29*100</f>
        <v>1.15495668912416</v>
      </c>
      <c r="AAF19" s="45"/>
      <c r="AAG19" s="30"/>
      <c r="AAH19" s="43"/>
      <c r="AAI19" s="30"/>
      <c r="AAJ19" s="40"/>
      <c r="AAK19" s="31" t="n">
        <v>7</v>
      </c>
      <c r="AAL19" s="42" t="n">
        <f aca="false">AAK19/AAK$29*100</f>
        <v>0.810185185185185</v>
      </c>
      <c r="AAM19" s="45"/>
      <c r="AAN19" s="30"/>
      <c r="AAO19" s="43"/>
      <c r="AAP19" s="30"/>
      <c r="AAQ19" s="40"/>
      <c r="AAR19" s="31" t="n">
        <v>5</v>
      </c>
      <c r="AAS19" s="42" t="n">
        <f aca="false">AAR19/AAR$29*100</f>
        <v>0.648508430609598</v>
      </c>
      <c r="AAT19" s="45"/>
      <c r="AAU19" s="30"/>
      <c r="AAV19" s="43"/>
      <c r="AAW19" s="30"/>
      <c r="AAX19" s="40"/>
      <c r="AAY19" s="31" t="n">
        <v>3</v>
      </c>
      <c r="AAZ19" s="42" t="n">
        <f aca="false">AAY19/AAY$29*100</f>
        <v>0.469483568075117</v>
      </c>
      <c r="ABA19" s="45"/>
      <c r="ABB19" s="30"/>
      <c r="ABC19" s="43"/>
      <c r="ABD19" s="30"/>
      <c r="ABE19" s="40"/>
      <c r="ABF19" s="31" t="n">
        <v>2</v>
      </c>
      <c r="ABG19" s="42" t="n">
        <f aca="false">ABF19/ABF$29*100</f>
        <v>0.46189376443418</v>
      </c>
      <c r="ABH19" s="45"/>
      <c r="ABI19" s="30"/>
      <c r="ABJ19" s="43"/>
      <c r="ABK19" s="30"/>
      <c r="ABL19" s="40"/>
      <c r="ABM19" s="31" t="n">
        <v>2</v>
      </c>
      <c r="ABN19" s="42" t="n">
        <f aca="false">ABM19/ABM$29*100</f>
        <v>0.563380281690141</v>
      </c>
      <c r="ABO19" s="45"/>
      <c r="ABP19" s="30"/>
      <c r="ABQ19" s="43"/>
      <c r="ABR19" s="30"/>
      <c r="ABS19" s="40"/>
      <c r="ABT19" s="31" t="n">
        <v>2</v>
      </c>
      <c r="ABU19" s="42" t="n">
        <f aca="false">ABT19/ABT$29*100</f>
        <v>0.727272727272727</v>
      </c>
      <c r="ABV19" s="45"/>
      <c r="ABW19" s="30"/>
      <c r="ABX19" s="43"/>
      <c r="ABY19" s="30"/>
      <c r="ABZ19" s="40"/>
      <c r="ACA19" s="31" t="n">
        <v>1</v>
      </c>
      <c r="ACB19" s="42" t="n">
        <f aca="false">ACA19/ACA$29*100</f>
        <v>0.471698113207547</v>
      </c>
    </row>
    <row r="20" customFormat="false" ht="12.95" hidden="false" customHeight="false" outlineLevel="0" collapsed="false">
      <c r="A20" s="28" t="s">
        <v>36</v>
      </c>
      <c r="B20" s="29" t="n">
        <v>545999</v>
      </c>
      <c r="C20" s="30" t="n">
        <f aca="false">B20/B$29*100</f>
        <v>6.36281934477757</v>
      </c>
      <c r="D20" s="31" t="n">
        <v>550840</v>
      </c>
      <c r="E20" s="30" t="n">
        <f aca="false">D20/D$29*100</f>
        <v>6.33071055456698</v>
      </c>
      <c r="F20" s="31" t="n">
        <f aca="false">B20+D20</f>
        <v>1096839</v>
      </c>
      <c r="G20" s="30" t="n">
        <f aca="false">F20/F$29*100</f>
        <v>6.34665348313171</v>
      </c>
      <c r="H20" s="32" t="n">
        <v>114</v>
      </c>
      <c r="I20" s="33" t="n">
        <f aca="false">H20/H$29*100</f>
        <v>3.33430827727406</v>
      </c>
      <c r="J20" s="34" t="n">
        <v>51</v>
      </c>
      <c r="K20" s="33" t="n">
        <f aca="false">J20/J$29*100</f>
        <v>1.81430096051227</v>
      </c>
      <c r="L20" s="35"/>
      <c r="M20" s="36" t="n">
        <f aca="false">H20+J20</f>
        <v>165</v>
      </c>
      <c r="N20" s="37" t="n">
        <f aca="false">M20/M$29*100</f>
        <v>2.64847512038523</v>
      </c>
      <c r="O20" s="32" t="n">
        <v>114</v>
      </c>
      <c r="P20" s="33" t="n">
        <f aca="false">O20/O$29*100</f>
        <v>3.34310850439883</v>
      </c>
      <c r="Q20" s="34" t="n">
        <v>51</v>
      </c>
      <c r="R20" s="33" t="n">
        <f aca="false">Q20/Q$29*100</f>
        <v>1.82338219520915</v>
      </c>
      <c r="S20" s="35"/>
      <c r="T20" s="36" t="n">
        <f aca="false">O20+Q20</f>
        <v>165</v>
      </c>
      <c r="U20" s="37" t="n">
        <f aca="false">T20/T$29*100</f>
        <v>2.65828902851619</v>
      </c>
      <c r="V20" s="32" t="n">
        <v>112</v>
      </c>
      <c r="W20" s="33" t="n">
        <f aca="false">V20/V$29*100</f>
        <v>3.30383480825959</v>
      </c>
      <c r="X20" s="34" t="n">
        <v>51</v>
      </c>
      <c r="Y20" s="33" t="n">
        <f aca="false">X20/X$29*100</f>
        <v>1.83123877917415</v>
      </c>
      <c r="Z20" s="35"/>
      <c r="AA20" s="36" t="n">
        <f aca="false">V20+X20</f>
        <v>163</v>
      </c>
      <c r="AB20" s="37" t="n">
        <f aca="false">AA20/AA$29*100</f>
        <v>2.63967611336032</v>
      </c>
      <c r="AC20" s="34" t="n">
        <v>112</v>
      </c>
      <c r="AD20" s="33" t="n">
        <f aca="false">AC20/AC$29*100</f>
        <v>3.30773774365032</v>
      </c>
      <c r="AE20" s="34" t="n">
        <v>51</v>
      </c>
      <c r="AF20" s="33" t="n">
        <f aca="false">AE20/AE$29*100</f>
        <v>1.83916336098089</v>
      </c>
      <c r="AG20" s="35"/>
      <c r="AH20" s="36" t="n">
        <f aca="false">AC20+AE20</f>
        <v>163</v>
      </c>
      <c r="AI20" s="37" t="n">
        <f aca="false">AH20/AH$29*100</f>
        <v>2.64653352817016</v>
      </c>
      <c r="AJ20" s="32" t="n">
        <v>112</v>
      </c>
      <c r="AK20" s="33" t="n">
        <f aca="false">AJ20/AJ$29*100</f>
        <v>3.31262939958592</v>
      </c>
      <c r="AL20" s="34" t="n">
        <v>51</v>
      </c>
      <c r="AM20" s="33" t="n">
        <f aca="false">AL20/AL$29*100</f>
        <v>1.84182015167931</v>
      </c>
      <c r="AN20" s="35"/>
      <c r="AO20" s="36" t="n">
        <f aca="false">AJ20+AL20</f>
        <v>163</v>
      </c>
      <c r="AP20" s="37" t="n">
        <f aca="false">AO20/AO$29*100</f>
        <v>2.65040650406504</v>
      </c>
      <c r="AQ20" s="34" t="n">
        <v>112</v>
      </c>
      <c r="AR20" s="33" t="n">
        <f aca="false">AQ20/AQ$29*100</f>
        <v>3.31557134399053</v>
      </c>
      <c r="AS20" s="34" t="n">
        <v>51</v>
      </c>
      <c r="AT20" s="33" t="n">
        <f aca="false">AS20/AS$29*100</f>
        <v>1.84315142753885</v>
      </c>
      <c r="AU20" s="35"/>
      <c r="AV20" s="36" t="n">
        <f aca="false">AQ20+AS20</f>
        <v>163</v>
      </c>
      <c r="AW20" s="37" t="n">
        <f aca="false">AV20/AV$29*100</f>
        <v>2.65256305939788</v>
      </c>
      <c r="AX20" s="34" t="n">
        <v>112</v>
      </c>
      <c r="AY20" s="33" t="n">
        <f aca="false">AX20/AX$29*100</f>
        <v>3.3195020746888</v>
      </c>
      <c r="AZ20" s="34" t="n">
        <v>51</v>
      </c>
      <c r="BA20" s="33" t="n">
        <f aca="false">AZ20/AZ$29*100</f>
        <v>1.84648805213613</v>
      </c>
      <c r="BB20" s="35"/>
      <c r="BC20" s="36" t="n">
        <f aca="false">AX20+AZ20</f>
        <v>163</v>
      </c>
      <c r="BD20" s="37" t="n">
        <f aca="false">BC20/BC$29*100</f>
        <v>2.65645371577575</v>
      </c>
      <c r="BE20" s="34" t="n">
        <v>113</v>
      </c>
      <c r="BF20" s="33" t="n">
        <f aca="false">BE20/BE$29*100</f>
        <v>3.35013341239253</v>
      </c>
      <c r="BG20" s="31" t="n">
        <v>52</v>
      </c>
      <c r="BH20" s="33" t="n">
        <f aca="false">BG20/BG$29*100</f>
        <v>1.88269370021723</v>
      </c>
      <c r="BI20" s="35"/>
      <c r="BJ20" s="36" t="n">
        <f aca="false">BE20+BG20</f>
        <v>165</v>
      </c>
      <c r="BK20" s="37" t="n">
        <f aca="false">BJ20/BJ$29*100</f>
        <v>2.68948655256724</v>
      </c>
      <c r="BL20" s="34" t="n">
        <v>112</v>
      </c>
      <c r="BM20" s="33" t="n">
        <f aca="false">BL20/BL$29*100</f>
        <v>3.3214709371293</v>
      </c>
      <c r="BN20" s="31" t="n">
        <v>52</v>
      </c>
      <c r="BO20" s="33" t="n">
        <f aca="false">BN20/BN$29*100</f>
        <v>1.88405797101449</v>
      </c>
      <c r="BP20" s="35"/>
      <c r="BQ20" s="36" t="n">
        <f aca="false">BL20+BN20</f>
        <v>164</v>
      </c>
      <c r="BR20" s="37" t="n">
        <f aca="false">BQ20/BQ$29*100</f>
        <v>2.67449445531637</v>
      </c>
      <c r="BS20" s="34" t="n">
        <v>112</v>
      </c>
      <c r="BT20" s="33" t="n">
        <f aca="false">BS20/BS$29*100</f>
        <v>3.3313503866746</v>
      </c>
      <c r="BU20" s="31" t="n">
        <v>52</v>
      </c>
      <c r="BV20" s="33" t="n">
        <f aca="false">BU20/BU$29*100</f>
        <v>1.89022173754998</v>
      </c>
      <c r="BW20" s="35"/>
      <c r="BX20" s="36" t="n">
        <f aca="false">BS20+BU20</f>
        <v>164</v>
      </c>
      <c r="BY20" s="37" t="n">
        <f aca="false">BX20/BX$29*100</f>
        <v>2.68280713234091</v>
      </c>
      <c r="BZ20" s="34" t="n">
        <v>112</v>
      </c>
      <c r="CA20" s="33" t="n">
        <f aca="false">BZ20/BZ$29*100</f>
        <v>3.33531864204884</v>
      </c>
      <c r="CB20" s="31" t="n">
        <v>52</v>
      </c>
      <c r="CC20" s="33" t="n">
        <f aca="false">CB20/CB$29*100</f>
        <v>1.8915969443434</v>
      </c>
      <c r="CD20" s="35"/>
      <c r="CE20" s="36" t="n">
        <f aca="false">BZ20+CB20</f>
        <v>164</v>
      </c>
      <c r="CF20" s="37" t="n">
        <f aca="false">CE20/CE$29*100</f>
        <v>2.68544293433765</v>
      </c>
      <c r="CG20" s="34" t="n">
        <v>112</v>
      </c>
      <c r="CH20" s="33" t="n">
        <f aca="false">CG20/CG$29*100</f>
        <v>3.33531864204884</v>
      </c>
      <c r="CI20" s="31" t="n">
        <v>52</v>
      </c>
      <c r="CJ20" s="33" t="n">
        <f aca="false">CI20/CI$29*100</f>
        <v>1.89297415362213</v>
      </c>
      <c r="CK20" s="35"/>
      <c r="CL20" s="36" t="n">
        <f aca="false">CG20+CI20</f>
        <v>164</v>
      </c>
      <c r="CM20" s="37" t="n">
        <f aca="false">CL20/CL$29*100</f>
        <v>2.68632268632269</v>
      </c>
      <c r="CN20" s="34" t="n">
        <v>112</v>
      </c>
      <c r="CO20" s="33" t="n">
        <f aca="false">CN20/CN$29*100</f>
        <v>3.33531864204884</v>
      </c>
      <c r="CP20" s="34" t="n">
        <v>52</v>
      </c>
      <c r="CQ20" s="33" t="n">
        <f aca="false">CP20/CP$29*100</f>
        <v>1.89297415362213</v>
      </c>
      <c r="CR20" s="35"/>
      <c r="CS20" s="36" t="n">
        <f aca="false">CN20+CP20</f>
        <v>164</v>
      </c>
      <c r="CT20" s="37" t="n">
        <f aca="false">CS20/CS$29*100</f>
        <v>2.68632268632269</v>
      </c>
      <c r="CU20" s="34" t="n">
        <v>112</v>
      </c>
      <c r="CV20" s="33" t="n">
        <f aca="false">CU20/CU$29*100</f>
        <v>3.33531864204884</v>
      </c>
      <c r="CW20" s="34" t="n">
        <v>52</v>
      </c>
      <c r="CX20" s="33" t="n">
        <f aca="false">CW20/CW$29*100</f>
        <v>1.89435336976321</v>
      </c>
      <c r="CY20" s="35"/>
      <c r="CZ20" s="36" t="n">
        <f aca="false">CU20+CW20</f>
        <v>164</v>
      </c>
      <c r="DA20" s="37" t="n">
        <f aca="false">CZ20/CZ$29*100</f>
        <v>2.6872030149107</v>
      </c>
      <c r="DB20" s="34" t="n">
        <v>112</v>
      </c>
      <c r="DC20" s="33" t="n">
        <f aca="false">DB20/DB$29*100</f>
        <v>3.33631218349717</v>
      </c>
      <c r="DD20" s="34" t="n">
        <v>52</v>
      </c>
      <c r="DE20" s="33" t="n">
        <f aca="false">DD20/DD$29*100</f>
        <v>1.8957345971564</v>
      </c>
      <c r="DF20" s="35"/>
      <c r="DG20" s="36" t="n">
        <f aca="false">DB20+DD20</f>
        <v>164</v>
      </c>
      <c r="DH20" s="37" t="n">
        <f aca="false">DG20/DG$29*100</f>
        <v>2.68852459016393</v>
      </c>
      <c r="DI20" s="34" t="n">
        <v>112</v>
      </c>
      <c r="DJ20" s="33" t="n">
        <f aca="false">DI20/DI$29*100</f>
        <v>3.3373063170441</v>
      </c>
      <c r="DK20" s="34" t="n">
        <v>52</v>
      </c>
      <c r="DL20" s="33" t="n">
        <f aca="false">DK20/DK$29*100</f>
        <v>1.89711784020431</v>
      </c>
      <c r="DM20" s="35"/>
      <c r="DN20" s="36" t="n">
        <f aca="false">DI20+DK20</f>
        <v>164</v>
      </c>
      <c r="DO20" s="37" t="n">
        <f aca="false">DN20/DN$29*100</f>
        <v>2.68984746596687</v>
      </c>
      <c r="DP20" s="34" t="n">
        <v>112</v>
      </c>
      <c r="DQ20" s="33" t="n">
        <f aca="false">DP20/DP$29*100</f>
        <v>3.33929636255218</v>
      </c>
      <c r="DR20" s="34" t="n">
        <v>52</v>
      </c>
      <c r="DS20" s="33" t="n">
        <f aca="false">DR20/DR$29*100</f>
        <v>1.89711784020431</v>
      </c>
      <c r="DT20" s="35"/>
      <c r="DU20" s="36" t="n">
        <f aca="false">DP20+DR20</f>
        <v>164</v>
      </c>
      <c r="DV20" s="37" t="n">
        <f aca="false">DU20/DU$29*100</f>
        <v>2.69073010664479</v>
      </c>
      <c r="DW20" s="34" t="n">
        <v>112</v>
      </c>
      <c r="DX20" s="33" t="n">
        <f aca="false">DW20/DW$29*100</f>
        <v>3.34328358208955</v>
      </c>
      <c r="DY20" s="34" t="n">
        <v>52</v>
      </c>
      <c r="DZ20" s="33" t="n">
        <f aca="false">DY20/DY$29*100</f>
        <v>1.8978102189781</v>
      </c>
      <c r="EA20" s="35"/>
      <c r="EB20" s="36" t="n">
        <f aca="false">DW20+DY20</f>
        <v>164</v>
      </c>
      <c r="EC20" s="37" t="n">
        <f aca="false">EB20/EB$29*100</f>
        <v>2.69293924466338</v>
      </c>
      <c r="ED20" s="34" t="n">
        <v>112</v>
      </c>
      <c r="EE20" s="33" t="n">
        <f aca="false">ED20/ED$29*100</f>
        <v>3.34328358208955</v>
      </c>
      <c r="EF20" s="34" t="n">
        <v>52</v>
      </c>
      <c r="EG20" s="33" t="n">
        <f aca="false">EF20/EF$29*100</f>
        <v>1.8978102189781</v>
      </c>
      <c r="EH20" s="35"/>
      <c r="EI20" s="36" t="n">
        <f aca="false">ED20+EF20</f>
        <v>164</v>
      </c>
      <c r="EJ20" s="37" t="n">
        <f aca="false">EI20/EI$29*100</f>
        <v>2.69293924466338</v>
      </c>
      <c r="EK20" s="34" t="n">
        <v>112</v>
      </c>
      <c r="EL20" s="33" t="n">
        <f aca="false">EK20/EK$29*100</f>
        <v>3.34428187518662</v>
      </c>
      <c r="EM20" s="34" t="n">
        <v>52</v>
      </c>
      <c r="EN20" s="33" t="n">
        <f aca="false">EM20/EM$29*100</f>
        <v>1.8978102189781</v>
      </c>
      <c r="EO20" s="35"/>
      <c r="EP20" s="36" t="n">
        <f aca="false">EK20+EM20</f>
        <v>164</v>
      </c>
      <c r="EQ20" s="37" t="n">
        <f aca="false">EP20/EP$29*100</f>
        <v>2.69338150763672</v>
      </c>
      <c r="ER20" s="34" t="n">
        <v>112</v>
      </c>
      <c r="ES20" s="33" t="n">
        <f aca="false">ER20/ER$29*100</f>
        <v>3.34828101644245</v>
      </c>
      <c r="ET20" s="34" t="n">
        <v>52</v>
      </c>
      <c r="EU20" s="33" t="n">
        <f aca="false">ET20/ET$29*100</f>
        <v>1.90058479532164</v>
      </c>
      <c r="EV20" s="35"/>
      <c r="EW20" s="36" t="n">
        <f aca="false">ER20+ET20</f>
        <v>164</v>
      </c>
      <c r="EX20" s="37" t="n">
        <f aca="false">EW20/EW$29*100</f>
        <v>2.69692484788686</v>
      </c>
      <c r="EY20" s="34" t="n">
        <v>112</v>
      </c>
      <c r="EZ20" s="33" t="n">
        <f aca="false">EY20/EY$29*100</f>
        <v>3.35128665469779</v>
      </c>
      <c r="FA20" s="34" t="n">
        <v>52</v>
      </c>
      <c r="FB20" s="33" t="n">
        <f aca="false">FA20/FA$29*100</f>
        <v>1.90058479532164</v>
      </c>
      <c r="FC20" s="35"/>
      <c r="FD20" s="36" t="n">
        <f aca="false">EY20+FA20</f>
        <v>164</v>
      </c>
      <c r="FE20" s="37" t="n">
        <f aca="false">FD20/FD$29*100</f>
        <v>2.69825600526489</v>
      </c>
      <c r="FF20" s="34" t="n">
        <v>112</v>
      </c>
      <c r="FG20" s="33" t="n">
        <f aca="false">FF20/FF$29*100</f>
        <v>3.35429769392034</v>
      </c>
      <c r="FH20" s="34" t="n">
        <v>52</v>
      </c>
      <c r="FI20" s="33" t="n">
        <f aca="false">FH20/FH$29*100</f>
        <v>1.90127970749543</v>
      </c>
      <c r="FJ20" s="35"/>
      <c r="FK20" s="36" t="n">
        <f aca="false">FF20+FH20</f>
        <v>164</v>
      </c>
      <c r="FL20" s="37" t="n">
        <f aca="false">FK20/FK$29*100</f>
        <v>2.70003292723082</v>
      </c>
      <c r="FM20" s="34" t="n">
        <v>112</v>
      </c>
      <c r="FN20" s="33" t="n">
        <f aca="false">FM20/FM$29*100</f>
        <v>3.35630806113275</v>
      </c>
      <c r="FO20" s="34" t="n">
        <v>52</v>
      </c>
      <c r="FP20" s="33" t="n">
        <f aca="false">FO20/FO$29*100</f>
        <v>1.90267105744603</v>
      </c>
      <c r="FQ20" s="35"/>
      <c r="FR20" s="36" t="n">
        <f aca="false">FM20+FO20</f>
        <v>164</v>
      </c>
      <c r="FS20" s="37" t="n">
        <f aca="false">FR20/FR$29*100</f>
        <v>2.70181219110379</v>
      </c>
      <c r="FT20" s="34" t="n">
        <v>112</v>
      </c>
      <c r="FU20" s="33" t="n">
        <f aca="false">FT20/FT$29*100</f>
        <v>3.35630806113275</v>
      </c>
      <c r="FV20" s="34" t="n">
        <v>52</v>
      </c>
      <c r="FW20" s="33" t="n">
        <f aca="false">FV20/FV$29*100</f>
        <v>1.90615835777126</v>
      </c>
      <c r="FX20" s="35"/>
      <c r="FY20" s="36" t="n">
        <f aca="false">FT20+FV20</f>
        <v>164</v>
      </c>
      <c r="FZ20" s="37" t="n">
        <f aca="false">FY20/FY$29*100</f>
        <v>2.7040395713108</v>
      </c>
      <c r="GA20" s="34" t="n">
        <v>111</v>
      </c>
      <c r="GB20" s="33" t="n">
        <f aca="false">GA20/GA$29*100</f>
        <v>3.32933413317336</v>
      </c>
      <c r="GC20" s="34" t="n">
        <v>52</v>
      </c>
      <c r="GD20" s="33" t="n">
        <f aca="false">GC20/GC$29*100</f>
        <v>1.90825688073395</v>
      </c>
      <c r="GE20" s="35"/>
      <c r="GF20" s="36" t="n">
        <f aca="false">GA20+GC20</f>
        <v>163</v>
      </c>
      <c r="GG20" s="37" t="n">
        <f aca="false">GF20/GF$29*100</f>
        <v>2.6902129064202</v>
      </c>
      <c r="GH20" s="34" t="n">
        <v>111</v>
      </c>
      <c r="GI20" s="33" t="n">
        <f aca="false">GH20/GH$29*100</f>
        <v>3.33133253301321</v>
      </c>
      <c r="GJ20" s="34" t="n">
        <v>52</v>
      </c>
      <c r="GK20" s="33" t="n">
        <f aca="false">GJ20/GJ$29*100</f>
        <v>1.90825688073395</v>
      </c>
      <c r="GL20" s="35"/>
      <c r="GM20" s="36" t="n">
        <f aca="false">GH20+GJ20</f>
        <v>163</v>
      </c>
      <c r="GN20" s="37" t="n">
        <f aca="false">GM20/GM$29*100</f>
        <v>2.6911012052171</v>
      </c>
      <c r="GO20" s="34" t="n">
        <v>111</v>
      </c>
      <c r="GP20" s="33" t="n">
        <f aca="false">GO20/GO$29*100</f>
        <v>3.33133253301321</v>
      </c>
      <c r="GQ20" s="34" t="n">
        <v>51</v>
      </c>
      <c r="GR20" s="33" t="n">
        <f aca="false">GQ20/GQ$29*100</f>
        <v>1.87431091510474</v>
      </c>
      <c r="GS20" s="35"/>
      <c r="GT20" s="36" t="n">
        <f aca="false">GO20+GQ20</f>
        <v>162</v>
      </c>
      <c r="GU20" s="37" t="n">
        <f aca="false">GT20/GT$29*100</f>
        <v>2.67635883033207</v>
      </c>
      <c r="GV20" s="34" t="n">
        <v>111</v>
      </c>
      <c r="GW20" s="33" t="n">
        <f aca="false">GV20/GV$29*100</f>
        <v>3.33633904418395</v>
      </c>
      <c r="GX20" s="34" t="n">
        <v>51</v>
      </c>
      <c r="GY20" s="33" t="n">
        <f aca="false">GX20/GX$29*100</f>
        <v>1.87707029812293</v>
      </c>
      <c r="GZ20" s="35"/>
      <c r="HA20" s="36" t="n">
        <f aca="false">GV20+GX20</f>
        <v>162</v>
      </c>
      <c r="HB20" s="37" t="n">
        <f aca="false">HA20/HA$29*100</f>
        <v>2.68034414295169</v>
      </c>
      <c r="HC20" s="34" t="n">
        <v>111</v>
      </c>
      <c r="HD20" s="33" t="n">
        <f aca="false">HC20/HC$29*100</f>
        <v>3.33633904418395</v>
      </c>
      <c r="HE20" s="34" t="n">
        <v>51</v>
      </c>
      <c r="HF20" s="33" t="n">
        <f aca="false">HE20/HE$29*100</f>
        <v>1.87845303867403</v>
      </c>
      <c r="HG20" s="35"/>
      <c r="HH20" s="36" t="n">
        <f aca="false">HC20+HE20</f>
        <v>162</v>
      </c>
      <c r="HI20" s="37" t="n">
        <f aca="false">HH20/HH$29*100</f>
        <v>2.68123138033764</v>
      </c>
      <c r="HJ20" s="34" t="n">
        <v>111</v>
      </c>
      <c r="HK20" s="33" t="n">
        <f aca="false">HJ20/HJ$29*100</f>
        <v>3.34035510081252</v>
      </c>
      <c r="HL20" s="34" t="n">
        <v>51</v>
      </c>
      <c r="HM20" s="33" t="n">
        <f aca="false">HL20/HL$29*100</f>
        <v>1.88330871491876</v>
      </c>
      <c r="HN20" s="35"/>
      <c r="HO20" s="36" t="n">
        <f aca="false">HJ20+HL20</f>
        <v>162</v>
      </c>
      <c r="HP20" s="37" t="n">
        <f aca="false">HO20/HO$29*100</f>
        <v>2.68612170452661</v>
      </c>
      <c r="HQ20" s="34" t="n">
        <v>111</v>
      </c>
      <c r="HR20" s="33" t="n">
        <f aca="false">HQ20/HQ$29*100</f>
        <v>3.34438083760169</v>
      </c>
      <c r="HS20" s="34" t="n">
        <v>51</v>
      </c>
      <c r="HT20" s="33" t="n">
        <f aca="false">HS20/HS$29*100</f>
        <v>1.89098998887653</v>
      </c>
      <c r="HU20" s="35"/>
      <c r="HV20" s="36" t="n">
        <f aca="false">HQ20+HS20</f>
        <v>162</v>
      </c>
      <c r="HW20" s="37" t="n">
        <f aca="false">HV20/HV$29*100</f>
        <v>2.69281914893617</v>
      </c>
      <c r="HX20" s="34" t="n">
        <v>111</v>
      </c>
      <c r="HY20" s="33" t="n">
        <f aca="false">HX20/HX$29*100</f>
        <v>3.3463973470003</v>
      </c>
      <c r="HZ20" s="34" t="n">
        <v>51</v>
      </c>
      <c r="IA20" s="33" t="n">
        <f aca="false">HZ20/HZ$29*100</f>
        <v>1.89169139465875</v>
      </c>
      <c r="IB20" s="35"/>
      <c r="IC20" s="36" t="n">
        <f aca="false">HX20+HZ20</f>
        <v>162</v>
      </c>
      <c r="ID20" s="37" t="n">
        <f aca="false">IC20/IC$29*100</f>
        <v>2.69416264759687</v>
      </c>
      <c r="IE20" s="34" t="n">
        <v>111</v>
      </c>
      <c r="IF20" s="33" t="n">
        <f aca="false">IE20/IE$29*100</f>
        <v>3.34740651387213</v>
      </c>
      <c r="IG20" s="34" t="n">
        <v>51</v>
      </c>
      <c r="IH20" s="33" t="n">
        <f aca="false">IG20/IG$29*100</f>
        <v>1.89239332096475</v>
      </c>
      <c r="II20" s="35"/>
      <c r="IJ20" s="36" t="n">
        <f aca="false">IE20+IG20</f>
        <v>162</v>
      </c>
      <c r="IK20" s="37" t="n">
        <f aca="false">IJ20/IJ$29*100</f>
        <v>2.69505905839295</v>
      </c>
      <c r="IL20" s="34" t="n">
        <v>111</v>
      </c>
      <c r="IM20" s="33" t="n">
        <f aca="false">IL20/IL$29*100</f>
        <v>3.35043766978569</v>
      </c>
      <c r="IN20" s="34" t="n">
        <v>51</v>
      </c>
      <c r="IO20" s="33" t="n">
        <f aca="false">IN20/IN$29*100</f>
        <v>1.89450222882615</v>
      </c>
      <c r="IP20" s="35"/>
      <c r="IQ20" s="36" t="n">
        <f aca="false">IL20+IN20</f>
        <v>162</v>
      </c>
      <c r="IR20" s="37" t="n">
        <f aca="false">IQ20/IQ$29*100</f>
        <v>2.6977518734388</v>
      </c>
      <c r="IS20" s="34" t="n">
        <v>111</v>
      </c>
      <c r="IT20" s="33" t="n">
        <f aca="false">IS20/IS$29*100</f>
        <v>3.35651648019353</v>
      </c>
      <c r="IU20" s="34" t="n">
        <v>51</v>
      </c>
      <c r="IV20" s="33" t="n">
        <f aca="false">IU20/IU$29*100</f>
        <v>1.90085724934775</v>
      </c>
      <c r="IW20" s="35"/>
      <c r="IX20" s="36" t="n">
        <f aca="false">IS20+IU20</f>
        <v>162</v>
      </c>
      <c r="IY20" s="37" t="n">
        <f aca="false">IX20/IX$29*100</f>
        <v>2.70450751252087</v>
      </c>
      <c r="IZ20" s="34" t="n">
        <v>111</v>
      </c>
      <c r="JA20" s="33" t="n">
        <f aca="false">IZ20/IZ$29*100</f>
        <v>3.36669699727025</v>
      </c>
      <c r="JB20" s="34" t="n">
        <v>51</v>
      </c>
      <c r="JC20" s="33" t="n">
        <f aca="false">JB20/JB$29*100</f>
        <v>1.90298507462687</v>
      </c>
      <c r="JD20" s="35"/>
      <c r="JE20" s="36" t="n">
        <f aca="false">IZ20+JB20</f>
        <v>162</v>
      </c>
      <c r="JF20" s="37" t="n">
        <f aca="false">JE20/JE$29*100</f>
        <v>2.71038982767275</v>
      </c>
      <c r="JG20" s="34" t="n">
        <v>110</v>
      </c>
      <c r="JH20" s="33" t="n">
        <f aca="false">JG20/JG$29*100</f>
        <v>3.34244910361592</v>
      </c>
      <c r="JI20" s="34" t="n">
        <v>51</v>
      </c>
      <c r="JJ20" s="33" t="n">
        <f aca="false">JI20/JI$29*100</f>
        <v>1.90582959641256</v>
      </c>
      <c r="JK20" s="35"/>
      <c r="JL20" s="36" t="n">
        <f aca="false">JG20+JI20</f>
        <v>161</v>
      </c>
      <c r="JM20" s="37" t="n">
        <f aca="false">JL20/JL$29*100</f>
        <v>2.69817328640858</v>
      </c>
      <c r="JN20" s="34" t="n">
        <v>110</v>
      </c>
      <c r="JO20" s="33" t="n">
        <f aca="false">JN20/JN$29*100</f>
        <v>3.34448160535117</v>
      </c>
      <c r="JP20" s="34" t="n">
        <v>51</v>
      </c>
      <c r="JQ20" s="33" t="n">
        <f aca="false">JP20/JP$29*100</f>
        <v>1.90796857463524</v>
      </c>
      <c r="JR20" s="35"/>
      <c r="JS20" s="36" t="n">
        <f aca="false">JN20+JP20</f>
        <v>161</v>
      </c>
      <c r="JT20" s="37" t="n">
        <f aca="false">JS20/JS$29*100</f>
        <v>2.70043609527004</v>
      </c>
      <c r="JU20" s="34" t="n">
        <v>110</v>
      </c>
      <c r="JV20" s="33" t="n">
        <f aca="false">JU20/JU$29*100</f>
        <v>3.34957369062119</v>
      </c>
      <c r="JW20" s="34" t="n">
        <v>51</v>
      </c>
      <c r="JX20" s="33" t="n">
        <f aca="false">JW20/JW$29*100</f>
        <v>1.90868263473054</v>
      </c>
      <c r="JY20" s="35"/>
      <c r="JZ20" s="36" t="n">
        <f aca="false">JU20+JW20</f>
        <v>161</v>
      </c>
      <c r="KA20" s="37" t="n">
        <f aca="false">JZ20/JZ$29*100</f>
        <v>2.70315648085964</v>
      </c>
      <c r="KB20" s="34" t="n">
        <v>110</v>
      </c>
      <c r="KC20" s="33" t="n">
        <f aca="false">KB20/KB$29*100</f>
        <v>3.35365853658537</v>
      </c>
      <c r="KD20" s="34" t="n">
        <v>51</v>
      </c>
      <c r="KE20" s="33" t="n">
        <f aca="false">KD20/KD$29*100</f>
        <v>1.90939722950206</v>
      </c>
      <c r="KF20" s="35"/>
      <c r="KG20" s="36" t="n">
        <f aca="false">KB20+KD20</f>
        <v>161</v>
      </c>
      <c r="KH20" s="37" t="n">
        <f aca="false">KG20/KG$29*100</f>
        <v>2.70542765921694</v>
      </c>
      <c r="KI20" s="34" t="n">
        <v>109</v>
      </c>
      <c r="KJ20" s="33" t="n">
        <f aca="false">KI20/KI$29*100</f>
        <v>3.33027803238619</v>
      </c>
      <c r="KK20" s="34" t="n">
        <v>50</v>
      </c>
      <c r="KL20" s="33" t="n">
        <f aca="false">KK20/KK$29*100</f>
        <v>1.8811136192626</v>
      </c>
      <c r="KM20" s="35"/>
      <c r="KN20" s="36" t="n">
        <f aca="false">KI20+KK20</f>
        <v>159</v>
      </c>
      <c r="KO20" s="37" t="n">
        <f aca="false">KN20/KN$29*100</f>
        <v>2.68082953970663</v>
      </c>
      <c r="KP20" s="34" t="n">
        <v>109</v>
      </c>
      <c r="KQ20" s="33" t="n">
        <f aca="false">KP20/KP$29*100</f>
        <v>3.34458422829089</v>
      </c>
      <c r="KR20" s="34" t="n">
        <v>50</v>
      </c>
      <c r="KS20" s="33" t="n">
        <f aca="false">KR20/KR$29*100</f>
        <v>1.8910741301059</v>
      </c>
      <c r="KT20" s="35"/>
      <c r="KU20" s="36" t="n">
        <f aca="false">KP20+KR20</f>
        <v>159</v>
      </c>
      <c r="KV20" s="37" t="n">
        <f aca="false">KU20/KU$29*100</f>
        <v>2.69354565475182</v>
      </c>
      <c r="KW20" s="34" t="n">
        <v>108</v>
      </c>
      <c r="KX20" s="33" t="n">
        <f aca="false">KW20/KW$29*100</f>
        <v>3.3271719038817</v>
      </c>
      <c r="KY20" s="34" t="n">
        <v>50</v>
      </c>
      <c r="KZ20" s="33" t="n">
        <f aca="false">KY20/KY$29*100</f>
        <v>1.90476190476191</v>
      </c>
      <c r="LA20" s="35"/>
      <c r="LB20" s="36" t="n">
        <f aca="false">KW20+KY20</f>
        <v>158</v>
      </c>
      <c r="LC20" s="37" t="n">
        <f aca="false">LB20/LB$29*100</f>
        <v>2.69119400442855</v>
      </c>
      <c r="LD20" s="34" t="n">
        <v>108</v>
      </c>
      <c r="LE20" s="33" t="n">
        <f aca="false">LD20/LD$29*100</f>
        <v>3.33333333333333</v>
      </c>
      <c r="LF20" s="34" t="n">
        <v>50</v>
      </c>
      <c r="LG20" s="33" t="n">
        <f aca="false">LF20/LF$29*100</f>
        <v>1.91131498470948</v>
      </c>
      <c r="LH20" s="35"/>
      <c r="LI20" s="36" t="n">
        <f aca="false">LD20+LF20</f>
        <v>158</v>
      </c>
      <c r="LJ20" s="37" t="n">
        <f aca="false">LI20/LI$29*100</f>
        <v>2.69808743169399</v>
      </c>
      <c r="LK20" s="34" t="n">
        <v>108</v>
      </c>
      <c r="LL20" s="33" t="n">
        <f aca="false">LK20/LK$29*100</f>
        <v>3.34779913205208</v>
      </c>
      <c r="LM20" s="34" t="n">
        <v>50</v>
      </c>
      <c r="LN20" s="33" t="n">
        <f aca="false">LM20/LM$29*100</f>
        <v>1.92012288786482</v>
      </c>
      <c r="LO20" s="35"/>
      <c r="LP20" s="36" t="n">
        <f aca="false">LK20+LM20</f>
        <v>158</v>
      </c>
      <c r="LQ20" s="37" t="n">
        <f aca="false">LP20/LP$29*100</f>
        <v>2.71012006861063</v>
      </c>
      <c r="LR20" s="34" t="n">
        <v>108</v>
      </c>
      <c r="LS20" s="33" t="n">
        <f aca="false">LR20/LR$29*100</f>
        <v>3.35299596398634</v>
      </c>
      <c r="LT20" s="34" t="n">
        <v>50</v>
      </c>
      <c r="LU20" s="33" t="n">
        <f aca="false">LT20/LT$29*100</f>
        <v>1.92233756247597</v>
      </c>
      <c r="LV20" s="35"/>
      <c r="LW20" s="36" t="n">
        <f aca="false">LR20+LT20</f>
        <v>158</v>
      </c>
      <c r="LX20" s="37" t="n">
        <f aca="false">LW20/LW$29*100</f>
        <v>2.71384403984885</v>
      </c>
      <c r="LY20" s="34" t="n">
        <v>107</v>
      </c>
      <c r="LZ20" s="33" t="n">
        <f aca="false">LY20/LY$29*100</f>
        <v>3.32608019894311</v>
      </c>
      <c r="MA20" s="34" t="n">
        <v>50</v>
      </c>
      <c r="MB20" s="33" t="n">
        <f aca="false">MA20/MA$29*100</f>
        <v>1.92752505782575</v>
      </c>
      <c r="MC20" s="35"/>
      <c r="MD20" s="36" t="n">
        <f aca="false">LY20+MA20</f>
        <v>157</v>
      </c>
      <c r="ME20" s="37" t="n">
        <f aca="false">MD20/MD$29*100</f>
        <v>2.70177250043022</v>
      </c>
      <c r="MF20" s="34" t="n">
        <v>107</v>
      </c>
      <c r="MG20" s="33" t="n">
        <f aca="false">MF20/MF$29*100</f>
        <v>3.34061817046519</v>
      </c>
      <c r="MH20" s="34" t="n">
        <v>50</v>
      </c>
      <c r="MI20" s="33" t="n">
        <f aca="false">MH20/MH$29*100</f>
        <v>1.93423597678917</v>
      </c>
      <c r="MJ20" s="35"/>
      <c r="MK20" s="36" t="n">
        <f aca="false">MF20+MH20</f>
        <v>157</v>
      </c>
      <c r="ML20" s="37" t="n">
        <f aca="false">MK20/MK$29*100</f>
        <v>2.71250863856254</v>
      </c>
      <c r="MM20" s="34" t="n">
        <v>106</v>
      </c>
      <c r="MN20" s="33" t="n">
        <f aca="false">MM20/MM$29*100</f>
        <v>3.31768388106416</v>
      </c>
      <c r="MO20" s="34" t="n">
        <v>50</v>
      </c>
      <c r="MP20" s="33" t="n">
        <f aca="false">MO20/MO$29*100</f>
        <v>1.93798449612403</v>
      </c>
      <c r="MQ20" s="35"/>
      <c r="MR20" s="36" t="n">
        <f aca="false">MM20+MO20</f>
        <v>156</v>
      </c>
      <c r="MS20" s="37" t="n">
        <f aca="false">MR20/MR$29*100</f>
        <v>2.7012987012987</v>
      </c>
      <c r="MT20" s="34" t="n">
        <v>104</v>
      </c>
      <c r="MU20" s="33" t="n">
        <f aca="false">MT20/MT$29*100</f>
        <v>3.26941213454888</v>
      </c>
      <c r="MV20" s="34" t="n">
        <v>50</v>
      </c>
      <c r="MW20" s="33" t="n">
        <f aca="false">MV20/MV$29*100</f>
        <v>1.94779898714453</v>
      </c>
      <c r="MX20" s="35"/>
      <c r="MY20" s="36" t="n">
        <f aca="false">MT20+MV20</f>
        <v>154</v>
      </c>
      <c r="MZ20" s="37" t="n">
        <f aca="false">MY20/MY$29*100</f>
        <v>2.67919276270007</v>
      </c>
      <c r="NA20" s="34" t="n">
        <v>104</v>
      </c>
      <c r="NB20" s="33" t="n">
        <f aca="false">NA20/NA$29*100</f>
        <v>3.28386485633091</v>
      </c>
      <c r="NC20" s="34" t="n">
        <v>50</v>
      </c>
      <c r="ND20" s="33" t="n">
        <f aca="false">NC20/NC$29*100</f>
        <v>1.96232339089482</v>
      </c>
      <c r="NE20" s="35"/>
      <c r="NF20" s="36" t="n">
        <f aca="false">NA20+NC20</f>
        <v>154</v>
      </c>
      <c r="NG20" s="37" t="n">
        <f aca="false">NF20/NF$29*100</f>
        <v>2.69466316710411</v>
      </c>
      <c r="NH20" s="34" t="n">
        <v>103</v>
      </c>
      <c r="NI20" s="33" t="n">
        <f aca="false">NH20/NH$29*100</f>
        <v>3.25949367088608</v>
      </c>
      <c r="NJ20" s="34" t="n">
        <v>49</v>
      </c>
      <c r="NK20" s="33" t="n">
        <f aca="false">NJ20/NJ$29*100</f>
        <v>1.93370165745856</v>
      </c>
      <c r="NL20" s="35"/>
      <c r="NM20" s="36" t="n">
        <f aca="false">NH20+NJ20</f>
        <v>152</v>
      </c>
      <c r="NN20" s="37" t="n">
        <f aca="false">NM20/NM$29*100</f>
        <v>2.66947664207938</v>
      </c>
      <c r="NO20" s="34" t="n">
        <v>103</v>
      </c>
      <c r="NP20" s="33" t="n">
        <f aca="false">NO20/NO$29*100</f>
        <v>3.26569435637286</v>
      </c>
      <c r="NQ20" s="34" t="n">
        <v>49</v>
      </c>
      <c r="NR20" s="33" t="n">
        <f aca="false">NQ20/NQ$29*100</f>
        <v>1.93982581155978</v>
      </c>
      <c r="NS20" s="35"/>
      <c r="NT20" s="36" t="n">
        <f aca="false">NO20+NQ20</f>
        <v>152</v>
      </c>
      <c r="NU20" s="37" t="n">
        <f aca="false">NT20/NT$29*100</f>
        <v>2.67605633802817</v>
      </c>
      <c r="NV20" s="34" t="n">
        <v>103</v>
      </c>
      <c r="NW20" s="33" t="n">
        <f aca="false">NV20/NV$29*100</f>
        <v>3.27191867852605</v>
      </c>
      <c r="NX20" s="34" t="n">
        <v>49</v>
      </c>
      <c r="NY20" s="33" t="n">
        <f aca="false">NX20/NX$29*100</f>
        <v>1.94290245836638</v>
      </c>
      <c r="NZ20" s="35"/>
      <c r="OA20" s="36" t="n">
        <f aca="false">NV20+NX20</f>
        <v>152</v>
      </c>
      <c r="OB20" s="37" t="n">
        <f aca="false">OA20/OA$29*100</f>
        <v>2.68077601410935</v>
      </c>
      <c r="OC20" s="34" t="n">
        <v>103</v>
      </c>
      <c r="OD20" s="33" t="n">
        <f aca="false">OC20/OC$29*100</f>
        <v>3.28863346104725</v>
      </c>
      <c r="OE20" s="34" t="n">
        <v>49</v>
      </c>
      <c r="OF20" s="33" t="n">
        <f aca="false">OE20/OE$29*100</f>
        <v>1.95141377937077</v>
      </c>
      <c r="OG20" s="35"/>
      <c r="OH20" s="36" t="n">
        <f aca="false">OC20+OE20</f>
        <v>152</v>
      </c>
      <c r="OI20" s="37" t="n">
        <f aca="false">OH20/OH$29*100</f>
        <v>2.69360269360269</v>
      </c>
      <c r="OJ20" s="34" t="n">
        <v>102</v>
      </c>
      <c r="OK20" s="33" t="n">
        <f aca="false">OJ20/OJ$29*100</f>
        <v>3.27974276527331</v>
      </c>
      <c r="OL20" s="34" t="n">
        <v>49</v>
      </c>
      <c r="OM20" s="33" t="n">
        <f aca="false">OL20/OL$29*100</f>
        <v>1.9758064516129</v>
      </c>
      <c r="ON20" s="35"/>
      <c r="OO20" s="36" t="n">
        <f aca="false">OJ20+OL20</f>
        <v>151</v>
      </c>
      <c r="OP20" s="37" t="n">
        <f aca="false">OO20/OO$29*100</f>
        <v>2.70125223613596</v>
      </c>
      <c r="OQ20" s="39" t="n">
        <v>102</v>
      </c>
      <c r="OR20" s="33" t="n">
        <f aca="false">OQ20/OQ$29*100</f>
        <v>3.2967032967033</v>
      </c>
      <c r="OS20" s="39" t="n">
        <v>48</v>
      </c>
      <c r="OT20" s="33" t="n">
        <f aca="false">OS20/OS$29*100</f>
        <v>1.94489465153971</v>
      </c>
      <c r="OU20" s="35"/>
      <c r="OV20" s="36" t="n">
        <f aca="false">OQ20+OS20</f>
        <v>150</v>
      </c>
      <c r="OW20" s="37" t="n">
        <f aca="false">OV20/OV$29*100</f>
        <v>2.69687162891046</v>
      </c>
      <c r="OX20" s="39" t="n">
        <v>101</v>
      </c>
      <c r="OY20" s="33" t="n">
        <f aca="false">OX20/OX$29*100</f>
        <v>3.28990228013029</v>
      </c>
      <c r="OZ20" s="39" t="n">
        <v>47</v>
      </c>
      <c r="PA20" s="33" t="n">
        <f aca="false">OZ20/OZ$29*100</f>
        <v>1.92622950819672</v>
      </c>
      <c r="PB20" s="35"/>
      <c r="PC20" s="36" t="n">
        <f aca="false">OX20+OZ20</f>
        <v>148</v>
      </c>
      <c r="PD20" s="37" t="n">
        <f aca="false">PC20/PC$29*100</f>
        <v>2.68602540834846</v>
      </c>
      <c r="PE20" s="39" t="n">
        <v>101</v>
      </c>
      <c r="PF20" s="33" t="n">
        <f aca="false">PE20/PE$29*100</f>
        <v>3.31800262812089</v>
      </c>
      <c r="PG20" s="39" t="n">
        <v>46</v>
      </c>
      <c r="PH20" s="33" t="n">
        <f aca="false">PG20/PG$29*100</f>
        <v>1.90713101160862</v>
      </c>
      <c r="PI20" s="35"/>
      <c r="PJ20" s="36" t="n">
        <f aca="false">PE20+PG20</f>
        <v>147</v>
      </c>
      <c r="PK20" s="37" t="n">
        <f aca="false">PJ20/PJ$29*100</f>
        <v>2.69428152492669</v>
      </c>
      <c r="PL20" s="39" t="n">
        <v>101</v>
      </c>
      <c r="PM20" s="33" t="n">
        <f aca="false">PL20/PL$29*100</f>
        <v>3.32236842105263</v>
      </c>
      <c r="PN20" s="39" t="n">
        <v>46</v>
      </c>
      <c r="PO20" s="33" t="n">
        <f aca="false">PN20/PN$29*100</f>
        <v>1.91666666666667</v>
      </c>
      <c r="PP20" s="35"/>
      <c r="PQ20" s="36" t="n">
        <f aca="false">PL20+PN20</f>
        <v>147</v>
      </c>
      <c r="PR20" s="37" t="n">
        <f aca="false">PQ20/PQ$29*100</f>
        <v>2.70220588235294</v>
      </c>
      <c r="PS20" s="39" t="n">
        <v>100</v>
      </c>
      <c r="PT20" s="33" t="n">
        <f aca="false">PS20/PS$29*100</f>
        <v>3.29815303430079</v>
      </c>
      <c r="PU20" s="39" t="n">
        <v>46</v>
      </c>
      <c r="PV20" s="33" t="n">
        <f aca="false">PU20/PU$29*100</f>
        <v>1.92468619246862</v>
      </c>
      <c r="PW20" s="35"/>
      <c r="PX20" s="36" t="n">
        <f aca="false">PS20+PU20</f>
        <v>146</v>
      </c>
      <c r="PY20" s="37" t="n">
        <f aca="false">PX20/PX$29*100</f>
        <v>2.69273330874216</v>
      </c>
      <c r="PZ20" s="39" t="n">
        <v>99</v>
      </c>
      <c r="QA20" s="33" t="n">
        <f aca="false">PZ20/PZ$29*100</f>
        <v>3.30110036678893</v>
      </c>
      <c r="QB20" s="39" t="n">
        <v>46</v>
      </c>
      <c r="QC20" s="33" t="n">
        <f aca="false">QB20/QB$29*100</f>
        <v>1.95329087048832</v>
      </c>
      <c r="QD20" s="35" t="n">
        <f aca="false">QE20-PZ20-QB20</f>
        <v>0</v>
      </c>
      <c r="QE20" s="36" t="n">
        <f aca="false">PZ20+QB20</f>
        <v>145</v>
      </c>
      <c r="QF20" s="37" t="n">
        <f aca="false">QE20/QE$29*100</f>
        <v>2.70623366927958</v>
      </c>
      <c r="QG20" s="39" t="n">
        <v>98</v>
      </c>
      <c r="QH20" s="33" t="n">
        <f aca="false">QG20/QG$29*100</f>
        <v>3.29744279946164</v>
      </c>
      <c r="QI20" s="39" t="n">
        <v>46</v>
      </c>
      <c r="QJ20" s="33" t="n">
        <f aca="false">QI20/QI$29*100</f>
        <v>1.98704103671706</v>
      </c>
      <c r="QK20" s="35"/>
      <c r="QL20" s="36" t="n">
        <f aca="false">QG20+QI20</f>
        <v>144</v>
      </c>
      <c r="QM20" s="37" t="n">
        <f aca="false">QL20/QL$29*100</f>
        <v>2.72366181199168</v>
      </c>
      <c r="QN20" s="39" t="n">
        <v>98</v>
      </c>
      <c r="QO20" s="33" t="n">
        <f aca="false">QN20/QN$29*100</f>
        <v>3.34585182656197</v>
      </c>
      <c r="QP20" s="39" t="n">
        <v>46</v>
      </c>
      <c r="QQ20" s="33" t="n">
        <f aca="false">QP20/QP$29*100</f>
        <v>2.02286719437115</v>
      </c>
      <c r="QR20" s="35"/>
      <c r="QS20" s="36" t="n">
        <f aca="false">QN20+QP20</f>
        <v>144</v>
      </c>
      <c r="QT20" s="37" t="n">
        <f aca="false">QS20/QS$29*100</f>
        <v>2.76763405727465</v>
      </c>
      <c r="QU20" s="39" t="n">
        <v>97</v>
      </c>
      <c r="QV20" s="33" t="n">
        <f aca="false">QU20/QU$29*100</f>
        <v>3.33218825145998</v>
      </c>
      <c r="QW20" s="39" t="n">
        <v>47</v>
      </c>
      <c r="QX20" s="33" t="n">
        <f aca="false">QW20/QW$29*100</f>
        <v>2.08333333333333</v>
      </c>
      <c r="QY20" s="35"/>
      <c r="QZ20" s="36" t="n">
        <f aca="false">QU20+QW20</f>
        <v>144</v>
      </c>
      <c r="RA20" s="37" t="n">
        <f aca="false">QZ20/QZ$29*100</f>
        <v>2.78691697309851</v>
      </c>
      <c r="RB20" s="39" t="n">
        <v>96</v>
      </c>
      <c r="RC20" s="33" t="n">
        <f aca="false">RB20/RB$29*100</f>
        <v>3.34494773519164</v>
      </c>
      <c r="RD20" s="39" t="n">
        <v>46</v>
      </c>
      <c r="RE20" s="33" t="n">
        <f aca="false">RD20/RD$29*100</f>
        <v>2.0805065581185</v>
      </c>
      <c r="RF20" s="35"/>
      <c r="RG20" s="36" t="n">
        <f aca="false">RB20+RD20</f>
        <v>142</v>
      </c>
      <c r="RH20" s="37" t="n">
        <f aca="false">RG20/RG$29*100</f>
        <v>2.79472544774651</v>
      </c>
      <c r="RI20" s="39" t="n">
        <v>95</v>
      </c>
      <c r="RJ20" s="33" t="n">
        <f aca="false">RI20/RI$29*100</f>
        <v>3.32400279916025</v>
      </c>
      <c r="RK20" s="39" t="n">
        <v>46</v>
      </c>
      <c r="RL20" s="33" t="n">
        <f aca="false">RK20/RK$29*100</f>
        <v>2.09376422394174</v>
      </c>
      <c r="RM20" s="35"/>
      <c r="RN20" s="36" t="n">
        <f aca="false">RI20+RK20</f>
        <v>141</v>
      </c>
      <c r="RO20" s="37" t="n">
        <f aca="false">RN20/RN$29*100</f>
        <v>2.7893175074184</v>
      </c>
      <c r="RP20" s="39" t="n">
        <v>95</v>
      </c>
      <c r="RQ20" s="33" t="n">
        <f aca="false">RP20/RP$29*100</f>
        <v>3.36283185840708</v>
      </c>
      <c r="RR20" s="39" t="n">
        <v>45</v>
      </c>
      <c r="RS20" s="33" t="n">
        <f aca="false">RR20/RR$29*100</f>
        <v>2.0823692734845</v>
      </c>
      <c r="RT20" s="35"/>
      <c r="RU20" s="36" t="n">
        <f aca="false">RP20+RR20</f>
        <v>140</v>
      </c>
      <c r="RV20" s="37" t="n">
        <f aca="false">RU20/RU$29*100</f>
        <v>2.80786201363819</v>
      </c>
      <c r="RW20" s="39" t="n">
        <v>94</v>
      </c>
      <c r="RX20" s="33" t="n">
        <f aca="false">RW20/RW$29*100</f>
        <v>3.38251169485426</v>
      </c>
      <c r="RY20" s="39" t="n">
        <v>45</v>
      </c>
      <c r="RZ20" s="33" t="n">
        <f aca="false">RY20/RY$29*100</f>
        <v>2.12967345007099</v>
      </c>
      <c r="SA20" s="35"/>
      <c r="SB20" s="36" t="n">
        <f aca="false">RW20+RY20</f>
        <v>139</v>
      </c>
      <c r="SC20" s="37" t="n">
        <f aca="false">SB20/SB$29*100</f>
        <v>2.84137367130008</v>
      </c>
      <c r="SD20" s="39" t="n">
        <v>89</v>
      </c>
      <c r="SE20" s="33" t="n">
        <f aca="false">SD20/SD$29*100</f>
        <v>3.26845391112743</v>
      </c>
      <c r="SF20" s="39" t="n">
        <v>43</v>
      </c>
      <c r="SG20" s="33" t="n">
        <f aca="false">SF20/SF$29*100</f>
        <v>2.07629164654756</v>
      </c>
      <c r="SH20" s="35"/>
      <c r="SI20" s="36" t="n">
        <f aca="false">SD20+SF20</f>
        <v>132</v>
      </c>
      <c r="SJ20" s="37" t="n">
        <f aca="false">SI20/SI$29*100</f>
        <v>2.75344180225282</v>
      </c>
      <c r="SK20" s="39" t="n">
        <v>87</v>
      </c>
      <c r="SL20" s="33" t="n">
        <f aca="false">SK20/SK$29*100</f>
        <v>3.23420074349442</v>
      </c>
      <c r="SM20" s="39" t="n">
        <v>42</v>
      </c>
      <c r="SN20" s="33" t="n">
        <f aca="false">SM20/SM$29*100</f>
        <v>2.07920792079208</v>
      </c>
      <c r="SO20" s="35"/>
      <c r="SP20" s="36" t="n">
        <f aca="false">SK20+SM20</f>
        <v>129</v>
      </c>
      <c r="SQ20" s="37" t="n">
        <f aca="false">SP20/SP$29*100</f>
        <v>2.73885350318471</v>
      </c>
      <c r="SR20" s="39" t="n">
        <v>86</v>
      </c>
      <c r="SS20" s="33" t="n">
        <f aca="false">SR20/SR$29*100</f>
        <v>3.2824427480916</v>
      </c>
      <c r="ST20" s="39" t="n">
        <v>38</v>
      </c>
      <c r="SU20" s="33" t="n">
        <f aca="false">ST20/ST$29*100</f>
        <v>1.95372750642674</v>
      </c>
      <c r="SV20" s="35"/>
      <c r="SW20" s="36" t="n">
        <f aca="false">SR20+ST20</f>
        <v>124</v>
      </c>
      <c r="SX20" s="37" t="n">
        <f aca="false">SW20/SW$29*100</f>
        <v>2.71631982475356</v>
      </c>
      <c r="SY20" s="39" t="n">
        <v>86</v>
      </c>
      <c r="SZ20" s="33" t="n">
        <f aca="false">SY20/SY$29*100</f>
        <v>3.31278890600925</v>
      </c>
      <c r="TA20" s="39" t="n">
        <v>38</v>
      </c>
      <c r="TB20" s="33" t="n">
        <f aca="false">TA20/TA$29*100</f>
        <v>1.97813638729828</v>
      </c>
      <c r="TC20" s="35"/>
      <c r="TD20" s="36" t="n">
        <f aca="false">SY20+TA20</f>
        <v>124</v>
      </c>
      <c r="TE20" s="37" t="n">
        <f aca="false">TD20/TD$29*100</f>
        <v>2.74518485720611</v>
      </c>
      <c r="TF20" s="39" t="n">
        <v>86</v>
      </c>
      <c r="TG20" s="33" t="n">
        <f aca="false">TF20/TF$29*100</f>
        <v>3.34110334110334</v>
      </c>
      <c r="TH20" s="39" t="n">
        <v>38</v>
      </c>
      <c r="TI20" s="33" t="n">
        <f aca="false">TH20/TH$29*100</f>
        <v>2</v>
      </c>
      <c r="TJ20" s="35"/>
      <c r="TK20" s="36" t="n">
        <f aca="false">TF20+TH20</f>
        <v>124</v>
      </c>
      <c r="TL20" s="37" t="n">
        <f aca="false">TK20/TK$29*100</f>
        <v>2.77156906571301</v>
      </c>
      <c r="TM20" s="39" t="n">
        <v>83</v>
      </c>
      <c r="TN20" s="33" t="n">
        <f aca="false">TM20/TM$29*100</f>
        <v>3.26001571091909</v>
      </c>
      <c r="TO20" s="39" t="n">
        <v>38</v>
      </c>
      <c r="TP20" s="33" t="n">
        <f aca="false">TO20/TO$29*100</f>
        <v>2.04081632653061</v>
      </c>
      <c r="TQ20" s="35"/>
      <c r="TR20" s="36" t="n">
        <f aca="false">TM20+TO20</f>
        <v>121</v>
      </c>
      <c r="TS20" s="37" t="n">
        <f aca="false">TR20/TR$29*100</f>
        <v>2.74500907441016</v>
      </c>
      <c r="TT20" s="39" t="n">
        <v>82</v>
      </c>
      <c r="TU20" s="33" t="n">
        <f aca="false">TT20/TT$29*100</f>
        <v>3.30378726833199</v>
      </c>
      <c r="TV20" s="39" t="n">
        <v>38</v>
      </c>
      <c r="TW20" s="33" t="n">
        <f aca="false">TV20/TV$29*100</f>
        <v>2.10409745293466</v>
      </c>
      <c r="TX20" s="35"/>
      <c r="TY20" s="36" t="n">
        <f aca="false">TT20+TV20</f>
        <v>120</v>
      </c>
      <c r="TZ20" s="37" t="n">
        <f aca="false">TY20/TY$29*100</f>
        <v>2.79850746268657</v>
      </c>
      <c r="UA20" s="39" t="n">
        <v>81</v>
      </c>
      <c r="UB20" s="33" t="n">
        <f aca="false">UA20/UA$29*100</f>
        <v>3.35264900662252</v>
      </c>
      <c r="UC20" s="39" t="n">
        <v>37</v>
      </c>
      <c r="UD20" s="30" t="n">
        <f aca="false">UC20/UC$29*100</f>
        <v>2.10227272727273</v>
      </c>
      <c r="UE20" s="40"/>
      <c r="UF20" s="41" t="n">
        <f aca="false">UA20+UC20</f>
        <v>118</v>
      </c>
      <c r="UG20" s="42" t="n">
        <f aca="false">UF20/UF$29*100</f>
        <v>2.82567049808429</v>
      </c>
      <c r="UH20" s="43" t="n">
        <v>79</v>
      </c>
      <c r="UI20" s="30" t="n">
        <f aca="false">UH20/UH$29*100</f>
        <v>3.34320778671181</v>
      </c>
      <c r="UJ20" s="43" t="n">
        <v>36</v>
      </c>
      <c r="UK20" s="30" t="n">
        <f aca="false">UJ20/UJ$29*100</f>
        <v>2.1301775147929</v>
      </c>
      <c r="UL20" s="40"/>
      <c r="UM20" s="41" t="n">
        <f aca="false">UH20+UJ20</f>
        <v>115</v>
      </c>
      <c r="UN20" s="42" t="n">
        <f aca="false">UM20/UM$29*100</f>
        <v>2.83740439180854</v>
      </c>
      <c r="UO20" s="43" t="n">
        <v>76</v>
      </c>
      <c r="UP20" s="30" t="n">
        <f aca="false">UO20/UO$29*100</f>
        <v>3.30578512396694</v>
      </c>
      <c r="UQ20" s="43" t="n">
        <v>35</v>
      </c>
      <c r="UR20" s="30" t="n">
        <f aca="false">UQ20/UQ$29*100</f>
        <v>2.16584158415842</v>
      </c>
      <c r="US20" s="40"/>
      <c r="UT20" s="41" t="n">
        <f aca="false">UO20+UQ20</f>
        <v>111</v>
      </c>
      <c r="UU20" s="42" t="n">
        <f aca="false">UT20/UT$29*100</f>
        <v>2.83524904214559</v>
      </c>
      <c r="UV20" s="43" t="n">
        <v>72</v>
      </c>
      <c r="UW20" s="30" t="n">
        <f aca="false">UV20/UV$29*100</f>
        <v>3.26234707748074</v>
      </c>
      <c r="UX20" s="43" t="n">
        <v>36</v>
      </c>
      <c r="UY20" s="30" t="n">
        <f aca="false">UX20/UX$29*100</f>
        <v>2.33311730395334</v>
      </c>
      <c r="UZ20" s="40"/>
      <c r="VA20" s="41" t="n">
        <f aca="false">UV20+UX20</f>
        <v>108</v>
      </c>
      <c r="VB20" s="42" t="n">
        <f aca="false">VA20/VA$29*100</f>
        <v>2.88</v>
      </c>
      <c r="VC20" s="44" t="n">
        <v>71</v>
      </c>
      <c r="VD20" s="30" t="n">
        <f aca="false">VC20/VC$29*100</f>
        <v>3.27339787920701</v>
      </c>
      <c r="VE20" s="43" t="n">
        <v>36</v>
      </c>
      <c r="VF20" s="30" t="n">
        <f aca="false">VE20/VE$29*100</f>
        <v>2.3778071334214</v>
      </c>
      <c r="VG20" s="40"/>
      <c r="VH20" s="41" t="n">
        <f aca="false">VC20+VE20</f>
        <v>107</v>
      </c>
      <c r="VI20" s="42" t="n">
        <f aca="false">VH20/VH$29*100</f>
        <v>2.90524029323921</v>
      </c>
      <c r="VJ20" s="45" t="n">
        <v>70</v>
      </c>
      <c r="VK20" s="30" t="n">
        <f aca="false">VJ20/VJ$29*100</f>
        <v>3.29256820319849</v>
      </c>
      <c r="VL20" s="43" t="n">
        <v>34</v>
      </c>
      <c r="VM20" s="30" t="n">
        <f aca="false">VL20/VL$29*100</f>
        <v>2.30664857530529</v>
      </c>
      <c r="VN20" s="40"/>
      <c r="VO20" s="41" t="n">
        <f aca="false">VJ20+VL20</f>
        <v>104</v>
      </c>
      <c r="VP20" s="42" t="n">
        <f aca="false">VO20/VO$29*100</f>
        <v>2.88888888888889</v>
      </c>
      <c r="VQ20" s="43" t="n">
        <v>67</v>
      </c>
      <c r="VR20" s="30" t="n">
        <f aca="false">VQ20/VQ$29*100</f>
        <v>3.26192794547225</v>
      </c>
      <c r="VS20" s="43" t="n">
        <v>32</v>
      </c>
      <c r="VT20" s="30" t="n">
        <f aca="false">VS20/VS$29*100</f>
        <v>2.27920227920228</v>
      </c>
      <c r="VU20" s="40"/>
      <c r="VV20" s="41" t="n">
        <f aca="false">VQ20+VS20</f>
        <v>99</v>
      </c>
      <c r="VW20" s="42" t="n">
        <f aca="false">VV20/VV$29*100</f>
        <v>2.86292654713707</v>
      </c>
      <c r="VX20" s="43" t="n">
        <v>66</v>
      </c>
      <c r="VY20" s="30" t="n">
        <f aca="false">VX20/VX$29*100</f>
        <v>3.33670374115268</v>
      </c>
      <c r="VZ20" s="43" t="n">
        <v>30</v>
      </c>
      <c r="WA20" s="30" t="n">
        <f aca="false">VZ20/VZ$29*100</f>
        <v>2.24550898203593</v>
      </c>
      <c r="WB20" s="40"/>
      <c r="WC20" s="41" t="n">
        <f aca="false">VX20+VZ20</f>
        <v>96</v>
      </c>
      <c r="WD20" s="42" t="n">
        <f aca="false">WC20/WC$29*100</f>
        <v>2.89680144840072</v>
      </c>
      <c r="WE20" s="43" t="n">
        <v>64</v>
      </c>
      <c r="WF20" s="30" t="n">
        <f aca="false">WE20/WE$29*100</f>
        <v>3.38445267054469</v>
      </c>
      <c r="WG20" s="43" t="n">
        <v>28</v>
      </c>
      <c r="WH20" s="30" t="n">
        <f aca="false">WG20/WG$29*100</f>
        <v>2.25442834138486</v>
      </c>
      <c r="WI20" s="40"/>
      <c r="WJ20" s="41" t="n">
        <f aca="false">WE20+WG20</f>
        <v>92</v>
      </c>
      <c r="WK20" s="42" t="n">
        <f aca="false">WJ20/WJ$29*100</f>
        <v>2.9364826045324</v>
      </c>
      <c r="WL20" s="43" t="n">
        <v>59</v>
      </c>
      <c r="WM20" s="30" t="n">
        <f aca="false">WL20/WL$29*100</f>
        <v>3.31274564851207</v>
      </c>
      <c r="WN20" s="43" t="n">
        <v>27</v>
      </c>
      <c r="WO20" s="30" t="n">
        <f aca="false">WN20/WN$29*100</f>
        <v>2.32158211521926</v>
      </c>
      <c r="WP20" s="40"/>
      <c r="WQ20" s="41" t="n">
        <f aca="false">WL20+WN20</f>
        <v>86</v>
      </c>
      <c r="WR20" s="42" t="n">
        <f aca="false">WQ20/WQ$29*100</f>
        <v>2.92119565217391</v>
      </c>
      <c r="WS20" s="43" t="n">
        <v>56</v>
      </c>
      <c r="WT20" s="30" t="n">
        <f aca="false">WS20/WS$29*100</f>
        <v>3.29024676850764</v>
      </c>
      <c r="WU20" s="43" t="n">
        <v>25</v>
      </c>
      <c r="WV20" s="30" t="n">
        <f aca="false">WU20/WU$29*100</f>
        <v>2.23413762287757</v>
      </c>
      <c r="WW20" s="40"/>
      <c r="WX20" s="41" t="n">
        <f aca="false">WS20+WU20</f>
        <v>81</v>
      </c>
      <c r="WY20" s="42" t="n">
        <f aca="false">WX20/WX$29*100</f>
        <v>2.87132222616094</v>
      </c>
      <c r="WZ20" s="43" t="n">
        <v>55</v>
      </c>
      <c r="XA20" s="30" t="n">
        <f aca="false">WZ20/WZ$29*100</f>
        <v>3.33333333333333</v>
      </c>
      <c r="XB20" s="43" t="n">
        <v>23</v>
      </c>
      <c r="XC20" s="30" t="n">
        <f aca="false">XB20/XB$29*100</f>
        <v>2.11981566820276</v>
      </c>
      <c r="XD20" s="40"/>
      <c r="XE20" s="41" t="n">
        <f aca="false">WZ20+XB20</f>
        <v>78</v>
      </c>
      <c r="XF20" s="42" t="n">
        <f aca="false">XE20/XE$29*100</f>
        <v>2.85191956124314</v>
      </c>
      <c r="XG20" s="43" t="n">
        <v>52</v>
      </c>
      <c r="XH20" s="30" t="n">
        <f aca="false">XG20/XG$29*100</f>
        <v>3.25610519724483</v>
      </c>
      <c r="XI20" s="43" t="n">
        <v>21</v>
      </c>
      <c r="XJ20" s="30" t="n">
        <f aca="false">XI20/XI$29*100</f>
        <v>2.01149425287356</v>
      </c>
      <c r="XK20" s="40"/>
      <c r="XL20" s="41" t="n">
        <f aca="false">XG20+XI20</f>
        <v>73</v>
      </c>
      <c r="XM20" s="42" t="n">
        <f aca="false">XL20/XL$29*100</f>
        <v>2.76410450586899</v>
      </c>
      <c r="XN20" s="43" t="n">
        <v>50</v>
      </c>
      <c r="XO20" s="30" t="n">
        <f aca="false">XN20/XN$29*100</f>
        <v>3.27225130890052</v>
      </c>
      <c r="XP20" s="43" t="n">
        <v>21</v>
      </c>
      <c r="XQ20" s="30" t="n">
        <f aca="false">XP20/XP$29*100</f>
        <v>2.14067278287462</v>
      </c>
      <c r="XR20" s="40"/>
      <c r="XS20" s="41" t="n">
        <f aca="false">XN20+XP20</f>
        <v>71</v>
      </c>
      <c r="XT20" s="42" t="n">
        <f aca="false">XS20/XS$29*100</f>
        <v>2.82981267437226</v>
      </c>
      <c r="XU20" s="29" t="n">
        <v>48</v>
      </c>
      <c r="XV20" s="30" t="n">
        <f aca="false">XU20/XU$29*100</f>
        <v>3.27421555252387</v>
      </c>
      <c r="XW20" s="31" t="n">
        <v>21</v>
      </c>
      <c r="XX20" s="30" t="n">
        <f aca="false">XW20/XW$29*100</f>
        <v>2.26293103448276</v>
      </c>
      <c r="XY20" s="40"/>
      <c r="XZ20" s="41" t="n">
        <f aca="false">XU20+XW20</f>
        <v>69</v>
      </c>
      <c r="YA20" s="42" t="n">
        <f aca="false">XZ20/XZ$29*100</f>
        <v>2.88220551378446</v>
      </c>
      <c r="YB20" s="29" t="n">
        <v>45</v>
      </c>
      <c r="YC20" s="30" t="n">
        <f aca="false">YB20/YB$29*100</f>
        <v>3.2561505065123</v>
      </c>
      <c r="YD20" s="31" t="n">
        <v>19</v>
      </c>
      <c r="YE20" s="30" t="n">
        <f aca="false">YD20/YD$29*100</f>
        <v>2.19907407407407</v>
      </c>
      <c r="YF20" s="40"/>
      <c r="YG20" s="41" t="n">
        <f aca="false">YB20+YD20</f>
        <v>64</v>
      </c>
      <c r="YH20" s="30" t="n">
        <f aca="false">YG20/YG$29*100</f>
        <v>2.84951024042743</v>
      </c>
      <c r="YI20" s="46" t="n">
        <v>43</v>
      </c>
      <c r="YJ20" s="30" t="n">
        <f aca="false">YI20/YI$29*100</f>
        <v>3.33850931677019</v>
      </c>
      <c r="YK20" s="31" t="n">
        <v>19</v>
      </c>
      <c r="YL20" s="30" t="n">
        <f aca="false">YK20/YK$29*100</f>
        <v>2.34278668310727</v>
      </c>
      <c r="YM20" s="40"/>
      <c r="YN20" s="41" t="n">
        <f aca="false">YI20+YK20</f>
        <v>62</v>
      </c>
      <c r="YO20" s="42" t="n">
        <f aca="false">YN20/YN$29*100</f>
        <v>2.95378751786565</v>
      </c>
      <c r="YP20" s="45"/>
      <c r="YQ20" s="30"/>
      <c r="YR20" s="43"/>
      <c r="YS20" s="30"/>
      <c r="YT20" s="40"/>
      <c r="YU20" s="31" t="n">
        <v>58</v>
      </c>
      <c r="YV20" s="42" t="n">
        <f aca="false">YU20/YU$29*100</f>
        <v>3.10825294748124</v>
      </c>
      <c r="YW20" s="45"/>
      <c r="YX20" s="30"/>
      <c r="YY20" s="43"/>
      <c r="YZ20" s="30"/>
      <c r="ZA20" s="40"/>
      <c r="ZB20" s="31" t="n">
        <v>55</v>
      </c>
      <c r="ZC20" s="42" t="n">
        <f aca="false">ZB20/ZB$29*100</f>
        <v>3.11614730878187</v>
      </c>
      <c r="ZD20" s="45"/>
      <c r="ZE20" s="30"/>
      <c r="ZF20" s="43"/>
      <c r="ZG20" s="30"/>
      <c r="ZH20" s="40"/>
      <c r="ZI20" s="31" t="n">
        <v>49</v>
      </c>
      <c r="ZJ20" s="42" t="n">
        <f aca="false">ZI20/ZI$29*100</f>
        <v>2.96789824348879</v>
      </c>
      <c r="ZK20" s="45"/>
      <c r="ZL20" s="30"/>
      <c r="ZM20" s="43"/>
      <c r="ZN20" s="30"/>
      <c r="ZO20" s="40"/>
      <c r="ZP20" s="31" t="n">
        <v>40</v>
      </c>
      <c r="ZQ20" s="42" t="n">
        <f aca="false">ZP20/ZP$29*100</f>
        <v>2.98730395817774</v>
      </c>
      <c r="ZR20" s="45"/>
      <c r="ZS20" s="30"/>
      <c r="ZT20" s="43"/>
      <c r="ZU20" s="30"/>
      <c r="ZV20" s="40"/>
      <c r="ZW20" s="31" t="n">
        <v>37</v>
      </c>
      <c r="ZX20" s="42" t="n">
        <f aca="false">ZW20/ZW$29*100</f>
        <v>3.15430520034101</v>
      </c>
      <c r="ZY20" s="45"/>
      <c r="ZZ20" s="30"/>
      <c r="AAA20" s="43"/>
      <c r="AAB20" s="30"/>
      <c r="AAC20" s="40"/>
      <c r="AAD20" s="31" t="n">
        <v>32</v>
      </c>
      <c r="AAE20" s="42" t="n">
        <f aca="false">AAD20/AAD$29*100</f>
        <v>3.07988450433109</v>
      </c>
      <c r="AAF20" s="45"/>
      <c r="AAG20" s="30"/>
      <c r="AAH20" s="43"/>
      <c r="AAI20" s="30"/>
      <c r="AAJ20" s="40"/>
      <c r="AAK20" s="31" t="n">
        <v>23</v>
      </c>
      <c r="AAL20" s="42" t="n">
        <f aca="false">AAK20/AAK$29*100</f>
        <v>2.66203703703704</v>
      </c>
      <c r="AAM20" s="45"/>
      <c r="AAN20" s="30"/>
      <c r="AAO20" s="43"/>
      <c r="AAP20" s="30"/>
      <c r="AAQ20" s="40"/>
      <c r="AAR20" s="31" t="n">
        <v>19</v>
      </c>
      <c r="AAS20" s="42" t="n">
        <f aca="false">AAR20/AAR$29*100</f>
        <v>2.46433203631647</v>
      </c>
      <c r="AAT20" s="45"/>
      <c r="AAU20" s="30"/>
      <c r="AAV20" s="43"/>
      <c r="AAW20" s="30"/>
      <c r="AAX20" s="40"/>
      <c r="AAY20" s="31" t="n">
        <v>15</v>
      </c>
      <c r="AAZ20" s="42" t="n">
        <f aca="false">AAY20/AAY$29*100</f>
        <v>2.34741784037559</v>
      </c>
      <c r="ABA20" s="45"/>
      <c r="ABB20" s="30"/>
      <c r="ABC20" s="43"/>
      <c r="ABD20" s="30"/>
      <c r="ABE20" s="40"/>
      <c r="ABF20" s="31" t="n">
        <v>8</v>
      </c>
      <c r="ABG20" s="42" t="n">
        <f aca="false">ABF20/ABF$29*100</f>
        <v>1.84757505773672</v>
      </c>
      <c r="ABH20" s="45"/>
      <c r="ABI20" s="30"/>
      <c r="ABJ20" s="43"/>
      <c r="ABK20" s="30"/>
      <c r="ABL20" s="40"/>
      <c r="ABM20" s="31" t="n">
        <v>7</v>
      </c>
      <c r="ABN20" s="42" t="n">
        <f aca="false">ABM20/ABM$29*100</f>
        <v>1.97183098591549</v>
      </c>
      <c r="ABO20" s="45"/>
      <c r="ABP20" s="30"/>
      <c r="ABQ20" s="43"/>
      <c r="ABR20" s="30"/>
      <c r="ABS20" s="40"/>
      <c r="ABT20" s="31" t="n">
        <v>6</v>
      </c>
      <c r="ABU20" s="42" t="n">
        <f aca="false">ABT20/ABT$29*100</f>
        <v>2.18181818181818</v>
      </c>
      <c r="ABV20" s="45"/>
      <c r="ABW20" s="30"/>
      <c r="ABX20" s="43"/>
      <c r="ABY20" s="30"/>
      <c r="ABZ20" s="40"/>
      <c r="ACA20" s="31" t="n">
        <v>5</v>
      </c>
      <c r="ACB20" s="42" t="n">
        <f aca="false">ACA20/ACA$29*100</f>
        <v>2.35849056603774</v>
      </c>
    </row>
    <row r="21" customFormat="false" ht="12.95" hidden="false" customHeight="false" outlineLevel="0" collapsed="false">
      <c r="A21" s="28" t="s">
        <v>37</v>
      </c>
      <c r="B21" s="29" t="n">
        <v>492006</v>
      </c>
      <c r="C21" s="30" t="n">
        <f aca="false">B21/B$29*100</f>
        <v>5.73360994167871</v>
      </c>
      <c r="D21" s="31" t="n">
        <v>501068</v>
      </c>
      <c r="E21" s="30" t="n">
        <f aca="false">D21/D$29*100</f>
        <v>5.75868941281637</v>
      </c>
      <c r="F21" s="31" t="n">
        <f aca="false">B21+D21</f>
        <v>993074</v>
      </c>
      <c r="G21" s="30" t="n">
        <f aca="false">F21/F$29*100</f>
        <v>5.74623674131531</v>
      </c>
      <c r="H21" s="32" t="n">
        <v>227</v>
      </c>
      <c r="I21" s="33" t="n">
        <f aca="false">H21/H$29*100</f>
        <v>6.63936823632641</v>
      </c>
      <c r="J21" s="34" t="n">
        <v>116</v>
      </c>
      <c r="K21" s="33" t="n">
        <f aca="false">J21/J$29*100</f>
        <v>4.12664532194948</v>
      </c>
      <c r="L21" s="35"/>
      <c r="M21" s="36" t="n">
        <f aca="false">H21+J21</f>
        <v>343</v>
      </c>
      <c r="N21" s="37" t="n">
        <f aca="false">M21/M$29*100</f>
        <v>5.50561797752809</v>
      </c>
      <c r="O21" s="32" t="n">
        <v>225</v>
      </c>
      <c r="P21" s="33" t="n">
        <f aca="false">O21/O$29*100</f>
        <v>6.59824046920821</v>
      </c>
      <c r="Q21" s="34" t="n">
        <v>116</v>
      </c>
      <c r="R21" s="33" t="n">
        <f aca="false">Q21/Q$29*100</f>
        <v>4.14730067929925</v>
      </c>
      <c r="S21" s="35"/>
      <c r="T21" s="36" t="n">
        <f aca="false">O21+Q21</f>
        <v>341</v>
      </c>
      <c r="U21" s="37" t="n">
        <f aca="false">T21/T$29*100</f>
        <v>5.49379732560013</v>
      </c>
      <c r="V21" s="32" t="n">
        <v>225</v>
      </c>
      <c r="W21" s="33" t="n">
        <f aca="false">V21/V$29*100</f>
        <v>6.63716814159292</v>
      </c>
      <c r="X21" s="34" t="n">
        <v>116</v>
      </c>
      <c r="Y21" s="33" t="n">
        <f aca="false">X21/X$29*100</f>
        <v>4.16517055655296</v>
      </c>
      <c r="Z21" s="35"/>
      <c r="AA21" s="36" t="n">
        <f aca="false">V21+X21</f>
        <v>341</v>
      </c>
      <c r="AB21" s="37" t="n">
        <f aca="false">AA21/AA$29*100</f>
        <v>5.52226720647773</v>
      </c>
      <c r="AC21" s="34" t="n">
        <v>223</v>
      </c>
      <c r="AD21" s="33" t="n">
        <f aca="false">AC21/AC$29*100</f>
        <v>6.58594211458949</v>
      </c>
      <c r="AE21" s="34" t="n">
        <v>116</v>
      </c>
      <c r="AF21" s="33" t="n">
        <f aca="false">AE21/AE$29*100</f>
        <v>4.18319509556437</v>
      </c>
      <c r="AG21" s="35"/>
      <c r="AH21" s="36" t="n">
        <f aca="false">AC21+AE21</f>
        <v>339</v>
      </c>
      <c r="AI21" s="37" t="n">
        <f aca="false">AH21/AH$29*100</f>
        <v>5.5041402825134</v>
      </c>
      <c r="AJ21" s="32" t="n">
        <v>223</v>
      </c>
      <c r="AK21" s="33" t="n">
        <f aca="false">AJ21/AJ$29*100</f>
        <v>6.59568175096126</v>
      </c>
      <c r="AL21" s="34" t="n">
        <v>116</v>
      </c>
      <c r="AM21" s="33" t="n">
        <f aca="false">AL21/AL$29*100</f>
        <v>4.18923799205489</v>
      </c>
      <c r="AN21" s="35"/>
      <c r="AO21" s="36" t="n">
        <f aca="false">AJ21+AL21</f>
        <v>339</v>
      </c>
      <c r="AP21" s="37" t="n">
        <f aca="false">AO21/AO$29*100</f>
        <v>5.51219512195122</v>
      </c>
      <c r="AQ21" s="34" t="n">
        <v>224</v>
      </c>
      <c r="AR21" s="33" t="n">
        <f aca="false">AQ21/AQ$29*100</f>
        <v>6.63114268798105</v>
      </c>
      <c r="AS21" s="34" t="n">
        <v>116</v>
      </c>
      <c r="AT21" s="33" t="n">
        <f aca="false">AS21/AS$29*100</f>
        <v>4.19226599204915</v>
      </c>
      <c r="AU21" s="35"/>
      <c r="AV21" s="36" t="n">
        <f aca="false">AQ21+AS21</f>
        <v>340</v>
      </c>
      <c r="AW21" s="37" t="n">
        <f aca="false">AV21/AV$29*100</f>
        <v>5.53295362082994</v>
      </c>
      <c r="AX21" s="34" t="n">
        <v>223</v>
      </c>
      <c r="AY21" s="33" t="n">
        <f aca="false">AX21/AX$29*100</f>
        <v>6.60936573799644</v>
      </c>
      <c r="AZ21" s="34" t="n">
        <v>115</v>
      </c>
      <c r="BA21" s="33" t="n">
        <f aca="false">AZ21/AZ$29*100</f>
        <v>4.16364952932658</v>
      </c>
      <c r="BB21" s="35"/>
      <c r="BC21" s="36" t="n">
        <f aca="false">AX21+AZ21</f>
        <v>338</v>
      </c>
      <c r="BD21" s="37" t="n">
        <f aca="false">BC21/BC$29*100</f>
        <v>5.50847457627119</v>
      </c>
      <c r="BE21" s="34" t="n">
        <v>223</v>
      </c>
      <c r="BF21" s="33" t="n">
        <f aca="false">BE21/BE$29*100</f>
        <v>6.61132522976579</v>
      </c>
      <c r="BG21" s="31" t="n">
        <v>115</v>
      </c>
      <c r="BH21" s="33" t="n">
        <f aca="false">BG21/BG$29*100</f>
        <v>4.16364952932658</v>
      </c>
      <c r="BI21" s="35"/>
      <c r="BJ21" s="36" t="n">
        <f aca="false">BE21+BG21</f>
        <v>338</v>
      </c>
      <c r="BK21" s="37" t="n">
        <f aca="false">BJ21/BJ$29*100</f>
        <v>5.50937245313773</v>
      </c>
      <c r="BL21" s="34" t="n">
        <v>222</v>
      </c>
      <c r="BM21" s="33" t="n">
        <f aca="false">BL21/BL$29*100</f>
        <v>6.58362989323843</v>
      </c>
      <c r="BN21" s="31" t="n">
        <v>115</v>
      </c>
      <c r="BO21" s="33" t="n">
        <f aca="false">BN21/BN$29*100</f>
        <v>4.16666666666667</v>
      </c>
      <c r="BP21" s="35"/>
      <c r="BQ21" s="36" t="n">
        <f aca="false">BL21+BN21</f>
        <v>337</v>
      </c>
      <c r="BR21" s="37" t="n">
        <f aca="false">BQ21/BQ$29*100</f>
        <v>5.49575994781474</v>
      </c>
      <c r="BS21" s="34" t="n">
        <v>220</v>
      </c>
      <c r="BT21" s="33" t="n">
        <f aca="false">BS21/BS$29*100</f>
        <v>6.5437239738251</v>
      </c>
      <c r="BU21" s="31" t="n">
        <v>114</v>
      </c>
      <c r="BV21" s="33" t="n">
        <f aca="false">BU21/BU$29*100</f>
        <v>4.14394765539804</v>
      </c>
      <c r="BW21" s="35"/>
      <c r="BX21" s="36" t="n">
        <f aca="false">BS21+BU21</f>
        <v>334</v>
      </c>
      <c r="BY21" s="37" t="n">
        <f aca="false">BX21/BX$29*100</f>
        <v>5.46376574513332</v>
      </c>
      <c r="BZ21" s="34" t="n">
        <v>220</v>
      </c>
      <c r="CA21" s="33" t="n">
        <f aca="false">BZ21/BZ$29*100</f>
        <v>6.55151876116736</v>
      </c>
      <c r="CB21" s="31" t="n">
        <v>114</v>
      </c>
      <c r="CC21" s="33" t="n">
        <f aca="false">CB21/CB$29*100</f>
        <v>4.14696253182976</v>
      </c>
      <c r="CD21" s="35"/>
      <c r="CE21" s="36" t="n">
        <f aca="false">BZ21+CB21</f>
        <v>334</v>
      </c>
      <c r="CF21" s="37" t="n">
        <f aca="false">CE21/CE$29*100</f>
        <v>5.46913378090716</v>
      </c>
      <c r="CG21" s="34" t="n">
        <v>220</v>
      </c>
      <c r="CH21" s="33" t="n">
        <f aca="false">CG21/CG$29*100</f>
        <v>6.55151876116736</v>
      </c>
      <c r="CI21" s="31" t="n">
        <v>114</v>
      </c>
      <c r="CJ21" s="33" t="n">
        <f aca="false">CI21/CI$29*100</f>
        <v>4.14998179832545</v>
      </c>
      <c r="CK21" s="35"/>
      <c r="CL21" s="36" t="n">
        <f aca="false">CG21+CI21</f>
        <v>334</v>
      </c>
      <c r="CM21" s="37" t="n">
        <f aca="false">CL21/CL$29*100</f>
        <v>5.47092547092547</v>
      </c>
      <c r="CN21" s="34" t="n">
        <v>220</v>
      </c>
      <c r="CO21" s="33" t="n">
        <f aca="false">CN21/CN$29*100</f>
        <v>6.55151876116736</v>
      </c>
      <c r="CP21" s="34" t="n">
        <v>114</v>
      </c>
      <c r="CQ21" s="33" t="n">
        <f aca="false">CP21/CP$29*100</f>
        <v>4.14998179832545</v>
      </c>
      <c r="CR21" s="35"/>
      <c r="CS21" s="36" t="n">
        <f aca="false">CN21+CP21</f>
        <v>334</v>
      </c>
      <c r="CT21" s="37" t="n">
        <f aca="false">CS21/CS$29*100</f>
        <v>5.47092547092547</v>
      </c>
      <c r="CU21" s="34" t="n">
        <v>220</v>
      </c>
      <c r="CV21" s="33" t="n">
        <f aca="false">CU21/CU$29*100</f>
        <v>6.55151876116736</v>
      </c>
      <c r="CW21" s="34" t="n">
        <v>114</v>
      </c>
      <c r="CX21" s="33" t="n">
        <f aca="false">CW21/CW$29*100</f>
        <v>4.15300546448087</v>
      </c>
      <c r="CY21" s="35"/>
      <c r="CZ21" s="36" t="n">
        <f aca="false">CU21+CW21</f>
        <v>334</v>
      </c>
      <c r="DA21" s="37" t="n">
        <f aca="false">CZ21/CZ$29*100</f>
        <v>5.47271833524496</v>
      </c>
      <c r="DB21" s="34" t="n">
        <v>220</v>
      </c>
      <c r="DC21" s="33" t="n">
        <f aca="false">DB21/DB$29*100</f>
        <v>6.55347036044087</v>
      </c>
      <c r="DD21" s="34" t="n">
        <v>114</v>
      </c>
      <c r="DE21" s="33" t="n">
        <f aca="false">DD21/DD$29*100</f>
        <v>4.1560335399198</v>
      </c>
      <c r="DF21" s="35"/>
      <c r="DG21" s="36" t="n">
        <f aca="false">DB21+DD21</f>
        <v>334</v>
      </c>
      <c r="DH21" s="37" t="n">
        <f aca="false">DG21/DG$29*100</f>
        <v>5.47540983606557</v>
      </c>
      <c r="DI21" s="34" t="n">
        <v>220</v>
      </c>
      <c r="DJ21" s="33" t="n">
        <f aca="false">DI21/DI$29*100</f>
        <v>6.5554231227652</v>
      </c>
      <c r="DK21" s="34" t="n">
        <v>114</v>
      </c>
      <c r="DL21" s="33" t="n">
        <f aca="false">DK21/DK$29*100</f>
        <v>4.15906603429405</v>
      </c>
      <c r="DM21" s="35"/>
      <c r="DN21" s="36" t="n">
        <f aca="false">DI21+DK21</f>
        <v>334</v>
      </c>
      <c r="DO21" s="37" t="n">
        <f aca="false">DN21/DN$29*100</f>
        <v>5.47810398556667</v>
      </c>
      <c r="DP21" s="34" t="n">
        <v>220</v>
      </c>
      <c r="DQ21" s="33" t="n">
        <f aca="false">DP21/DP$29*100</f>
        <v>6.55933214072749</v>
      </c>
      <c r="DR21" s="34" t="n">
        <v>114</v>
      </c>
      <c r="DS21" s="33" t="n">
        <f aca="false">DR21/DR$29*100</f>
        <v>4.15906603429405</v>
      </c>
      <c r="DT21" s="35"/>
      <c r="DU21" s="36" t="n">
        <f aca="false">DP21+DR21</f>
        <v>334</v>
      </c>
      <c r="DV21" s="37" t="n">
        <f aca="false">DU21/DU$29*100</f>
        <v>5.47990155865464</v>
      </c>
      <c r="DW21" s="34" t="n">
        <v>220</v>
      </c>
      <c r="DX21" s="33" t="n">
        <f aca="false">DW21/DW$29*100</f>
        <v>6.56716417910448</v>
      </c>
      <c r="DY21" s="34" t="n">
        <v>114</v>
      </c>
      <c r="DZ21" s="33" t="n">
        <f aca="false">DY21/DY$29*100</f>
        <v>4.16058394160584</v>
      </c>
      <c r="EA21" s="35"/>
      <c r="EB21" s="36" t="n">
        <f aca="false">DW21+DY21</f>
        <v>334</v>
      </c>
      <c r="EC21" s="37" t="n">
        <f aca="false">EB21/EB$29*100</f>
        <v>5.48440065681445</v>
      </c>
      <c r="ED21" s="34" t="n">
        <v>220</v>
      </c>
      <c r="EE21" s="33" t="n">
        <f aca="false">ED21/ED$29*100</f>
        <v>6.56716417910448</v>
      </c>
      <c r="EF21" s="34" t="n">
        <v>114</v>
      </c>
      <c r="EG21" s="33" t="n">
        <f aca="false">EF21/EF$29*100</f>
        <v>4.16058394160584</v>
      </c>
      <c r="EH21" s="35"/>
      <c r="EI21" s="36" t="n">
        <f aca="false">ED21+EF21</f>
        <v>334</v>
      </c>
      <c r="EJ21" s="37" t="n">
        <f aca="false">EI21/EI$29*100</f>
        <v>5.48440065681445</v>
      </c>
      <c r="EK21" s="34" t="n">
        <v>219</v>
      </c>
      <c r="EL21" s="33" t="n">
        <f aca="false">EK21/EK$29*100</f>
        <v>6.53926545237384</v>
      </c>
      <c r="EM21" s="34" t="n">
        <v>114</v>
      </c>
      <c r="EN21" s="33" t="n">
        <f aca="false">EM21/EM$29*100</f>
        <v>4.16058394160584</v>
      </c>
      <c r="EO21" s="35"/>
      <c r="EP21" s="36" t="n">
        <f aca="false">EK21+EM21</f>
        <v>333</v>
      </c>
      <c r="EQ21" s="37" t="n">
        <f aca="false">EP21/EP$29*100</f>
        <v>5.46887830514042</v>
      </c>
      <c r="ER21" s="34" t="n">
        <v>219</v>
      </c>
      <c r="ES21" s="33" t="n">
        <f aca="false">ER21/ER$29*100</f>
        <v>6.54708520179372</v>
      </c>
      <c r="ET21" s="34" t="n">
        <v>114</v>
      </c>
      <c r="EU21" s="33" t="n">
        <f aca="false">ET21/ET$29*100</f>
        <v>4.16666666666667</v>
      </c>
      <c r="EV21" s="35"/>
      <c r="EW21" s="36" t="n">
        <f aca="false">ER21+ET21</f>
        <v>333</v>
      </c>
      <c r="EX21" s="37" t="n">
        <f aca="false">EW21/EW$29*100</f>
        <v>5.47607301430686</v>
      </c>
      <c r="EY21" s="34" t="n">
        <v>218</v>
      </c>
      <c r="EZ21" s="33" t="n">
        <f aca="false">EY21/EY$29*100</f>
        <v>6.52304009575105</v>
      </c>
      <c r="FA21" s="34" t="n">
        <v>114</v>
      </c>
      <c r="FB21" s="33" t="n">
        <f aca="false">FA21/FA$29*100</f>
        <v>4.16666666666667</v>
      </c>
      <c r="FC21" s="35"/>
      <c r="FD21" s="36" t="n">
        <f aca="false">EY21+FA21</f>
        <v>332</v>
      </c>
      <c r="FE21" s="37" t="n">
        <f aca="false">FD21/FD$29*100</f>
        <v>5.46232313260941</v>
      </c>
      <c r="FF21" s="34" t="n">
        <v>218</v>
      </c>
      <c r="FG21" s="33" t="n">
        <f aca="false">FF21/FF$29*100</f>
        <v>6.52890086852351</v>
      </c>
      <c r="FH21" s="34" t="n">
        <v>114</v>
      </c>
      <c r="FI21" s="33" t="n">
        <f aca="false">FH21/FH$29*100</f>
        <v>4.16819012797075</v>
      </c>
      <c r="FJ21" s="35"/>
      <c r="FK21" s="36" t="n">
        <f aca="false">FF21+FH21</f>
        <v>332</v>
      </c>
      <c r="FL21" s="37" t="n">
        <f aca="false">FK21/FK$29*100</f>
        <v>5.46592031610142</v>
      </c>
      <c r="FM21" s="34" t="n">
        <v>217</v>
      </c>
      <c r="FN21" s="33" t="n">
        <f aca="false">FM21/FM$29*100</f>
        <v>6.50284686844471</v>
      </c>
      <c r="FO21" s="34" t="n">
        <v>114</v>
      </c>
      <c r="FP21" s="33" t="n">
        <f aca="false">FO21/FO$29*100</f>
        <v>4.17124039517014</v>
      </c>
      <c r="FQ21" s="35"/>
      <c r="FR21" s="36" t="n">
        <f aca="false">FM21+FO21</f>
        <v>331</v>
      </c>
      <c r="FS21" s="37" t="n">
        <f aca="false">FR21/FR$29*100</f>
        <v>5.45304777594728</v>
      </c>
      <c r="FT21" s="34" t="n">
        <v>217</v>
      </c>
      <c r="FU21" s="33" t="n">
        <f aca="false">FT21/FT$29*100</f>
        <v>6.50284686844471</v>
      </c>
      <c r="FV21" s="34" t="n">
        <v>114</v>
      </c>
      <c r="FW21" s="33" t="n">
        <f aca="false">FV21/FV$29*100</f>
        <v>4.17888563049853</v>
      </c>
      <c r="FX21" s="35"/>
      <c r="FY21" s="36" t="n">
        <f aca="false">FT21+FV21</f>
        <v>331</v>
      </c>
      <c r="FZ21" s="37" t="n">
        <f aca="false">FY21/FY$29*100</f>
        <v>5.45754328112119</v>
      </c>
      <c r="GA21" s="34" t="n">
        <v>217</v>
      </c>
      <c r="GB21" s="33" t="n">
        <f aca="false">GA21/GA$29*100</f>
        <v>6.50869826034793</v>
      </c>
      <c r="GC21" s="34" t="n">
        <v>114</v>
      </c>
      <c r="GD21" s="33" t="n">
        <f aca="false">GC21/GC$29*100</f>
        <v>4.18348623853211</v>
      </c>
      <c r="GE21" s="35"/>
      <c r="GF21" s="36" t="n">
        <f aca="false">GA21+GC21</f>
        <v>331</v>
      </c>
      <c r="GG21" s="37" t="n">
        <f aca="false">GF21/GF$29*100</f>
        <v>5.4629476811355</v>
      </c>
      <c r="GH21" s="34" t="n">
        <v>217</v>
      </c>
      <c r="GI21" s="33" t="n">
        <f aca="false">GH21/GH$29*100</f>
        <v>6.51260504201681</v>
      </c>
      <c r="GJ21" s="34" t="n">
        <v>114</v>
      </c>
      <c r="GK21" s="33" t="n">
        <f aca="false">GJ21/GJ$29*100</f>
        <v>4.18348623853211</v>
      </c>
      <c r="GL21" s="35"/>
      <c r="GM21" s="36" t="n">
        <f aca="false">GH21+GJ21</f>
        <v>331</v>
      </c>
      <c r="GN21" s="37" t="n">
        <f aca="false">GM21/GM$29*100</f>
        <v>5.46475152715866</v>
      </c>
      <c r="GO21" s="34" t="n">
        <v>217</v>
      </c>
      <c r="GP21" s="33" t="n">
        <f aca="false">GO21/GO$29*100</f>
        <v>6.51260504201681</v>
      </c>
      <c r="GQ21" s="34" t="n">
        <v>114</v>
      </c>
      <c r="GR21" s="33" t="n">
        <f aca="false">GQ21/GQ$29*100</f>
        <v>4.1896361631753</v>
      </c>
      <c r="GS21" s="35"/>
      <c r="GT21" s="36" t="n">
        <f aca="false">GO21+GQ21</f>
        <v>331</v>
      </c>
      <c r="GU21" s="37" t="n">
        <f aca="false">GT21/GT$29*100</f>
        <v>5.46836279530811</v>
      </c>
      <c r="GV21" s="34" t="n">
        <v>217</v>
      </c>
      <c r="GW21" s="33" t="n">
        <f aca="false">GV21/GV$29*100</f>
        <v>6.52239254583709</v>
      </c>
      <c r="GX21" s="34" t="n">
        <v>114</v>
      </c>
      <c r="GY21" s="33" t="n">
        <f aca="false">GX21/GX$29*100</f>
        <v>4.1958041958042</v>
      </c>
      <c r="GZ21" s="35"/>
      <c r="HA21" s="36" t="n">
        <f aca="false">GV21+GX21</f>
        <v>331</v>
      </c>
      <c r="HB21" s="37" t="n">
        <f aca="false">HA21/HA$29*100</f>
        <v>5.47650562541363</v>
      </c>
      <c r="HC21" s="34" t="n">
        <v>217</v>
      </c>
      <c r="HD21" s="33" t="n">
        <f aca="false">HC21/HC$29*100</f>
        <v>6.52239254583709</v>
      </c>
      <c r="HE21" s="34" t="n">
        <v>114</v>
      </c>
      <c r="HF21" s="33" t="n">
        <f aca="false">HE21/HE$29*100</f>
        <v>4.19889502762431</v>
      </c>
      <c r="HG21" s="35"/>
      <c r="HH21" s="36" t="n">
        <f aca="false">HC21+HE21</f>
        <v>331</v>
      </c>
      <c r="HI21" s="37" t="n">
        <f aca="false">HH21/HH$29*100</f>
        <v>5.47831843760344</v>
      </c>
      <c r="HJ21" s="34" t="n">
        <v>217</v>
      </c>
      <c r="HK21" s="33" t="n">
        <f aca="false">HJ21/HJ$29*100</f>
        <v>6.53024375564249</v>
      </c>
      <c r="HL21" s="34" t="n">
        <v>114</v>
      </c>
      <c r="HM21" s="33" t="n">
        <f aca="false">HL21/HL$29*100</f>
        <v>4.20974889217134</v>
      </c>
      <c r="HN21" s="35"/>
      <c r="HO21" s="36" t="n">
        <f aca="false">HJ21+HL21</f>
        <v>331</v>
      </c>
      <c r="HP21" s="37" t="n">
        <f aca="false">HO21/HO$29*100</f>
        <v>5.48831039628586</v>
      </c>
      <c r="HQ21" s="34" t="n">
        <v>216</v>
      </c>
      <c r="HR21" s="33" t="n">
        <f aca="false">HQ21/HQ$29*100</f>
        <v>6.50798433263031</v>
      </c>
      <c r="HS21" s="34" t="n">
        <v>113</v>
      </c>
      <c r="HT21" s="33" t="n">
        <f aca="false">HS21/HS$29*100</f>
        <v>4.18984056358917</v>
      </c>
      <c r="HU21" s="35"/>
      <c r="HV21" s="36" t="n">
        <f aca="false">HQ21+HS21</f>
        <v>329</v>
      </c>
      <c r="HW21" s="37" t="n">
        <f aca="false">HV21/HV$29*100</f>
        <v>5.46875</v>
      </c>
      <c r="HX21" s="34" t="n">
        <v>216</v>
      </c>
      <c r="HY21" s="33" t="n">
        <f aca="false">HX21/HX$29*100</f>
        <v>6.51190835091951</v>
      </c>
      <c r="HZ21" s="34" t="n">
        <v>113</v>
      </c>
      <c r="IA21" s="33" t="n">
        <f aca="false">HZ21/HZ$29*100</f>
        <v>4.19139465875371</v>
      </c>
      <c r="IB21" s="35"/>
      <c r="IC21" s="36" t="n">
        <f aca="false">HX21+HZ21</f>
        <v>329</v>
      </c>
      <c r="ID21" s="37" t="n">
        <f aca="false">IC21/IC$29*100</f>
        <v>5.47147846332945</v>
      </c>
      <c r="IE21" s="34" t="n">
        <v>216</v>
      </c>
      <c r="IF21" s="33" t="n">
        <f aca="false">IE21/IE$29*100</f>
        <v>6.51387213510253</v>
      </c>
      <c r="IG21" s="34" t="n">
        <v>113</v>
      </c>
      <c r="IH21" s="33" t="n">
        <f aca="false">IG21/IG$29*100</f>
        <v>4.19294990723562</v>
      </c>
      <c r="II21" s="35"/>
      <c r="IJ21" s="36" t="n">
        <f aca="false">IE21+IG21</f>
        <v>329</v>
      </c>
      <c r="IK21" s="37" t="n">
        <f aca="false">IJ21/IJ$29*100</f>
        <v>5.47329895192148</v>
      </c>
      <c r="IL21" s="34" t="n">
        <v>215</v>
      </c>
      <c r="IM21" s="33" t="n">
        <f aca="false">IL21/IL$29*100</f>
        <v>6.48958647751283</v>
      </c>
      <c r="IN21" s="34" t="n">
        <v>112</v>
      </c>
      <c r="IO21" s="33" t="n">
        <f aca="false">IN21/IN$29*100</f>
        <v>4.16047548291233</v>
      </c>
      <c r="IP21" s="35"/>
      <c r="IQ21" s="36" t="n">
        <f aca="false">IL21+IN21</f>
        <v>327</v>
      </c>
      <c r="IR21" s="37" t="n">
        <f aca="false">IQ21/IQ$29*100</f>
        <v>5.44546211490425</v>
      </c>
      <c r="IS21" s="34" t="n">
        <v>215</v>
      </c>
      <c r="IT21" s="33" t="n">
        <f aca="false">IS21/IS$29*100</f>
        <v>6.5013607499244</v>
      </c>
      <c r="IU21" s="34" t="n">
        <v>112</v>
      </c>
      <c r="IV21" s="33" t="n">
        <f aca="false">IU21/IU$29*100</f>
        <v>4.17443160641073</v>
      </c>
      <c r="IW21" s="35"/>
      <c r="IX21" s="36" t="n">
        <f aca="false">IS21+IU21</f>
        <v>327</v>
      </c>
      <c r="IY21" s="37" t="n">
        <f aca="false">IX21/IX$29*100</f>
        <v>5.45909849749583</v>
      </c>
      <c r="IZ21" s="34" t="n">
        <v>215</v>
      </c>
      <c r="JA21" s="33" t="n">
        <f aca="false">IZ21/IZ$29*100</f>
        <v>6.52107976948741</v>
      </c>
      <c r="JB21" s="34" t="n">
        <v>112</v>
      </c>
      <c r="JC21" s="33" t="n">
        <f aca="false">JB21/JB$29*100</f>
        <v>4.17910447761194</v>
      </c>
      <c r="JD21" s="35"/>
      <c r="JE21" s="36" t="n">
        <f aca="false">IZ21+JB21</f>
        <v>327</v>
      </c>
      <c r="JF21" s="37" t="n">
        <f aca="false">JE21/JE$29*100</f>
        <v>5.47097205956165</v>
      </c>
      <c r="JG21" s="34" t="n">
        <v>215</v>
      </c>
      <c r="JH21" s="33" t="n">
        <f aca="false">JG21/JG$29*100</f>
        <v>6.53296870252203</v>
      </c>
      <c r="JI21" s="34" t="n">
        <v>112</v>
      </c>
      <c r="JJ21" s="33" t="n">
        <f aca="false">JI21/JI$29*100</f>
        <v>4.18535127055306</v>
      </c>
      <c r="JK21" s="35"/>
      <c r="JL21" s="36" t="n">
        <f aca="false">JG21+JI21</f>
        <v>327</v>
      </c>
      <c r="JM21" s="37" t="n">
        <f aca="false">JL21/JL$29*100</f>
        <v>5.48014077425842</v>
      </c>
      <c r="JN21" s="34" t="n">
        <v>214</v>
      </c>
      <c r="JO21" s="33" t="n">
        <f aca="false">JN21/JN$29*100</f>
        <v>6.50653694131955</v>
      </c>
      <c r="JP21" s="34" t="n">
        <v>112</v>
      </c>
      <c r="JQ21" s="33" t="n">
        <f aca="false">JP21/JP$29*100</f>
        <v>4.19004863449308</v>
      </c>
      <c r="JR21" s="35"/>
      <c r="JS21" s="36" t="n">
        <f aca="false">JN21+JP21</f>
        <v>326</v>
      </c>
      <c r="JT21" s="37" t="n">
        <f aca="false">JS21/JS$29*100</f>
        <v>5.4679637705468</v>
      </c>
      <c r="JU21" s="34" t="n">
        <v>214</v>
      </c>
      <c r="JV21" s="33" t="n">
        <f aca="false">JU21/JU$29*100</f>
        <v>6.51644336175396</v>
      </c>
      <c r="JW21" s="34" t="n">
        <v>112</v>
      </c>
      <c r="JX21" s="33" t="n">
        <f aca="false">JW21/JW$29*100</f>
        <v>4.19161676646707</v>
      </c>
      <c r="JY21" s="35"/>
      <c r="JZ21" s="36" t="n">
        <f aca="false">JU21+JW21</f>
        <v>326</v>
      </c>
      <c r="KA21" s="37" t="n">
        <f aca="false">JZ21/JZ$29*100</f>
        <v>5.4734721289456</v>
      </c>
      <c r="KB21" s="34" t="n">
        <v>214</v>
      </c>
      <c r="KC21" s="33" t="n">
        <f aca="false">KB21/KB$29*100</f>
        <v>6.52439024390244</v>
      </c>
      <c r="KD21" s="34" t="n">
        <v>112</v>
      </c>
      <c r="KE21" s="33" t="n">
        <f aca="false">KD21/KD$29*100</f>
        <v>4.19318607263197</v>
      </c>
      <c r="KF21" s="35"/>
      <c r="KG21" s="36" t="n">
        <f aca="false">KB21+KD21</f>
        <v>326</v>
      </c>
      <c r="KH21" s="37" t="n">
        <f aca="false">KG21/KG$29*100</f>
        <v>5.47807091245169</v>
      </c>
      <c r="KI21" s="34" t="n">
        <v>214</v>
      </c>
      <c r="KJ21" s="33" t="n">
        <f aca="false">KI21/KI$29*100</f>
        <v>6.53834402688665</v>
      </c>
      <c r="KK21" s="34" t="n">
        <v>112</v>
      </c>
      <c r="KL21" s="33" t="n">
        <f aca="false">KK21/KK$29*100</f>
        <v>4.21369450714823</v>
      </c>
      <c r="KM21" s="35"/>
      <c r="KN21" s="36" t="n">
        <f aca="false">KI21+KK21</f>
        <v>326</v>
      </c>
      <c r="KO21" s="37" t="n">
        <f aca="false">KN21/KN$29*100</f>
        <v>5.49654358455572</v>
      </c>
      <c r="KP21" s="34" t="n">
        <v>213</v>
      </c>
      <c r="KQ21" s="33" t="n">
        <f aca="false">KP21/KP$29*100</f>
        <v>6.53574716170605</v>
      </c>
      <c r="KR21" s="34" t="n">
        <v>112</v>
      </c>
      <c r="KS21" s="33" t="n">
        <f aca="false">KR21/KR$29*100</f>
        <v>4.23600605143722</v>
      </c>
      <c r="KT21" s="35"/>
      <c r="KU21" s="36" t="n">
        <f aca="false">KP21+KR21</f>
        <v>325</v>
      </c>
      <c r="KV21" s="37" t="n">
        <f aca="false">KU21/KU$29*100</f>
        <v>5.50567508046756</v>
      </c>
      <c r="KW21" s="34" t="n">
        <v>211</v>
      </c>
      <c r="KX21" s="33" t="n">
        <f aca="false">KW21/KW$29*100</f>
        <v>6.50030807147258</v>
      </c>
      <c r="KY21" s="34" t="n">
        <v>111</v>
      </c>
      <c r="KZ21" s="33" t="n">
        <f aca="false">KY21/KY$29*100</f>
        <v>4.22857142857143</v>
      </c>
      <c r="LA21" s="35"/>
      <c r="LB21" s="36" t="n">
        <f aca="false">KW21+KY21</f>
        <v>322</v>
      </c>
      <c r="LC21" s="37" t="n">
        <f aca="false">LB21/LB$29*100</f>
        <v>5.4845852495316</v>
      </c>
      <c r="LD21" s="34" t="n">
        <v>210</v>
      </c>
      <c r="LE21" s="33" t="n">
        <f aca="false">LD21/LD$29*100</f>
        <v>6.48148148148148</v>
      </c>
      <c r="LF21" s="34" t="n">
        <v>111</v>
      </c>
      <c r="LG21" s="33" t="n">
        <f aca="false">LF21/LF$29*100</f>
        <v>4.24311926605505</v>
      </c>
      <c r="LH21" s="35"/>
      <c r="LI21" s="36" t="n">
        <f aca="false">LD21+LF21</f>
        <v>321</v>
      </c>
      <c r="LJ21" s="37" t="n">
        <f aca="false">LI21/LI$29*100</f>
        <v>5.48155737704918</v>
      </c>
      <c r="LK21" s="34" t="n">
        <v>209</v>
      </c>
      <c r="LL21" s="33" t="n">
        <f aca="false">LK21/LK$29*100</f>
        <v>6.478611283323</v>
      </c>
      <c r="LM21" s="34" t="n">
        <v>111</v>
      </c>
      <c r="LN21" s="33" t="n">
        <f aca="false">LM21/LM$29*100</f>
        <v>4.26267281105991</v>
      </c>
      <c r="LO21" s="35"/>
      <c r="LP21" s="36" t="n">
        <f aca="false">LK21+LM21</f>
        <v>320</v>
      </c>
      <c r="LQ21" s="37" t="n">
        <f aca="false">LP21/LP$29*100</f>
        <v>5.48885077186964</v>
      </c>
      <c r="LR21" s="34" t="n">
        <v>208</v>
      </c>
      <c r="LS21" s="33" t="n">
        <f aca="false">LR21/LR$29*100</f>
        <v>6.45762185656628</v>
      </c>
      <c r="LT21" s="34" t="n">
        <v>111</v>
      </c>
      <c r="LU21" s="33" t="n">
        <f aca="false">LT21/LT$29*100</f>
        <v>4.26758938869665</v>
      </c>
      <c r="LV21" s="35"/>
      <c r="LW21" s="36" t="n">
        <f aca="false">LR21+LT21</f>
        <v>319</v>
      </c>
      <c r="LX21" s="37" t="n">
        <f aca="false">LW21/LW$29*100</f>
        <v>5.47921676399863</v>
      </c>
      <c r="LY21" s="34" t="n">
        <v>208</v>
      </c>
      <c r="LZ21" s="33" t="n">
        <f aca="false">LY21/LY$29*100</f>
        <v>6.46565122785204</v>
      </c>
      <c r="MA21" s="34" t="n">
        <v>110</v>
      </c>
      <c r="MB21" s="33" t="n">
        <f aca="false">MA21/MA$29*100</f>
        <v>4.24055512721665</v>
      </c>
      <c r="MC21" s="35"/>
      <c r="MD21" s="36" t="n">
        <f aca="false">LY21+MA21</f>
        <v>318</v>
      </c>
      <c r="ME21" s="37" t="n">
        <f aca="false">MD21/MD$29*100</f>
        <v>5.47237996902426</v>
      </c>
      <c r="MF21" s="34" t="n">
        <v>207</v>
      </c>
      <c r="MG21" s="33" t="n">
        <f aca="false">MF21/MF$29*100</f>
        <v>6.46269122697471</v>
      </c>
      <c r="MH21" s="34" t="n">
        <v>110</v>
      </c>
      <c r="MI21" s="33" t="n">
        <f aca="false">MH21/MH$29*100</f>
        <v>4.25531914893617</v>
      </c>
      <c r="MJ21" s="35"/>
      <c r="MK21" s="36" t="n">
        <f aca="false">MF21+MH21</f>
        <v>317</v>
      </c>
      <c r="ML21" s="37" t="n">
        <f aca="false">MK21/MK$29*100</f>
        <v>5.47684865238424</v>
      </c>
      <c r="MM21" s="34" t="n">
        <v>207</v>
      </c>
      <c r="MN21" s="33" t="n">
        <f aca="false">MM21/MM$29*100</f>
        <v>6.47887323943662</v>
      </c>
      <c r="MO21" s="34" t="n">
        <v>110</v>
      </c>
      <c r="MP21" s="33" t="n">
        <f aca="false">MO21/MO$29*100</f>
        <v>4.26356589147287</v>
      </c>
      <c r="MQ21" s="35"/>
      <c r="MR21" s="36" t="n">
        <f aca="false">MM21+MO21</f>
        <v>317</v>
      </c>
      <c r="MS21" s="37" t="n">
        <f aca="false">MR21/MR$29*100</f>
        <v>5.48917748917749</v>
      </c>
      <c r="MT21" s="34" t="n">
        <v>206</v>
      </c>
      <c r="MU21" s="33" t="n">
        <f aca="false">MT21/MT$29*100</f>
        <v>6.47595095881798</v>
      </c>
      <c r="MV21" s="34" t="n">
        <v>110</v>
      </c>
      <c r="MW21" s="33" t="n">
        <f aca="false">MV21/MV$29*100</f>
        <v>4.28515777171796</v>
      </c>
      <c r="MX21" s="35"/>
      <c r="MY21" s="36" t="n">
        <f aca="false">MT21+MV21</f>
        <v>316</v>
      </c>
      <c r="MZ21" s="37" t="n">
        <f aca="false">MY21/MY$29*100</f>
        <v>5.49756437021573</v>
      </c>
      <c r="NA21" s="34" t="n">
        <v>206</v>
      </c>
      <c r="NB21" s="33" t="n">
        <f aca="false">NA21/NA$29*100</f>
        <v>6.50457846542469</v>
      </c>
      <c r="NC21" s="34" t="n">
        <v>109</v>
      </c>
      <c r="ND21" s="33" t="n">
        <f aca="false">NC21/NC$29*100</f>
        <v>4.27786499215071</v>
      </c>
      <c r="NE21" s="35"/>
      <c r="NF21" s="36" t="n">
        <f aca="false">NA21+NC21</f>
        <v>315</v>
      </c>
      <c r="NG21" s="37" t="n">
        <f aca="false">NF21/NF$29*100</f>
        <v>5.51181102362205</v>
      </c>
      <c r="NH21" s="34" t="n">
        <v>206</v>
      </c>
      <c r="NI21" s="33" t="n">
        <f aca="false">NH21/NH$29*100</f>
        <v>6.51898734177215</v>
      </c>
      <c r="NJ21" s="34" t="n">
        <v>109</v>
      </c>
      <c r="NK21" s="33" t="n">
        <f aca="false">NJ21/NJ$29*100</f>
        <v>4.30149960536701</v>
      </c>
      <c r="NL21" s="35"/>
      <c r="NM21" s="36" t="n">
        <f aca="false">NH21+NJ21</f>
        <v>315</v>
      </c>
      <c r="NN21" s="37" t="n">
        <f aca="false">NM21/NM$29*100</f>
        <v>5.53213909378293</v>
      </c>
      <c r="NO21" s="34" t="n">
        <v>205</v>
      </c>
      <c r="NP21" s="33" t="n">
        <f aca="false">NO21/NO$29*100</f>
        <v>6.4996829422955</v>
      </c>
      <c r="NQ21" s="34" t="n">
        <v>109</v>
      </c>
      <c r="NR21" s="33" t="n">
        <f aca="false">NQ21/NQ$29*100</f>
        <v>4.31512272367379</v>
      </c>
      <c r="NS21" s="35"/>
      <c r="NT21" s="36" t="n">
        <f aca="false">NO21+NQ21</f>
        <v>314</v>
      </c>
      <c r="NU21" s="37" t="n">
        <f aca="false">NT21/NT$29*100</f>
        <v>5.52816901408451</v>
      </c>
      <c r="NV21" s="34" t="n">
        <v>203</v>
      </c>
      <c r="NW21" s="33" t="n">
        <f aca="false">NV21/NV$29*100</f>
        <v>6.44853875476493</v>
      </c>
      <c r="NX21" s="34" t="n">
        <v>109</v>
      </c>
      <c r="NY21" s="33" t="n">
        <f aca="false">NX21/NX$29*100</f>
        <v>4.32196669310071</v>
      </c>
      <c r="NZ21" s="35"/>
      <c r="OA21" s="36" t="n">
        <f aca="false">NV21+NX21</f>
        <v>312</v>
      </c>
      <c r="OB21" s="37" t="n">
        <f aca="false">OA21/OA$29*100</f>
        <v>5.5026455026455</v>
      </c>
      <c r="OC21" s="34" t="n">
        <v>200</v>
      </c>
      <c r="OD21" s="33" t="n">
        <f aca="false">OC21/OC$29*100</f>
        <v>6.38569604086845</v>
      </c>
      <c r="OE21" s="34" t="n">
        <v>109</v>
      </c>
      <c r="OF21" s="33" t="n">
        <f aca="false">OE21/OE$29*100</f>
        <v>4.34090003982477</v>
      </c>
      <c r="OG21" s="35"/>
      <c r="OH21" s="36" t="n">
        <f aca="false">OC21+OE21</f>
        <v>309</v>
      </c>
      <c r="OI21" s="37" t="n">
        <f aca="false">OH21/OH$29*100</f>
        <v>5.47581073896863</v>
      </c>
      <c r="OJ21" s="34" t="n">
        <v>195</v>
      </c>
      <c r="OK21" s="33" t="n">
        <f aca="false">OJ21/OJ$29*100</f>
        <v>6.27009646302251</v>
      </c>
      <c r="OL21" s="34" t="n">
        <v>108</v>
      </c>
      <c r="OM21" s="33" t="n">
        <f aca="false">OL21/OL$29*100</f>
        <v>4.35483870967742</v>
      </c>
      <c r="ON21" s="35"/>
      <c r="OO21" s="36" t="n">
        <f aca="false">OJ21+OL21</f>
        <v>303</v>
      </c>
      <c r="OP21" s="37" t="n">
        <f aca="false">OO21/OO$29*100</f>
        <v>5.42039355992844</v>
      </c>
      <c r="OQ21" s="39" t="n">
        <v>195</v>
      </c>
      <c r="OR21" s="33" t="n">
        <f aca="false">OQ21/OQ$29*100</f>
        <v>6.30252100840336</v>
      </c>
      <c r="OS21" s="39" t="n">
        <v>108</v>
      </c>
      <c r="OT21" s="33" t="n">
        <f aca="false">OS21/OS$29*100</f>
        <v>4.37601296596434</v>
      </c>
      <c r="OU21" s="35"/>
      <c r="OV21" s="36" t="n">
        <f aca="false">OQ21+OS21</f>
        <v>303</v>
      </c>
      <c r="OW21" s="37" t="n">
        <f aca="false">OV21/OV$29*100</f>
        <v>5.44768069039914</v>
      </c>
      <c r="OX21" s="39" t="n">
        <v>194</v>
      </c>
      <c r="OY21" s="33" t="n">
        <f aca="false">OX21/OX$29*100</f>
        <v>6.31921824104235</v>
      </c>
      <c r="OZ21" s="39" t="n">
        <v>107</v>
      </c>
      <c r="PA21" s="33" t="n">
        <f aca="false">OZ21/OZ$29*100</f>
        <v>4.38524590163935</v>
      </c>
      <c r="PB21" s="35"/>
      <c r="PC21" s="36" t="n">
        <f aca="false">OX21+OZ21</f>
        <v>301</v>
      </c>
      <c r="PD21" s="37" t="n">
        <f aca="false">PC21/PC$29*100</f>
        <v>5.46279491833031</v>
      </c>
      <c r="PE21" s="39" t="n">
        <v>194</v>
      </c>
      <c r="PF21" s="33" t="n">
        <f aca="false">PE21/PE$29*100</f>
        <v>6.37319316688568</v>
      </c>
      <c r="PG21" s="39" t="n">
        <v>108</v>
      </c>
      <c r="PH21" s="33" t="n">
        <f aca="false">PG21/PG$29*100</f>
        <v>4.47761194029851</v>
      </c>
      <c r="PI21" s="35"/>
      <c r="PJ21" s="36" t="n">
        <f aca="false">PE21+PG21</f>
        <v>302</v>
      </c>
      <c r="PK21" s="37" t="n">
        <f aca="false">PJ21/PJ$29*100</f>
        <v>5.53519061583578</v>
      </c>
      <c r="PL21" s="39" t="n">
        <v>194</v>
      </c>
      <c r="PM21" s="33" t="n">
        <f aca="false">PL21/PL$29*100</f>
        <v>6.38157894736842</v>
      </c>
      <c r="PN21" s="39" t="n">
        <v>107</v>
      </c>
      <c r="PO21" s="33" t="n">
        <f aca="false">PN21/PN$29*100</f>
        <v>4.45833333333333</v>
      </c>
      <c r="PP21" s="35"/>
      <c r="PQ21" s="36" t="n">
        <f aca="false">PL21+PN21</f>
        <v>301</v>
      </c>
      <c r="PR21" s="37" t="n">
        <f aca="false">PQ21/PQ$29*100</f>
        <v>5.53308823529412</v>
      </c>
      <c r="PS21" s="39" t="n">
        <v>194</v>
      </c>
      <c r="PT21" s="33" t="n">
        <f aca="false">PS21/PS$29*100</f>
        <v>6.39841688654354</v>
      </c>
      <c r="PU21" s="39" t="n">
        <v>107</v>
      </c>
      <c r="PV21" s="33" t="n">
        <f aca="false">PU21/PU$29*100</f>
        <v>4.47698744769875</v>
      </c>
      <c r="PW21" s="35"/>
      <c r="PX21" s="36" t="n">
        <f aca="false">PS21+PU21</f>
        <v>301</v>
      </c>
      <c r="PY21" s="37" t="n">
        <f aca="false">PX21/PX$29*100</f>
        <v>5.55145702692733</v>
      </c>
      <c r="PZ21" s="39" t="n">
        <v>193</v>
      </c>
      <c r="QA21" s="33" t="n">
        <f aca="false">PZ21/PZ$29*100</f>
        <v>6.43547849283094</v>
      </c>
      <c r="QB21" s="39" t="n">
        <v>107</v>
      </c>
      <c r="QC21" s="33" t="n">
        <f aca="false">QB21/QB$29*100</f>
        <v>4.54352441613588</v>
      </c>
      <c r="QD21" s="35" t="n">
        <f aca="false">QE21-PZ21-QB21</f>
        <v>0</v>
      </c>
      <c r="QE21" s="36" t="n">
        <f aca="false">PZ21+QB21</f>
        <v>300</v>
      </c>
      <c r="QF21" s="37" t="n">
        <f aca="false">QE21/QE$29*100</f>
        <v>5.59910414333707</v>
      </c>
      <c r="QG21" s="39" t="n">
        <v>192</v>
      </c>
      <c r="QH21" s="33" t="n">
        <f aca="false">QG21/QG$29*100</f>
        <v>6.46029609690444</v>
      </c>
      <c r="QI21" s="39" t="n">
        <v>106</v>
      </c>
      <c r="QJ21" s="33" t="n">
        <f aca="false">QI21/QI$29*100</f>
        <v>4.57883369330454</v>
      </c>
      <c r="QK21" s="35"/>
      <c r="QL21" s="36" t="n">
        <f aca="false">QG21+QI21</f>
        <v>298</v>
      </c>
      <c r="QM21" s="37" t="n">
        <f aca="false">QL21/QL$29*100</f>
        <v>5.63646680537167</v>
      </c>
      <c r="QN21" s="39" t="n">
        <v>189</v>
      </c>
      <c r="QO21" s="33" t="n">
        <f aca="false">QN21/QN$29*100</f>
        <v>6.45271423694094</v>
      </c>
      <c r="QP21" s="39" t="n">
        <v>106</v>
      </c>
      <c r="QQ21" s="33" t="n">
        <f aca="false">QP21/QP$29*100</f>
        <v>4.66138962181179</v>
      </c>
      <c r="QR21" s="35"/>
      <c r="QS21" s="36" t="n">
        <f aca="false">QN21+QP21</f>
        <v>295</v>
      </c>
      <c r="QT21" s="37" t="n">
        <f aca="false">QS21/QS$29*100</f>
        <v>5.66980588122237</v>
      </c>
      <c r="QU21" s="39" t="n">
        <v>188</v>
      </c>
      <c r="QV21" s="33" t="n">
        <f aca="false">QU21/QU$29*100</f>
        <v>6.45826176571625</v>
      </c>
      <c r="QW21" s="39" t="n">
        <v>103</v>
      </c>
      <c r="QX21" s="33" t="n">
        <f aca="false">QW21/QW$29*100</f>
        <v>4.56560283687943</v>
      </c>
      <c r="QY21" s="35"/>
      <c r="QZ21" s="36" t="n">
        <f aca="false">QU21+QW21</f>
        <v>291</v>
      </c>
      <c r="RA21" s="37" t="n">
        <f aca="false">QZ21/QZ$29*100</f>
        <v>5.63189471646991</v>
      </c>
      <c r="RB21" s="39" t="n">
        <v>187</v>
      </c>
      <c r="RC21" s="33" t="n">
        <f aca="false">RB21/RB$29*100</f>
        <v>6.51567944250871</v>
      </c>
      <c r="RD21" s="39" t="n">
        <v>101</v>
      </c>
      <c r="RE21" s="33" t="n">
        <f aca="false">RD21/RD$29*100</f>
        <v>4.56806874717323</v>
      </c>
      <c r="RF21" s="35"/>
      <c r="RG21" s="36" t="n">
        <f aca="false">RB21+RD21</f>
        <v>288</v>
      </c>
      <c r="RH21" s="37" t="n">
        <f aca="false">RG21/RG$29*100</f>
        <v>5.66817555599291</v>
      </c>
      <c r="RI21" s="39" t="n">
        <v>187</v>
      </c>
      <c r="RJ21" s="33" t="n">
        <f aca="false">RI21/RI$29*100</f>
        <v>6.54303708887334</v>
      </c>
      <c r="RK21" s="39" t="n">
        <v>101</v>
      </c>
      <c r="RL21" s="33" t="n">
        <f aca="false">RK21/RK$29*100</f>
        <v>4.59717796995904</v>
      </c>
      <c r="RM21" s="35"/>
      <c r="RN21" s="36" t="n">
        <f aca="false">RI21+RK21</f>
        <v>288</v>
      </c>
      <c r="RO21" s="37" t="n">
        <f aca="false">RN21/RN$29*100</f>
        <v>5.6973293768546</v>
      </c>
      <c r="RP21" s="39" t="n">
        <v>186</v>
      </c>
      <c r="RQ21" s="33" t="n">
        <f aca="false">RP21/RP$29*100</f>
        <v>6.58407079646018</v>
      </c>
      <c r="RR21" s="39" t="n">
        <v>100</v>
      </c>
      <c r="RS21" s="33" t="n">
        <f aca="false">RR21/RR$29*100</f>
        <v>4.62748727441</v>
      </c>
      <c r="RT21" s="35"/>
      <c r="RU21" s="36" t="n">
        <f aca="false">RP21+RR21</f>
        <v>286</v>
      </c>
      <c r="RV21" s="37" t="n">
        <f aca="false">RU21/RU$29*100</f>
        <v>5.73606097071801</v>
      </c>
      <c r="RW21" s="39" t="n">
        <v>184</v>
      </c>
      <c r="RX21" s="33" t="n">
        <f aca="false">RW21/RW$29*100</f>
        <v>6.62108672184239</v>
      </c>
      <c r="RY21" s="39" t="n">
        <v>96</v>
      </c>
      <c r="RZ21" s="33" t="n">
        <f aca="false">RY21/RY$29*100</f>
        <v>4.54330336015144</v>
      </c>
      <c r="SA21" s="35"/>
      <c r="SB21" s="36" t="n">
        <f aca="false">RW21+RY21</f>
        <v>280</v>
      </c>
      <c r="SC21" s="37" t="n">
        <f aca="false">SB21/SB$29*100</f>
        <v>5.72363041700736</v>
      </c>
      <c r="SD21" s="39" t="n">
        <v>181</v>
      </c>
      <c r="SE21" s="33" t="n">
        <f aca="false">SD21/SD$29*100</f>
        <v>6.64708042600073</v>
      </c>
      <c r="SF21" s="39" t="n">
        <v>93</v>
      </c>
      <c r="SG21" s="33" t="n">
        <f aca="false">SF21/SF$29*100</f>
        <v>4.49058425881217</v>
      </c>
      <c r="SH21" s="35"/>
      <c r="SI21" s="36" t="n">
        <f aca="false">SD21+SF21</f>
        <v>274</v>
      </c>
      <c r="SJ21" s="37" t="n">
        <f aca="false">SI21/SI$29*100</f>
        <v>5.71547768043388</v>
      </c>
      <c r="SK21" s="39" t="n">
        <v>180</v>
      </c>
      <c r="SL21" s="33" t="n">
        <f aca="false">SK21/SK$29*100</f>
        <v>6.69144981412639</v>
      </c>
      <c r="SM21" s="39" t="n">
        <v>93</v>
      </c>
      <c r="SN21" s="33" t="n">
        <f aca="false">SM21/SM$29*100</f>
        <v>4.6039603960396</v>
      </c>
      <c r="SO21" s="35"/>
      <c r="SP21" s="36" t="n">
        <f aca="false">SK21+SM21</f>
        <v>273</v>
      </c>
      <c r="SQ21" s="37" t="n">
        <f aca="false">SP21/SP$29*100</f>
        <v>5.79617834394904</v>
      </c>
      <c r="SR21" s="39" t="n">
        <v>173</v>
      </c>
      <c r="SS21" s="33" t="n">
        <f aca="false">SR21/SR$29*100</f>
        <v>6.6030534351145</v>
      </c>
      <c r="ST21" s="39" t="n">
        <v>91</v>
      </c>
      <c r="SU21" s="33" t="n">
        <f aca="false">ST21/ST$29*100</f>
        <v>4.67866323907455</v>
      </c>
      <c r="SV21" s="35"/>
      <c r="SW21" s="36" t="n">
        <f aca="false">SR21+ST21</f>
        <v>264</v>
      </c>
      <c r="SX21" s="37" t="n">
        <f aca="false">SW21/SW$29*100</f>
        <v>5.78313253012048</v>
      </c>
      <c r="SY21" s="39" t="n">
        <v>172</v>
      </c>
      <c r="SZ21" s="33" t="n">
        <f aca="false">SY21/SY$29*100</f>
        <v>6.62557781201849</v>
      </c>
      <c r="TA21" s="39" t="n">
        <v>91</v>
      </c>
      <c r="TB21" s="33" t="n">
        <f aca="false">TA21/TA$29*100</f>
        <v>4.7371160853722</v>
      </c>
      <c r="TC21" s="35"/>
      <c r="TD21" s="36" t="n">
        <f aca="false">SY21+TA21</f>
        <v>263</v>
      </c>
      <c r="TE21" s="37" t="n">
        <f aca="false">TD21/TD$29*100</f>
        <v>5.82244852778393</v>
      </c>
      <c r="TF21" s="39" t="n">
        <v>171</v>
      </c>
      <c r="TG21" s="33" t="n">
        <f aca="false">TF21/TF$29*100</f>
        <v>6.64335664335664</v>
      </c>
      <c r="TH21" s="39" t="n">
        <v>89</v>
      </c>
      <c r="TI21" s="33" t="n">
        <f aca="false">TH21/TH$29*100</f>
        <v>4.68421052631579</v>
      </c>
      <c r="TJ21" s="35"/>
      <c r="TK21" s="36" t="n">
        <f aca="false">TF21+TH21</f>
        <v>260</v>
      </c>
      <c r="TL21" s="37" t="n">
        <f aca="false">TK21/TK$29*100</f>
        <v>5.81135449262405</v>
      </c>
      <c r="TM21" s="39" t="n">
        <v>170</v>
      </c>
      <c r="TN21" s="33" t="n">
        <f aca="false">TM21/TM$29*100</f>
        <v>6.67714061272585</v>
      </c>
      <c r="TO21" s="39" t="n">
        <v>88</v>
      </c>
      <c r="TP21" s="33" t="n">
        <f aca="false">TO21/TO$29*100</f>
        <v>4.72610096670247</v>
      </c>
      <c r="TQ21" s="35"/>
      <c r="TR21" s="36" t="n">
        <f aca="false">TM21+TO21</f>
        <v>258</v>
      </c>
      <c r="TS21" s="37" t="n">
        <f aca="false">TR21/TR$29*100</f>
        <v>5.8529945553539</v>
      </c>
      <c r="TT21" s="39" t="n">
        <v>166</v>
      </c>
      <c r="TU21" s="33" t="n">
        <f aca="false">TT21/TT$29*100</f>
        <v>6.68815471394037</v>
      </c>
      <c r="TV21" s="39" t="n">
        <v>84</v>
      </c>
      <c r="TW21" s="33" t="n">
        <f aca="false">TV21/TV$29*100</f>
        <v>4.65116279069768</v>
      </c>
      <c r="TX21" s="35"/>
      <c r="TY21" s="36" t="n">
        <f aca="false">TT21+TV21</f>
        <v>250</v>
      </c>
      <c r="TZ21" s="37" t="n">
        <f aca="false">TY21/TY$29*100</f>
        <v>5.83022388059702</v>
      </c>
      <c r="UA21" s="39" t="n">
        <v>161</v>
      </c>
      <c r="UB21" s="33" t="n">
        <f aca="false">UA21/UA$29*100</f>
        <v>6.66390728476821</v>
      </c>
      <c r="UC21" s="39" t="n">
        <v>81</v>
      </c>
      <c r="UD21" s="30" t="n">
        <f aca="false">UC21/UC$29*100</f>
        <v>4.60227272727273</v>
      </c>
      <c r="UE21" s="40"/>
      <c r="UF21" s="41" t="n">
        <f aca="false">UA21+UC21</f>
        <v>242</v>
      </c>
      <c r="UG21" s="42" t="n">
        <f aca="false">UF21/UF$29*100</f>
        <v>5.79501915708812</v>
      </c>
      <c r="UH21" s="43" t="n">
        <v>159</v>
      </c>
      <c r="UI21" s="30" t="n">
        <f aca="false">UH21/UH$29*100</f>
        <v>6.72873465933136</v>
      </c>
      <c r="UJ21" s="43" t="n">
        <v>79</v>
      </c>
      <c r="UK21" s="30" t="n">
        <f aca="false">UJ21/UJ$29*100</f>
        <v>4.67455621301775</v>
      </c>
      <c r="UL21" s="40"/>
      <c r="UM21" s="41" t="n">
        <f aca="false">UH21+UJ21</f>
        <v>238</v>
      </c>
      <c r="UN21" s="42" t="n">
        <f aca="false">UM21/UM$29*100</f>
        <v>5.87219343696028</v>
      </c>
      <c r="UO21" s="43" t="n">
        <v>158</v>
      </c>
      <c r="UP21" s="30" t="n">
        <f aca="false">UO21/UO$29*100</f>
        <v>6.87255328403654</v>
      </c>
      <c r="UQ21" s="43" t="n">
        <v>74</v>
      </c>
      <c r="UR21" s="30" t="n">
        <f aca="false">UQ21/UQ$29*100</f>
        <v>4.57920792079208</v>
      </c>
      <c r="US21" s="40"/>
      <c r="UT21" s="41" t="n">
        <f aca="false">UO21+UQ21</f>
        <v>232</v>
      </c>
      <c r="UU21" s="42" t="n">
        <f aca="false">UT21/UT$29*100</f>
        <v>5.92592592592593</v>
      </c>
      <c r="UV21" s="43" t="n">
        <v>154</v>
      </c>
      <c r="UW21" s="30" t="n">
        <f aca="false">UV21/UV$29*100</f>
        <v>6.9777979157227</v>
      </c>
      <c r="UX21" s="43" t="n">
        <v>72</v>
      </c>
      <c r="UY21" s="30" t="n">
        <f aca="false">UX21/UX$29*100</f>
        <v>4.66623460790668</v>
      </c>
      <c r="UZ21" s="40"/>
      <c r="VA21" s="41" t="n">
        <f aca="false">UV21+UX21</f>
        <v>226</v>
      </c>
      <c r="VB21" s="42" t="n">
        <f aca="false">VA21/VA$29*100</f>
        <v>6.02666666666667</v>
      </c>
      <c r="VC21" s="44" t="n">
        <v>154</v>
      </c>
      <c r="VD21" s="30" t="n">
        <f aca="false">VC21/VC$29*100</f>
        <v>7.10004610419548</v>
      </c>
      <c r="VE21" s="43" t="n">
        <v>71</v>
      </c>
      <c r="VF21" s="30" t="n">
        <f aca="false">VE21/VE$29*100</f>
        <v>4.68956406869221</v>
      </c>
      <c r="VG21" s="40"/>
      <c r="VH21" s="41" t="n">
        <f aca="false">VC21+VE21</f>
        <v>225</v>
      </c>
      <c r="VI21" s="42" t="n">
        <f aca="false">VH21/VH$29*100</f>
        <v>6.10915014933478</v>
      </c>
      <c r="VJ21" s="45" t="n">
        <v>150</v>
      </c>
      <c r="VK21" s="30" t="n">
        <f aca="false">VJ21/VJ$29*100</f>
        <v>7.0555032925682</v>
      </c>
      <c r="VL21" s="43" t="n">
        <v>71</v>
      </c>
      <c r="VM21" s="30" t="n">
        <f aca="false">VL21/VL$29*100</f>
        <v>4.8168249660787</v>
      </c>
      <c r="VN21" s="40"/>
      <c r="VO21" s="41" t="n">
        <f aca="false">VJ21+VL21</f>
        <v>221</v>
      </c>
      <c r="VP21" s="42" t="n">
        <f aca="false">VO21/VO$29*100</f>
        <v>6.13888888888889</v>
      </c>
      <c r="VQ21" s="43" t="n">
        <v>144</v>
      </c>
      <c r="VR21" s="30" t="n">
        <f aca="false">VQ21/VQ$29*100</f>
        <v>7.01071080817916</v>
      </c>
      <c r="VS21" s="43" t="n">
        <v>67</v>
      </c>
      <c r="VT21" s="30" t="n">
        <f aca="false">VS21/VS$29*100</f>
        <v>4.77207977207977</v>
      </c>
      <c r="VU21" s="40"/>
      <c r="VV21" s="41" t="n">
        <f aca="false">VQ21+VS21</f>
        <v>211</v>
      </c>
      <c r="VW21" s="42" t="n">
        <f aca="false">VV21/VV$29*100</f>
        <v>6.10179294389821</v>
      </c>
      <c r="VX21" s="43" t="n">
        <v>138</v>
      </c>
      <c r="VY21" s="30" t="n">
        <f aca="false">VX21/VX$29*100</f>
        <v>6.97674418604651</v>
      </c>
      <c r="VZ21" s="43" t="n">
        <v>65</v>
      </c>
      <c r="WA21" s="30" t="n">
        <f aca="false">VZ21/VZ$29*100</f>
        <v>4.86526946107785</v>
      </c>
      <c r="WB21" s="40"/>
      <c r="WC21" s="41" t="n">
        <f aca="false">VX21+VZ21</f>
        <v>203</v>
      </c>
      <c r="WD21" s="42" t="n">
        <f aca="false">WC21/WC$29*100</f>
        <v>6.12552806276403</v>
      </c>
      <c r="WE21" s="43" t="n">
        <v>132</v>
      </c>
      <c r="WF21" s="30" t="n">
        <f aca="false">WE21/WE$29*100</f>
        <v>6.98043363299841</v>
      </c>
      <c r="WG21" s="43" t="n">
        <v>64</v>
      </c>
      <c r="WH21" s="30" t="n">
        <f aca="false">WG21/WG$29*100</f>
        <v>5.15297906602254</v>
      </c>
      <c r="WI21" s="40"/>
      <c r="WJ21" s="41" t="n">
        <f aca="false">WE21+WG21</f>
        <v>196</v>
      </c>
      <c r="WK21" s="42" t="n">
        <f aca="false">WJ21/WJ$29*100</f>
        <v>6.25598467922119</v>
      </c>
      <c r="WL21" s="43" t="n">
        <v>127</v>
      </c>
      <c r="WM21" s="30" t="n">
        <f aca="false">WL21/WL$29*100</f>
        <v>7.13082537900056</v>
      </c>
      <c r="WN21" s="43" t="n">
        <v>61</v>
      </c>
      <c r="WO21" s="30" t="n">
        <f aca="false">WN21/WN$29*100</f>
        <v>5.24505588993981</v>
      </c>
      <c r="WP21" s="40"/>
      <c r="WQ21" s="41" t="n">
        <f aca="false">WL21+WN21</f>
        <v>188</v>
      </c>
      <c r="WR21" s="42" t="n">
        <f aca="false">WQ21/WQ$29*100</f>
        <v>6.38586956521739</v>
      </c>
      <c r="WS21" s="43" t="n">
        <v>118</v>
      </c>
      <c r="WT21" s="30" t="n">
        <f aca="false">WS21/WS$29*100</f>
        <v>6.93301997649824</v>
      </c>
      <c r="WU21" s="43" t="n">
        <v>60</v>
      </c>
      <c r="WV21" s="30" t="n">
        <f aca="false">WU21/WU$29*100</f>
        <v>5.36193029490617</v>
      </c>
      <c r="WW21" s="40"/>
      <c r="WX21" s="41" t="n">
        <f aca="false">WS21+WU21</f>
        <v>178</v>
      </c>
      <c r="WY21" s="42" t="n">
        <f aca="false">WX21/WX$29*100</f>
        <v>6.30981921304502</v>
      </c>
      <c r="WZ21" s="43" t="n">
        <v>115</v>
      </c>
      <c r="XA21" s="30" t="n">
        <f aca="false">WZ21/WZ$29*100</f>
        <v>6.96969696969697</v>
      </c>
      <c r="XB21" s="43" t="n">
        <v>58</v>
      </c>
      <c r="XC21" s="30" t="n">
        <f aca="false">XB21/XB$29*100</f>
        <v>5.34562211981567</v>
      </c>
      <c r="XD21" s="40"/>
      <c r="XE21" s="41" t="n">
        <f aca="false">WZ21+XB21</f>
        <v>173</v>
      </c>
      <c r="XF21" s="42" t="n">
        <f aca="false">XE21/XE$29*100</f>
        <v>6.3254113345521</v>
      </c>
      <c r="XG21" s="43" t="n">
        <v>111</v>
      </c>
      <c r="XH21" s="30" t="n">
        <f aca="false">XG21/XG$29*100</f>
        <v>6.95053224796493</v>
      </c>
      <c r="XI21" s="43" t="n">
        <v>57</v>
      </c>
      <c r="XJ21" s="30" t="n">
        <f aca="false">XI21/XI$29*100</f>
        <v>5.45977011494253</v>
      </c>
      <c r="XK21" s="40"/>
      <c r="XL21" s="41" t="n">
        <f aca="false">XG21+XI21</f>
        <v>168</v>
      </c>
      <c r="XM21" s="42" t="n">
        <f aca="false">XL21/XL$29*100</f>
        <v>6.36122680802726</v>
      </c>
      <c r="XN21" s="43" t="n">
        <v>106</v>
      </c>
      <c r="XO21" s="30" t="n">
        <f aca="false">XN21/XN$29*100</f>
        <v>6.93717277486911</v>
      </c>
      <c r="XP21" s="43" t="n">
        <v>54</v>
      </c>
      <c r="XQ21" s="30" t="n">
        <f aca="false">XP21/XP$29*100</f>
        <v>5.5045871559633</v>
      </c>
      <c r="XR21" s="40"/>
      <c r="XS21" s="41" t="n">
        <f aca="false">XN21+XP21</f>
        <v>160</v>
      </c>
      <c r="XT21" s="42" t="n">
        <f aca="false">XS21/XS$29*100</f>
        <v>6.3770426464727</v>
      </c>
      <c r="XU21" s="29" t="n">
        <v>104</v>
      </c>
      <c r="XV21" s="30" t="n">
        <f aca="false">XU21/XU$29*100</f>
        <v>7.09413369713506</v>
      </c>
      <c r="XW21" s="31" t="n">
        <v>50</v>
      </c>
      <c r="XX21" s="30" t="n">
        <f aca="false">XW21/XW$29*100</f>
        <v>5.38793103448276</v>
      </c>
      <c r="XY21" s="40"/>
      <c r="XZ21" s="41" t="n">
        <f aca="false">XU21+XW21</f>
        <v>154</v>
      </c>
      <c r="YA21" s="42" t="n">
        <f aca="false">XZ21/XZ$29*100</f>
        <v>6.4327485380117</v>
      </c>
      <c r="YB21" s="29" t="n">
        <v>97</v>
      </c>
      <c r="YC21" s="30" t="n">
        <f aca="false">YB21/YB$29*100</f>
        <v>7.01881331403763</v>
      </c>
      <c r="YD21" s="31" t="n">
        <v>45</v>
      </c>
      <c r="YE21" s="30" t="n">
        <f aca="false">YD21/YD$29*100</f>
        <v>5.20833333333333</v>
      </c>
      <c r="YF21" s="40"/>
      <c r="YG21" s="41" t="n">
        <f aca="false">YB21+YD21</f>
        <v>142</v>
      </c>
      <c r="YH21" s="30" t="n">
        <f aca="false">YG21/YG$29*100</f>
        <v>6.32235084594835</v>
      </c>
      <c r="YI21" s="46" t="n">
        <v>91</v>
      </c>
      <c r="YJ21" s="30" t="n">
        <f aca="false">YI21/YI$29*100</f>
        <v>7.06521739130435</v>
      </c>
      <c r="YK21" s="31" t="n">
        <v>43</v>
      </c>
      <c r="YL21" s="30" t="n">
        <f aca="false">YK21/YK$29*100</f>
        <v>5.30209617755857</v>
      </c>
      <c r="YM21" s="40"/>
      <c r="YN21" s="41" t="n">
        <f aca="false">YI21+YK21</f>
        <v>134</v>
      </c>
      <c r="YO21" s="42" t="n">
        <f aca="false">YN21/YN$29*100</f>
        <v>6.38399237732254</v>
      </c>
      <c r="YP21" s="45"/>
      <c r="YQ21" s="30"/>
      <c r="YR21" s="43"/>
      <c r="YS21" s="30"/>
      <c r="YT21" s="40"/>
      <c r="YU21" s="31" t="n">
        <v>118</v>
      </c>
      <c r="YV21" s="42" t="n">
        <f aca="false">YU21/YU$29*100</f>
        <v>6.32368703108253</v>
      </c>
      <c r="YW21" s="45"/>
      <c r="YX21" s="30"/>
      <c r="YY21" s="43"/>
      <c r="YZ21" s="30"/>
      <c r="ZA21" s="40"/>
      <c r="ZB21" s="31" t="n">
        <v>110</v>
      </c>
      <c r="ZC21" s="42" t="n">
        <f aca="false">ZB21/ZB$29*100</f>
        <v>6.23229461756374</v>
      </c>
      <c r="ZD21" s="45"/>
      <c r="ZE21" s="30"/>
      <c r="ZF21" s="43"/>
      <c r="ZG21" s="30"/>
      <c r="ZH21" s="40"/>
      <c r="ZI21" s="31" t="n">
        <v>102</v>
      </c>
      <c r="ZJ21" s="42" t="n">
        <f aca="false">ZI21/ZI$29*100</f>
        <v>6.17807389460933</v>
      </c>
      <c r="ZK21" s="45"/>
      <c r="ZL21" s="30"/>
      <c r="ZM21" s="43"/>
      <c r="ZN21" s="30"/>
      <c r="ZO21" s="40"/>
      <c r="ZP21" s="31" t="n">
        <v>81</v>
      </c>
      <c r="ZQ21" s="42" t="n">
        <f aca="false">ZP21/ZP$29*100</f>
        <v>6.04929051530993</v>
      </c>
      <c r="ZR21" s="45"/>
      <c r="ZS21" s="30"/>
      <c r="ZT21" s="43"/>
      <c r="ZU21" s="30"/>
      <c r="ZV21" s="40"/>
      <c r="ZW21" s="31" t="n">
        <v>74</v>
      </c>
      <c r="ZX21" s="42" t="n">
        <f aca="false">ZW21/ZW$29*100</f>
        <v>6.30861040068201</v>
      </c>
      <c r="ZY21" s="45"/>
      <c r="ZZ21" s="30"/>
      <c r="AAA21" s="43"/>
      <c r="AAB21" s="30"/>
      <c r="AAC21" s="40"/>
      <c r="AAD21" s="31" t="n">
        <v>65</v>
      </c>
      <c r="AAE21" s="42" t="n">
        <f aca="false">AAD21/AAD$29*100</f>
        <v>6.25601539942252</v>
      </c>
      <c r="AAF21" s="45"/>
      <c r="AAG21" s="30"/>
      <c r="AAH21" s="43"/>
      <c r="AAI21" s="30"/>
      <c r="AAJ21" s="40"/>
      <c r="AAK21" s="31" t="n">
        <v>53</v>
      </c>
      <c r="AAL21" s="42" t="n">
        <f aca="false">AAK21/AAK$29*100</f>
        <v>6.13425925925926</v>
      </c>
      <c r="AAM21" s="45"/>
      <c r="AAN21" s="30"/>
      <c r="AAO21" s="43"/>
      <c r="AAP21" s="30"/>
      <c r="AAQ21" s="40"/>
      <c r="AAR21" s="31" t="n">
        <v>47</v>
      </c>
      <c r="AAS21" s="42" t="n">
        <f aca="false">AAR21/AAR$29*100</f>
        <v>6.09597924773022</v>
      </c>
      <c r="AAT21" s="45"/>
      <c r="AAU21" s="30"/>
      <c r="AAV21" s="43"/>
      <c r="AAW21" s="30"/>
      <c r="AAX21" s="40"/>
      <c r="AAY21" s="31" t="n">
        <v>41</v>
      </c>
      <c r="AAZ21" s="42" t="n">
        <f aca="false">AAY21/AAY$29*100</f>
        <v>6.41627543035994</v>
      </c>
      <c r="ABA21" s="45"/>
      <c r="ABB21" s="30"/>
      <c r="ABC21" s="43"/>
      <c r="ABD21" s="30"/>
      <c r="ABE21" s="40"/>
      <c r="ABF21" s="31" t="n">
        <v>29</v>
      </c>
      <c r="ABG21" s="42" t="n">
        <f aca="false">ABF21/ABF$29*100</f>
        <v>6.69745958429561</v>
      </c>
      <c r="ABH21" s="45"/>
      <c r="ABI21" s="30"/>
      <c r="ABJ21" s="43"/>
      <c r="ABK21" s="30"/>
      <c r="ABL21" s="40"/>
      <c r="ABM21" s="31" t="n">
        <v>24</v>
      </c>
      <c r="ABN21" s="42" t="n">
        <f aca="false">ABM21/ABM$29*100</f>
        <v>6.76056338028169</v>
      </c>
      <c r="ABO21" s="45"/>
      <c r="ABP21" s="30"/>
      <c r="ABQ21" s="43"/>
      <c r="ABR21" s="30"/>
      <c r="ABS21" s="40"/>
      <c r="ABT21" s="31" t="n">
        <v>21</v>
      </c>
      <c r="ABU21" s="42" t="n">
        <f aca="false">ABT21/ABT$29*100</f>
        <v>7.63636363636364</v>
      </c>
      <c r="ABV21" s="45"/>
      <c r="ABW21" s="30"/>
      <c r="ABX21" s="43"/>
      <c r="ABY21" s="30"/>
      <c r="ABZ21" s="40"/>
      <c r="ACA21" s="31" t="n">
        <v>15</v>
      </c>
      <c r="ACB21" s="42" t="n">
        <f aca="false">ACA21/ACA$29*100</f>
        <v>7.07547169811321</v>
      </c>
    </row>
    <row r="22" customFormat="false" ht="12.95" hidden="false" customHeight="false" outlineLevel="0" collapsed="false">
      <c r="A22" s="28" t="s">
        <v>38</v>
      </c>
      <c r="B22" s="29" t="n">
        <v>445416</v>
      </c>
      <c r="C22" s="30" t="n">
        <f aca="false">B22/B$29*100</f>
        <v>5.19067167022915</v>
      </c>
      <c r="D22" s="31" t="n">
        <v>467968</v>
      </c>
      <c r="E22" s="30" t="n">
        <f aca="false">D22/D$29*100</f>
        <v>5.37827673516738</v>
      </c>
      <c r="F22" s="31" t="n">
        <f aca="false">B22+D22</f>
        <v>913384</v>
      </c>
      <c r="G22" s="30" t="n">
        <f aca="false">F22/F$29*100</f>
        <v>5.28512547879568</v>
      </c>
      <c r="H22" s="32" t="n">
        <v>390</v>
      </c>
      <c r="I22" s="33" t="n">
        <f aca="false">H22/H$29*100</f>
        <v>11.4068441064639</v>
      </c>
      <c r="J22" s="34" t="n">
        <v>247</v>
      </c>
      <c r="K22" s="33" t="n">
        <f aca="false">J22/J$29*100</f>
        <v>8.7869085734614</v>
      </c>
      <c r="L22" s="35"/>
      <c r="M22" s="36" t="n">
        <f aca="false">H22+J22</f>
        <v>637</v>
      </c>
      <c r="N22" s="37" t="n">
        <f aca="false">M22/M$29*100</f>
        <v>10.2247191011236</v>
      </c>
      <c r="O22" s="32" t="n">
        <v>389</v>
      </c>
      <c r="P22" s="33" t="n">
        <f aca="false">O22/O$29*100</f>
        <v>11.4076246334311</v>
      </c>
      <c r="Q22" s="34" t="n">
        <v>246</v>
      </c>
      <c r="R22" s="33" t="n">
        <f aca="false">Q22/Q$29*100</f>
        <v>8.79513764747944</v>
      </c>
      <c r="S22" s="35"/>
      <c r="T22" s="36" t="n">
        <f aca="false">O22+Q22</f>
        <v>635</v>
      </c>
      <c r="U22" s="37" t="n">
        <f aca="false">T22/T$29*100</f>
        <v>10.2303850491381</v>
      </c>
      <c r="V22" s="32" t="n">
        <v>388</v>
      </c>
      <c r="W22" s="33" t="n">
        <f aca="false">V22/V$29*100</f>
        <v>11.4454277286136</v>
      </c>
      <c r="X22" s="34" t="n">
        <v>246</v>
      </c>
      <c r="Y22" s="33" t="n">
        <f aca="false">X22/X$29*100</f>
        <v>8.83303411131059</v>
      </c>
      <c r="Z22" s="35"/>
      <c r="AA22" s="36" t="n">
        <f aca="false">V22+X22</f>
        <v>634</v>
      </c>
      <c r="AB22" s="37" t="n">
        <f aca="false">AA22/AA$29*100</f>
        <v>10.2672064777328</v>
      </c>
      <c r="AC22" s="34" t="n">
        <v>387</v>
      </c>
      <c r="AD22" s="33" t="n">
        <f aca="false">AC22/AC$29*100</f>
        <v>11.4294152392203</v>
      </c>
      <c r="AE22" s="34" t="n">
        <v>245</v>
      </c>
      <c r="AF22" s="33" t="n">
        <f aca="false">AE22/AE$29*100</f>
        <v>8.83519653804544</v>
      </c>
      <c r="AG22" s="35"/>
      <c r="AH22" s="36" t="n">
        <f aca="false">AC22+AE22</f>
        <v>632</v>
      </c>
      <c r="AI22" s="37" t="n">
        <f aca="false">AH22/AH$29*100</f>
        <v>10.2614060724144</v>
      </c>
      <c r="AJ22" s="32" t="n">
        <v>387</v>
      </c>
      <c r="AK22" s="33" t="n">
        <f aca="false">AJ22/AJ$29*100</f>
        <v>11.4463176574978</v>
      </c>
      <c r="AL22" s="34" t="n">
        <v>245</v>
      </c>
      <c r="AM22" s="33" t="n">
        <f aca="false">AL22/AL$29*100</f>
        <v>8.84795955218491</v>
      </c>
      <c r="AN22" s="35"/>
      <c r="AO22" s="36" t="n">
        <f aca="false">AJ22+AL22</f>
        <v>632</v>
      </c>
      <c r="AP22" s="37" t="n">
        <f aca="false">AO22/AO$29*100</f>
        <v>10.2764227642276</v>
      </c>
      <c r="AQ22" s="34" t="n">
        <v>387</v>
      </c>
      <c r="AR22" s="33" t="n">
        <f aca="false">AQ22/AQ$29*100</f>
        <v>11.4564831261101</v>
      </c>
      <c r="AS22" s="34" t="n">
        <v>243</v>
      </c>
      <c r="AT22" s="33" t="n">
        <f aca="false">AS22/AS$29*100</f>
        <v>8.78207444886158</v>
      </c>
      <c r="AU22" s="35"/>
      <c r="AV22" s="36" t="n">
        <f aca="false">AQ22+AS22</f>
        <v>630</v>
      </c>
      <c r="AW22" s="37" t="n">
        <f aca="false">AV22/AV$29*100</f>
        <v>10.2522375915378</v>
      </c>
      <c r="AX22" s="34" t="n">
        <v>386</v>
      </c>
      <c r="AY22" s="33" t="n">
        <f aca="false">AX22/AX$29*100</f>
        <v>11.4404267931239</v>
      </c>
      <c r="AZ22" s="34" t="n">
        <v>243</v>
      </c>
      <c r="BA22" s="33" t="n">
        <f aca="false">AZ22/AZ$29*100</f>
        <v>8.79797248370746</v>
      </c>
      <c r="BB22" s="35"/>
      <c r="BC22" s="36" t="n">
        <f aca="false">AX22+AZ22</f>
        <v>629</v>
      </c>
      <c r="BD22" s="37" t="n">
        <f aca="false">BC22/BC$29*100</f>
        <v>10.2509778357236</v>
      </c>
      <c r="BE22" s="34" t="n">
        <v>386</v>
      </c>
      <c r="BF22" s="33" t="n">
        <f aca="false">BE22/BE$29*100</f>
        <v>11.4438185591462</v>
      </c>
      <c r="BG22" s="31" t="n">
        <v>242</v>
      </c>
      <c r="BH22" s="33" t="n">
        <f aca="false">BG22/BG$29*100</f>
        <v>8.76176683562636</v>
      </c>
      <c r="BI22" s="35"/>
      <c r="BJ22" s="36" t="n">
        <f aca="false">BE22+BG22</f>
        <v>628</v>
      </c>
      <c r="BK22" s="37" t="n">
        <f aca="false">BJ22/BJ$29*100</f>
        <v>10.2363488182559</v>
      </c>
      <c r="BL22" s="34" t="n">
        <v>386</v>
      </c>
      <c r="BM22" s="33" t="n">
        <f aca="false">BL22/BL$29*100</f>
        <v>11.4472123368921</v>
      </c>
      <c r="BN22" s="31" t="n">
        <v>243</v>
      </c>
      <c r="BO22" s="33" t="n">
        <f aca="false">BN22/BN$29*100</f>
        <v>8.80434782608696</v>
      </c>
      <c r="BP22" s="35"/>
      <c r="BQ22" s="36" t="n">
        <f aca="false">BL22+BN22</f>
        <v>629</v>
      </c>
      <c r="BR22" s="37" t="n">
        <f aca="false">BQ22/BQ$29*100</f>
        <v>10.2576647097195</v>
      </c>
      <c r="BS22" s="34" t="n">
        <v>386</v>
      </c>
      <c r="BT22" s="33" t="n">
        <f aca="false">BS22/BS$29*100</f>
        <v>11.481261154075</v>
      </c>
      <c r="BU22" s="31" t="n">
        <v>243</v>
      </c>
      <c r="BV22" s="33" t="n">
        <f aca="false">BU22/BU$29*100</f>
        <v>8.83315158124318</v>
      </c>
      <c r="BW22" s="35"/>
      <c r="BX22" s="36" t="n">
        <f aca="false">BS22+BU22</f>
        <v>629</v>
      </c>
      <c r="BY22" s="37" t="n">
        <f aca="false">BX22/BX$29*100</f>
        <v>10.2895468673319</v>
      </c>
      <c r="BZ22" s="34" t="n">
        <v>384</v>
      </c>
      <c r="CA22" s="33" t="n">
        <f aca="false">BZ22/BZ$29*100</f>
        <v>11.4353782013103</v>
      </c>
      <c r="CB22" s="31" t="n">
        <v>243</v>
      </c>
      <c r="CC22" s="33" t="n">
        <f aca="false">CB22/CB$29*100</f>
        <v>8.83957802837395</v>
      </c>
      <c r="CD22" s="35"/>
      <c r="CE22" s="36" t="n">
        <f aca="false">BZ22+CB22</f>
        <v>627</v>
      </c>
      <c r="CF22" s="37" t="n">
        <f aca="false">CE22/CE$29*100</f>
        <v>10.2669068282299</v>
      </c>
      <c r="CG22" s="34" t="n">
        <v>384</v>
      </c>
      <c r="CH22" s="33" t="n">
        <f aca="false">CG22/CG$29*100</f>
        <v>11.4353782013103</v>
      </c>
      <c r="CI22" s="31" t="n">
        <v>243</v>
      </c>
      <c r="CJ22" s="33" t="n">
        <f aca="false">CI22/CI$29*100</f>
        <v>8.84601383327266</v>
      </c>
      <c r="CK22" s="35"/>
      <c r="CL22" s="36" t="n">
        <f aca="false">CG22+CI22</f>
        <v>627</v>
      </c>
      <c r="CM22" s="37" t="n">
        <f aca="false">CL22/CL$29*100</f>
        <v>10.2702702702703</v>
      </c>
      <c r="CN22" s="34" t="n">
        <v>384</v>
      </c>
      <c r="CO22" s="33" t="n">
        <f aca="false">CN22/CN$29*100</f>
        <v>11.4353782013103</v>
      </c>
      <c r="CP22" s="34" t="n">
        <v>243</v>
      </c>
      <c r="CQ22" s="33" t="n">
        <f aca="false">CP22/CP$29*100</f>
        <v>8.84601383327266</v>
      </c>
      <c r="CR22" s="35"/>
      <c r="CS22" s="36" t="n">
        <f aca="false">CN22+CP22</f>
        <v>627</v>
      </c>
      <c r="CT22" s="37" t="n">
        <f aca="false">CS22/CS$29*100</f>
        <v>10.2702702702703</v>
      </c>
      <c r="CU22" s="34" t="n">
        <v>384</v>
      </c>
      <c r="CV22" s="33" t="n">
        <f aca="false">CU22/CU$29*100</f>
        <v>11.4353782013103</v>
      </c>
      <c r="CW22" s="34" t="n">
        <v>243</v>
      </c>
      <c r="CX22" s="33" t="n">
        <f aca="false">CW22/CW$29*100</f>
        <v>8.85245901639344</v>
      </c>
      <c r="CY22" s="35"/>
      <c r="CZ22" s="36" t="n">
        <f aca="false">CU22+CW22</f>
        <v>627</v>
      </c>
      <c r="DA22" s="37" t="n">
        <f aca="false">CZ22/CZ$29*100</f>
        <v>10.2736359167623</v>
      </c>
      <c r="DB22" s="34" t="n">
        <v>384</v>
      </c>
      <c r="DC22" s="33" t="n">
        <f aca="false">DB22/DB$29*100</f>
        <v>11.4387846291332</v>
      </c>
      <c r="DD22" s="34" t="n">
        <v>243</v>
      </c>
      <c r="DE22" s="33" t="n">
        <f aca="false">DD22/DD$29*100</f>
        <v>8.85891359825009</v>
      </c>
      <c r="DF22" s="35"/>
      <c r="DG22" s="36" t="n">
        <f aca="false">DB22+DD22</f>
        <v>627</v>
      </c>
      <c r="DH22" s="37" t="n">
        <f aca="false">DG22/DG$29*100</f>
        <v>10.2786885245902</v>
      </c>
      <c r="DI22" s="34" t="n">
        <v>384</v>
      </c>
      <c r="DJ22" s="33" t="n">
        <f aca="false">DI22/DI$29*100</f>
        <v>11.4421930870083</v>
      </c>
      <c r="DK22" s="34" t="n">
        <v>243</v>
      </c>
      <c r="DL22" s="33" t="n">
        <f aca="false">DK22/DK$29*100</f>
        <v>8.86537759941627</v>
      </c>
      <c r="DM22" s="35"/>
      <c r="DN22" s="36" t="n">
        <f aca="false">DI22+DK22</f>
        <v>627</v>
      </c>
      <c r="DO22" s="37" t="n">
        <f aca="false">DN22/DN$29*100</f>
        <v>10.2837461046416</v>
      </c>
      <c r="DP22" s="34" t="n">
        <v>384</v>
      </c>
      <c r="DQ22" s="33" t="n">
        <f aca="false">DP22/DP$29*100</f>
        <v>11.4490161001789</v>
      </c>
      <c r="DR22" s="34" t="n">
        <v>243</v>
      </c>
      <c r="DS22" s="33" t="n">
        <f aca="false">DR22/DR$29*100</f>
        <v>8.86537759941627</v>
      </c>
      <c r="DT22" s="35"/>
      <c r="DU22" s="36" t="n">
        <f aca="false">DP22+DR22</f>
        <v>627</v>
      </c>
      <c r="DV22" s="37" t="n">
        <f aca="false">DU22/DU$29*100</f>
        <v>10.2871205906481</v>
      </c>
      <c r="DW22" s="34" t="n">
        <v>384</v>
      </c>
      <c r="DX22" s="33" t="n">
        <f aca="false">DW22/DW$29*100</f>
        <v>11.4626865671642</v>
      </c>
      <c r="DY22" s="34" t="n">
        <v>243</v>
      </c>
      <c r="DZ22" s="33" t="n">
        <f aca="false">DY22/DY$29*100</f>
        <v>8.86861313868613</v>
      </c>
      <c r="EA22" s="35"/>
      <c r="EB22" s="36" t="n">
        <f aca="false">DW22+DY22</f>
        <v>627</v>
      </c>
      <c r="EC22" s="37" t="n">
        <f aca="false">EB22/EB$29*100</f>
        <v>10.2955665024631</v>
      </c>
      <c r="ED22" s="34" t="n">
        <v>384</v>
      </c>
      <c r="EE22" s="33" t="n">
        <f aca="false">ED22/ED$29*100</f>
        <v>11.4626865671642</v>
      </c>
      <c r="EF22" s="34" t="n">
        <v>243</v>
      </c>
      <c r="EG22" s="33" t="n">
        <f aca="false">EF22/EF$29*100</f>
        <v>8.86861313868613</v>
      </c>
      <c r="EH22" s="35"/>
      <c r="EI22" s="36" t="n">
        <f aca="false">ED22+EF22</f>
        <v>627</v>
      </c>
      <c r="EJ22" s="37" t="n">
        <f aca="false">EI22/EI$29*100</f>
        <v>10.2955665024631</v>
      </c>
      <c r="EK22" s="34" t="n">
        <v>384</v>
      </c>
      <c r="EL22" s="33" t="n">
        <f aca="false">EK22/EK$29*100</f>
        <v>11.4661092863541</v>
      </c>
      <c r="EM22" s="34" t="n">
        <v>243</v>
      </c>
      <c r="EN22" s="33" t="n">
        <f aca="false">EM22/EM$29*100</f>
        <v>8.86861313868613</v>
      </c>
      <c r="EO22" s="35"/>
      <c r="EP22" s="36" t="n">
        <f aca="false">EK22+EM22</f>
        <v>627</v>
      </c>
      <c r="EQ22" s="37" t="n">
        <f aca="false">EP22/EP$29*100</f>
        <v>10.2972573493184</v>
      </c>
      <c r="ER22" s="34" t="n">
        <v>383</v>
      </c>
      <c r="ES22" s="33" t="n">
        <f aca="false">ER22/ER$29*100</f>
        <v>11.4499252615845</v>
      </c>
      <c r="ET22" s="34" t="n">
        <v>243</v>
      </c>
      <c r="EU22" s="33" t="n">
        <f aca="false">ET22/ET$29*100</f>
        <v>8.88157894736842</v>
      </c>
      <c r="EV22" s="35"/>
      <c r="EW22" s="36" t="n">
        <f aca="false">ER22+ET22</f>
        <v>626</v>
      </c>
      <c r="EX22" s="37" t="n">
        <f aca="false">EW22/EW$29*100</f>
        <v>10.2943594803486</v>
      </c>
      <c r="EY22" s="34" t="n">
        <v>383</v>
      </c>
      <c r="EZ22" s="33" t="n">
        <f aca="false">EY22/EY$29*100</f>
        <v>11.4602034709755</v>
      </c>
      <c r="FA22" s="34" t="n">
        <v>243</v>
      </c>
      <c r="FB22" s="33" t="n">
        <f aca="false">FA22/FA$29*100</f>
        <v>8.88157894736842</v>
      </c>
      <c r="FC22" s="35"/>
      <c r="FD22" s="36" t="n">
        <f aca="false">EY22+FA22</f>
        <v>626</v>
      </c>
      <c r="FE22" s="37" t="n">
        <f aca="false">FD22/FD$29*100</f>
        <v>10.2994406054623</v>
      </c>
      <c r="FF22" s="34" t="n">
        <v>383</v>
      </c>
      <c r="FG22" s="33" t="n">
        <f aca="false">FF22/FF$29*100</f>
        <v>11.4705001497454</v>
      </c>
      <c r="FH22" s="34" t="n">
        <v>243</v>
      </c>
      <c r="FI22" s="33" t="n">
        <f aca="false">FH22/FH$29*100</f>
        <v>8.88482632541134</v>
      </c>
      <c r="FJ22" s="35"/>
      <c r="FK22" s="36" t="n">
        <f aca="false">FF22+FH22</f>
        <v>626</v>
      </c>
      <c r="FL22" s="37" t="n">
        <f aca="false">FK22/FK$29*100</f>
        <v>10.306223246625</v>
      </c>
      <c r="FM22" s="34" t="n">
        <v>382</v>
      </c>
      <c r="FN22" s="33" t="n">
        <f aca="false">FM22/FM$29*100</f>
        <v>11.4474078513635</v>
      </c>
      <c r="FO22" s="34" t="n">
        <v>243</v>
      </c>
      <c r="FP22" s="33" t="n">
        <f aca="false">FO22/FO$29*100</f>
        <v>8.89132821075741</v>
      </c>
      <c r="FQ22" s="35"/>
      <c r="FR22" s="36" t="n">
        <f aca="false">FM22+FO22</f>
        <v>625</v>
      </c>
      <c r="FS22" s="37" t="n">
        <f aca="false">FR22/FR$29*100</f>
        <v>10.2965403624382</v>
      </c>
      <c r="FT22" s="34" t="n">
        <v>382</v>
      </c>
      <c r="FU22" s="33" t="n">
        <f aca="false">FT22/FT$29*100</f>
        <v>11.4474078513635</v>
      </c>
      <c r="FV22" s="34" t="n">
        <v>243</v>
      </c>
      <c r="FW22" s="33" t="n">
        <f aca="false">FV22/FV$29*100</f>
        <v>8.90762463343109</v>
      </c>
      <c r="FX22" s="35"/>
      <c r="FY22" s="36" t="n">
        <f aca="false">FT22+FV22</f>
        <v>625</v>
      </c>
      <c r="FZ22" s="37" t="n">
        <f aca="false">FY22/FY$29*100</f>
        <v>10.3050288540808</v>
      </c>
      <c r="GA22" s="34" t="n">
        <v>382</v>
      </c>
      <c r="GB22" s="33" t="n">
        <f aca="false">GA22/GA$29*100</f>
        <v>11.4577084583083</v>
      </c>
      <c r="GC22" s="34" t="n">
        <v>243</v>
      </c>
      <c r="GD22" s="33" t="n">
        <f aca="false">GC22/GC$29*100</f>
        <v>8.91743119266055</v>
      </c>
      <c r="GE22" s="35"/>
      <c r="GF22" s="36" t="n">
        <f aca="false">GA22+GC22</f>
        <v>625</v>
      </c>
      <c r="GG22" s="37" t="n">
        <f aca="false">GF22/GF$29*100</f>
        <v>10.3152335368873</v>
      </c>
      <c r="GH22" s="34" t="n">
        <v>382</v>
      </c>
      <c r="GI22" s="33" t="n">
        <f aca="false">GH22/GH$29*100</f>
        <v>11.4645858343337</v>
      </c>
      <c r="GJ22" s="34" t="n">
        <v>243</v>
      </c>
      <c r="GK22" s="33" t="n">
        <f aca="false">GJ22/GJ$29*100</f>
        <v>8.91743119266055</v>
      </c>
      <c r="GL22" s="35"/>
      <c r="GM22" s="36" t="n">
        <f aca="false">GH22+GJ22</f>
        <v>625</v>
      </c>
      <c r="GN22" s="37" t="n">
        <f aca="false">GM22/GM$29*100</f>
        <v>10.3186395905564</v>
      </c>
      <c r="GO22" s="34" t="n">
        <v>382</v>
      </c>
      <c r="GP22" s="33" t="n">
        <f aca="false">GO22/GO$29*100</f>
        <v>11.4645858343337</v>
      </c>
      <c r="GQ22" s="34" t="n">
        <v>243</v>
      </c>
      <c r="GR22" s="33" t="n">
        <f aca="false">GQ22/GQ$29*100</f>
        <v>8.93054024255788</v>
      </c>
      <c r="GS22" s="35"/>
      <c r="GT22" s="36" t="n">
        <f aca="false">GO22+GQ22</f>
        <v>625</v>
      </c>
      <c r="GU22" s="37" t="n">
        <f aca="false">GT22/GT$29*100</f>
        <v>10.3254584503552</v>
      </c>
      <c r="GV22" s="34" t="n">
        <v>381</v>
      </c>
      <c r="GW22" s="33" t="n">
        <f aca="false">GV22/GV$29*100</f>
        <v>11.4517583408476</v>
      </c>
      <c r="GX22" s="34" t="n">
        <v>243</v>
      </c>
      <c r="GY22" s="33" t="n">
        <f aca="false">GX22/GX$29*100</f>
        <v>8.94368789105631</v>
      </c>
      <c r="GZ22" s="35"/>
      <c r="HA22" s="36" t="n">
        <f aca="false">GV22+GX22</f>
        <v>624</v>
      </c>
      <c r="HB22" s="37" t="n">
        <f aca="false">HA22/HA$29*100</f>
        <v>10.3242885506287</v>
      </c>
      <c r="HC22" s="34" t="n">
        <v>381</v>
      </c>
      <c r="HD22" s="33" t="n">
        <f aca="false">HC22/HC$29*100</f>
        <v>11.4517583408476</v>
      </c>
      <c r="HE22" s="34" t="n">
        <v>243</v>
      </c>
      <c r="HF22" s="33" t="n">
        <f aca="false">HE22/HE$29*100</f>
        <v>8.95027624309392</v>
      </c>
      <c r="HG22" s="35"/>
      <c r="HH22" s="36" t="n">
        <f aca="false">HC22+HE22</f>
        <v>624</v>
      </c>
      <c r="HI22" s="37" t="n">
        <f aca="false">HH22/HH$29*100</f>
        <v>10.3277060575968</v>
      </c>
      <c r="HJ22" s="34" t="n">
        <v>379</v>
      </c>
      <c r="HK22" s="33" t="n">
        <f aca="false">HJ22/HJ$29*100</f>
        <v>11.405356605477</v>
      </c>
      <c r="HL22" s="34" t="n">
        <v>243</v>
      </c>
      <c r="HM22" s="33" t="n">
        <f aca="false">HL22/HL$29*100</f>
        <v>8.97341211225997</v>
      </c>
      <c r="HN22" s="35"/>
      <c r="HO22" s="36" t="n">
        <f aca="false">HJ22+HL22</f>
        <v>622</v>
      </c>
      <c r="HP22" s="37" t="n">
        <f aca="false">HO22/HO$29*100</f>
        <v>10.3133808655281</v>
      </c>
      <c r="HQ22" s="34" t="n">
        <v>379</v>
      </c>
      <c r="HR22" s="33" t="n">
        <f aca="false">HQ22/HQ$29*100</f>
        <v>11.4191021391986</v>
      </c>
      <c r="HS22" s="34" t="n">
        <v>242</v>
      </c>
      <c r="HT22" s="33" t="n">
        <f aca="false">HS22/HS$29*100</f>
        <v>8.97293288839451</v>
      </c>
      <c r="HU22" s="35"/>
      <c r="HV22" s="36" t="n">
        <f aca="false">HQ22+HS22</f>
        <v>621</v>
      </c>
      <c r="HW22" s="37" t="n">
        <f aca="false">HV22/HV$29*100</f>
        <v>10.3224734042553</v>
      </c>
      <c r="HX22" s="34" t="n">
        <v>379</v>
      </c>
      <c r="HY22" s="33" t="n">
        <f aca="false">HX22/HX$29*100</f>
        <v>11.425987337956</v>
      </c>
      <c r="HZ22" s="34" t="n">
        <v>241</v>
      </c>
      <c r="IA22" s="33" t="n">
        <f aca="false">HZ22/HZ$29*100</f>
        <v>8.93916913946588</v>
      </c>
      <c r="IB22" s="35"/>
      <c r="IC22" s="36" t="n">
        <f aca="false">HX22+HZ22</f>
        <v>620</v>
      </c>
      <c r="ID22" s="37" t="n">
        <f aca="false">IC22/IC$29*100</f>
        <v>10.3109928488275</v>
      </c>
      <c r="IE22" s="34" t="n">
        <v>379</v>
      </c>
      <c r="IF22" s="33" t="n">
        <f aca="false">IE22/IE$29*100</f>
        <v>11.4294330518697</v>
      </c>
      <c r="IG22" s="34" t="n">
        <v>241</v>
      </c>
      <c r="IH22" s="33" t="n">
        <f aca="false">IG22/IG$29*100</f>
        <v>8.94248608534323</v>
      </c>
      <c r="II22" s="35"/>
      <c r="IJ22" s="36" t="n">
        <f aca="false">IE22+IG22</f>
        <v>620</v>
      </c>
      <c r="IK22" s="37" t="n">
        <f aca="false">IJ22/IJ$29*100</f>
        <v>10.3144235568125</v>
      </c>
      <c r="IL22" s="34" t="n">
        <v>379</v>
      </c>
      <c r="IM22" s="33" t="n">
        <f aca="false">IL22/IL$29*100</f>
        <v>11.4397826743133</v>
      </c>
      <c r="IN22" s="34" t="n">
        <v>241</v>
      </c>
      <c r="IO22" s="33" t="n">
        <f aca="false">IN22/IN$29*100</f>
        <v>8.95245170876672</v>
      </c>
      <c r="IP22" s="35"/>
      <c r="IQ22" s="36" t="n">
        <f aca="false">IL22+IN22</f>
        <v>620</v>
      </c>
      <c r="IR22" s="37" t="n">
        <f aca="false">IQ22/IQ$29*100</f>
        <v>10.3247293921732</v>
      </c>
      <c r="IS22" s="34" t="n">
        <v>378</v>
      </c>
      <c r="IT22" s="33" t="n">
        <f aca="false">IS22/IS$29*100</f>
        <v>11.4302993649834</v>
      </c>
      <c r="IU22" s="34" t="n">
        <v>240</v>
      </c>
      <c r="IV22" s="33" t="n">
        <f aca="false">IU22/IU$29*100</f>
        <v>8.94521058516586</v>
      </c>
      <c r="IW22" s="35"/>
      <c r="IX22" s="36" t="n">
        <f aca="false">IS22+IU22</f>
        <v>618</v>
      </c>
      <c r="IY22" s="37" t="n">
        <f aca="false">IX22/IX$29*100</f>
        <v>10.3171953255426</v>
      </c>
      <c r="IZ22" s="34" t="n">
        <v>378</v>
      </c>
      <c r="JA22" s="33" t="n">
        <f aca="false">IZ22/IZ$29*100</f>
        <v>11.4649681528662</v>
      </c>
      <c r="JB22" s="34" t="n">
        <v>240</v>
      </c>
      <c r="JC22" s="33" t="n">
        <f aca="false">JB22/JB$29*100</f>
        <v>8.95522388059701</v>
      </c>
      <c r="JD22" s="35"/>
      <c r="JE22" s="36" t="n">
        <f aca="false">IZ22+JB22</f>
        <v>618</v>
      </c>
      <c r="JF22" s="37" t="n">
        <f aca="false">JE22/JE$29*100</f>
        <v>10.3396352685294</v>
      </c>
      <c r="JG22" s="34" t="n">
        <v>378</v>
      </c>
      <c r="JH22" s="33" t="n">
        <f aca="false">JG22/JG$29*100</f>
        <v>11.485870556062</v>
      </c>
      <c r="JI22" s="34" t="n">
        <v>240</v>
      </c>
      <c r="JJ22" s="33" t="n">
        <f aca="false">JI22/JI$29*100</f>
        <v>8.96860986547085</v>
      </c>
      <c r="JK22" s="35"/>
      <c r="JL22" s="36" t="n">
        <f aca="false">JG22+JI22</f>
        <v>618</v>
      </c>
      <c r="JM22" s="37" t="n">
        <f aca="false">JL22/JL$29*100</f>
        <v>10.3569632981398</v>
      </c>
      <c r="JN22" s="34" t="n">
        <v>378</v>
      </c>
      <c r="JO22" s="33" t="n">
        <f aca="false">JN22/JN$29*100</f>
        <v>11.4928549711158</v>
      </c>
      <c r="JP22" s="34" t="n">
        <v>239</v>
      </c>
      <c r="JQ22" s="33" t="n">
        <f aca="false">JP22/JP$29*100</f>
        <v>8.94126449682005</v>
      </c>
      <c r="JR22" s="35"/>
      <c r="JS22" s="36" t="n">
        <f aca="false">JN22+JP22</f>
        <v>617</v>
      </c>
      <c r="JT22" s="37" t="n">
        <f aca="false">JS22/JS$29*100</f>
        <v>10.3488762160349</v>
      </c>
      <c r="JU22" s="34" t="n">
        <v>378</v>
      </c>
      <c r="JV22" s="33" t="n">
        <f aca="false">JU22/JU$29*100</f>
        <v>11.510353227771</v>
      </c>
      <c r="JW22" s="34" t="n">
        <v>239</v>
      </c>
      <c r="JX22" s="33" t="n">
        <f aca="false">JW22/JW$29*100</f>
        <v>8.94461077844311</v>
      </c>
      <c r="JY22" s="35"/>
      <c r="JZ22" s="36" t="n">
        <f aca="false">JU22+JW22</f>
        <v>617</v>
      </c>
      <c r="KA22" s="37" t="n">
        <f aca="false">JZ22/JZ$29*100</f>
        <v>10.3593015446608</v>
      </c>
      <c r="KB22" s="34" t="n">
        <v>378</v>
      </c>
      <c r="KC22" s="33" t="n">
        <f aca="false">KB22/KB$29*100</f>
        <v>11.5243902439024</v>
      </c>
      <c r="KD22" s="34" t="n">
        <v>239</v>
      </c>
      <c r="KE22" s="33" t="n">
        <f aca="false">KD22/KD$29*100</f>
        <v>8.94795956570573</v>
      </c>
      <c r="KF22" s="35"/>
      <c r="KG22" s="36" t="n">
        <f aca="false">KB22+KD22</f>
        <v>617</v>
      </c>
      <c r="KH22" s="37" t="n">
        <f aca="false">KG22/KG$29*100</f>
        <v>10.3680053772475</v>
      </c>
      <c r="KI22" s="34" t="n">
        <v>377</v>
      </c>
      <c r="KJ22" s="33" t="n">
        <f aca="false">KI22/KI$29*100</f>
        <v>11.5184845707302</v>
      </c>
      <c r="KK22" s="34" t="n">
        <v>237</v>
      </c>
      <c r="KL22" s="33" t="n">
        <f aca="false">KK22/KK$29*100</f>
        <v>8.91647855530474</v>
      </c>
      <c r="KM22" s="35"/>
      <c r="KN22" s="36" t="n">
        <f aca="false">KI22+KK22</f>
        <v>614</v>
      </c>
      <c r="KO22" s="37" t="n">
        <f aca="false">KN22/KN$29*100</f>
        <v>10.3523857696847</v>
      </c>
      <c r="KP22" s="34" t="n">
        <v>376</v>
      </c>
      <c r="KQ22" s="33" t="n">
        <f aca="false">KP22/KP$29*100</f>
        <v>11.5372813746548</v>
      </c>
      <c r="KR22" s="34" t="n">
        <v>236</v>
      </c>
      <c r="KS22" s="33" t="n">
        <f aca="false">KR22/KR$29*100</f>
        <v>8.92586989409985</v>
      </c>
      <c r="KT22" s="35"/>
      <c r="KU22" s="36" t="n">
        <f aca="false">KP22+KR22</f>
        <v>612</v>
      </c>
      <c r="KV22" s="37" t="n">
        <f aca="false">KU22/KU$29*100</f>
        <v>10.3676096899881</v>
      </c>
      <c r="KW22" s="34" t="n">
        <v>374</v>
      </c>
      <c r="KX22" s="33" t="n">
        <f aca="false">KW22/KW$29*100</f>
        <v>11.5218730745533</v>
      </c>
      <c r="KY22" s="34" t="n">
        <v>236</v>
      </c>
      <c r="KZ22" s="33" t="n">
        <f aca="false">KY22/KY$29*100</f>
        <v>8.99047619047619</v>
      </c>
      <c r="LA22" s="35"/>
      <c r="LB22" s="36" t="n">
        <f aca="false">KW22+KY22</f>
        <v>610</v>
      </c>
      <c r="LC22" s="37" t="n">
        <f aca="false">LB22/LB$29*100</f>
        <v>10.3900528019077</v>
      </c>
      <c r="LD22" s="34" t="n">
        <v>373</v>
      </c>
      <c r="LE22" s="33" t="n">
        <f aca="false">LD22/LD$29*100</f>
        <v>11.5123456790123</v>
      </c>
      <c r="LF22" s="34" t="n">
        <v>235</v>
      </c>
      <c r="LG22" s="33" t="n">
        <f aca="false">LF22/LF$29*100</f>
        <v>8.98318042813456</v>
      </c>
      <c r="LH22" s="35"/>
      <c r="LI22" s="36" t="n">
        <f aca="false">LD22+LF22</f>
        <v>608</v>
      </c>
      <c r="LJ22" s="37" t="n">
        <f aca="false">LI22/LI$29*100</f>
        <v>10.3825136612022</v>
      </c>
      <c r="LK22" s="34" t="n">
        <v>371</v>
      </c>
      <c r="LL22" s="33" t="n">
        <f aca="false">LK22/LK$29*100</f>
        <v>11.5003099814011</v>
      </c>
      <c r="LM22" s="34" t="n">
        <v>235</v>
      </c>
      <c r="LN22" s="33" t="n">
        <f aca="false">LM22/LM$29*100</f>
        <v>9.02457757296467</v>
      </c>
      <c r="LO22" s="35"/>
      <c r="LP22" s="36" t="n">
        <f aca="false">LK22+LM22</f>
        <v>606</v>
      </c>
      <c r="LQ22" s="37" t="n">
        <f aca="false">LP22/LP$29*100</f>
        <v>10.3945111492281</v>
      </c>
      <c r="LR22" s="34" t="n">
        <v>371</v>
      </c>
      <c r="LS22" s="33" t="n">
        <f aca="false">LR22/LR$29*100</f>
        <v>11.5181620614716</v>
      </c>
      <c r="LT22" s="34" t="n">
        <v>235</v>
      </c>
      <c r="LU22" s="33" t="n">
        <f aca="false">LT22/LT$29*100</f>
        <v>9.03498654363706</v>
      </c>
      <c r="LV22" s="35"/>
      <c r="LW22" s="36" t="n">
        <f aca="false">LR22+LT22</f>
        <v>606</v>
      </c>
      <c r="LX22" s="37" t="n">
        <f aca="false">LW22/LW$29*100</f>
        <v>10.4087942287874</v>
      </c>
      <c r="LY22" s="34" t="n">
        <v>371</v>
      </c>
      <c r="LZ22" s="33" t="n">
        <f aca="false">LY22/LY$29*100</f>
        <v>11.5324836804476</v>
      </c>
      <c r="MA22" s="34" t="n">
        <v>234</v>
      </c>
      <c r="MB22" s="33" t="n">
        <f aca="false">MA22/MA$29*100</f>
        <v>9.02081727062452</v>
      </c>
      <c r="MC22" s="35"/>
      <c r="MD22" s="36" t="n">
        <f aca="false">LY22+MA22</f>
        <v>605</v>
      </c>
      <c r="ME22" s="37" t="n">
        <f aca="false">MD22/MD$29*100</f>
        <v>10.4112889347789</v>
      </c>
      <c r="MF22" s="34" t="n">
        <v>371</v>
      </c>
      <c r="MG22" s="33" t="n">
        <f aca="false">MF22/MF$29*100</f>
        <v>11.5828910396503</v>
      </c>
      <c r="MH22" s="34" t="n">
        <v>233</v>
      </c>
      <c r="MI22" s="33" t="n">
        <f aca="false">MH22/MH$29*100</f>
        <v>9.01353965183752</v>
      </c>
      <c r="MJ22" s="35"/>
      <c r="MK22" s="36" t="n">
        <f aca="false">MF22+MH22</f>
        <v>604</v>
      </c>
      <c r="ML22" s="37" t="n">
        <f aca="false">MK22/MK$29*100</f>
        <v>10.4353835521769</v>
      </c>
      <c r="MM22" s="34" t="n">
        <v>369</v>
      </c>
      <c r="MN22" s="33" t="n">
        <f aca="false">MM22/MM$29*100</f>
        <v>11.5492957746479</v>
      </c>
      <c r="MO22" s="34" t="n">
        <v>233</v>
      </c>
      <c r="MP22" s="33" t="n">
        <f aca="false">MO22/MO$29*100</f>
        <v>9.03100775193798</v>
      </c>
      <c r="MQ22" s="35"/>
      <c r="MR22" s="36" t="n">
        <f aca="false">MM22+MO22</f>
        <v>602</v>
      </c>
      <c r="MS22" s="37" t="n">
        <f aca="false">MR22/MR$29*100</f>
        <v>10.4242424242424</v>
      </c>
      <c r="MT22" s="34" t="n">
        <v>365</v>
      </c>
      <c r="MU22" s="33" t="n">
        <f aca="false">MT22/MT$29*100</f>
        <v>11.474379126061</v>
      </c>
      <c r="MV22" s="34" t="n">
        <v>233</v>
      </c>
      <c r="MW22" s="33" t="n">
        <f aca="false">MV22/MV$29*100</f>
        <v>9.07674328009349</v>
      </c>
      <c r="MX22" s="35"/>
      <c r="MY22" s="36" t="n">
        <f aca="false">MT22+MV22</f>
        <v>598</v>
      </c>
      <c r="MZ22" s="37" t="n">
        <f aca="false">MY22/MY$29*100</f>
        <v>10.4036186499652</v>
      </c>
      <c r="NA22" s="34" t="n">
        <v>364</v>
      </c>
      <c r="NB22" s="33" t="n">
        <f aca="false">NA22/NA$29*100</f>
        <v>11.4935269971582</v>
      </c>
      <c r="NC22" s="34" t="n">
        <v>232</v>
      </c>
      <c r="ND22" s="33" t="n">
        <f aca="false">NC22/NC$29*100</f>
        <v>9.10518053375196</v>
      </c>
      <c r="NE22" s="35"/>
      <c r="NF22" s="36" t="n">
        <f aca="false">NA22+NC22</f>
        <v>596</v>
      </c>
      <c r="NG22" s="37" t="n">
        <f aca="false">NF22/NF$29*100</f>
        <v>10.4286964129484</v>
      </c>
      <c r="NH22" s="34" t="n">
        <v>363</v>
      </c>
      <c r="NI22" s="33" t="n">
        <f aca="false">NH22/NH$29*100</f>
        <v>11.4873417721519</v>
      </c>
      <c r="NJ22" s="34" t="n">
        <v>231</v>
      </c>
      <c r="NK22" s="33" t="n">
        <f aca="false">NJ22/NJ$29*100</f>
        <v>9.11602209944751</v>
      </c>
      <c r="NL22" s="35"/>
      <c r="NM22" s="36" t="n">
        <f aca="false">NH22+NJ22</f>
        <v>594</v>
      </c>
      <c r="NN22" s="37" t="n">
        <f aca="false">NM22/NM$29*100</f>
        <v>10.432033719705</v>
      </c>
      <c r="NO22" s="34" t="n">
        <v>363</v>
      </c>
      <c r="NP22" s="33" t="n">
        <f aca="false">NO22/NO$29*100</f>
        <v>11.5091946734306</v>
      </c>
      <c r="NQ22" s="34" t="n">
        <v>231</v>
      </c>
      <c r="NR22" s="33" t="n">
        <f aca="false">NQ22/NQ$29*100</f>
        <v>9.14489311163896</v>
      </c>
      <c r="NS22" s="35"/>
      <c r="NT22" s="36" t="n">
        <f aca="false">NO22+NQ22</f>
        <v>594</v>
      </c>
      <c r="NU22" s="37" t="n">
        <f aca="false">NT22/NT$29*100</f>
        <v>10.4577464788732</v>
      </c>
      <c r="NV22" s="34" t="n">
        <v>362</v>
      </c>
      <c r="NW22" s="33" t="n">
        <f aca="false">NV22/NV$29*100</f>
        <v>11.4993646759848</v>
      </c>
      <c r="NX22" s="34" t="n">
        <v>230</v>
      </c>
      <c r="NY22" s="33" t="n">
        <f aca="false">NX22/NX$29*100</f>
        <v>9.11974623314829</v>
      </c>
      <c r="NZ22" s="35"/>
      <c r="OA22" s="36" t="n">
        <f aca="false">NV22+NX22</f>
        <v>592</v>
      </c>
      <c r="OB22" s="37" t="n">
        <f aca="false">OA22/OA$29*100</f>
        <v>10.4409171075838</v>
      </c>
      <c r="OC22" s="34" t="n">
        <v>359</v>
      </c>
      <c r="OD22" s="33" t="n">
        <f aca="false">OC22/OC$29*100</f>
        <v>11.4623243933589</v>
      </c>
      <c r="OE22" s="34" t="n">
        <v>230</v>
      </c>
      <c r="OF22" s="33" t="n">
        <f aca="false">OE22/OE$29*100</f>
        <v>9.15969733174034</v>
      </c>
      <c r="OG22" s="35"/>
      <c r="OH22" s="36" t="n">
        <f aca="false">OC22+OE22</f>
        <v>589</v>
      </c>
      <c r="OI22" s="37" t="n">
        <f aca="false">OH22/OH$29*100</f>
        <v>10.4377104377104</v>
      </c>
      <c r="OJ22" s="34" t="n">
        <v>357</v>
      </c>
      <c r="OK22" s="33" t="n">
        <f aca="false">OJ22/OJ$29*100</f>
        <v>11.4790996784566</v>
      </c>
      <c r="OL22" s="34" t="n">
        <v>227</v>
      </c>
      <c r="OM22" s="33" t="n">
        <f aca="false">OL22/OL$29*100</f>
        <v>9.15322580645161</v>
      </c>
      <c r="ON22" s="35"/>
      <c r="OO22" s="36" t="n">
        <f aca="false">OJ22+OL22</f>
        <v>584</v>
      </c>
      <c r="OP22" s="37" t="n">
        <f aca="false">OO22/OO$29*100</f>
        <v>10.4472271914132</v>
      </c>
      <c r="OQ22" s="39" t="n">
        <v>353</v>
      </c>
      <c r="OR22" s="33" t="n">
        <f aca="false">OQ22/OQ$29*100</f>
        <v>11.4091790562379</v>
      </c>
      <c r="OS22" s="39" t="n">
        <v>225</v>
      </c>
      <c r="OT22" s="33" t="n">
        <f aca="false">OS22/OS$29*100</f>
        <v>9.11669367909238</v>
      </c>
      <c r="OU22" s="35"/>
      <c r="OV22" s="36" t="n">
        <f aca="false">OQ22+OS22</f>
        <v>578</v>
      </c>
      <c r="OW22" s="37" t="n">
        <f aca="false">OV22/OV$29*100</f>
        <v>10.3919453434017</v>
      </c>
      <c r="OX22" s="39" t="n">
        <v>350</v>
      </c>
      <c r="OY22" s="33" t="n">
        <f aca="false">OX22/OX$29*100</f>
        <v>11.400651465798</v>
      </c>
      <c r="OZ22" s="39" t="n">
        <v>223</v>
      </c>
      <c r="PA22" s="33" t="n">
        <f aca="false">OZ22/OZ$29*100</f>
        <v>9.13934426229508</v>
      </c>
      <c r="PB22" s="35"/>
      <c r="PC22" s="36" t="n">
        <f aca="false">OX22+OZ22</f>
        <v>573</v>
      </c>
      <c r="PD22" s="37" t="n">
        <f aca="false">PC22/PC$29*100</f>
        <v>10.3992740471869</v>
      </c>
      <c r="PE22" s="39" t="n">
        <v>346</v>
      </c>
      <c r="PF22" s="33" t="n">
        <f aca="false">PE22/PE$29*100</f>
        <v>11.3666228646518</v>
      </c>
      <c r="PG22" s="39" t="n">
        <v>222</v>
      </c>
      <c r="PH22" s="33" t="n">
        <f aca="false">PG22/PG$29*100</f>
        <v>9.20398009950249</v>
      </c>
      <c r="PI22" s="35"/>
      <c r="PJ22" s="36" t="n">
        <f aca="false">PE22+PG22</f>
        <v>568</v>
      </c>
      <c r="PK22" s="37" t="n">
        <f aca="false">PJ22/PJ$29*100</f>
        <v>10.4105571847507</v>
      </c>
      <c r="PL22" s="39" t="n">
        <v>346</v>
      </c>
      <c r="PM22" s="33" t="n">
        <f aca="false">PL22/PL$29*100</f>
        <v>11.3815789473684</v>
      </c>
      <c r="PN22" s="39" t="n">
        <v>222</v>
      </c>
      <c r="PO22" s="33" t="n">
        <f aca="false">PN22/PN$29*100</f>
        <v>9.25</v>
      </c>
      <c r="PP22" s="35"/>
      <c r="PQ22" s="36" t="n">
        <f aca="false">PL22+PN22</f>
        <v>568</v>
      </c>
      <c r="PR22" s="37" t="n">
        <f aca="false">PQ22/PQ$29*100</f>
        <v>10.4411764705882</v>
      </c>
      <c r="PS22" s="39" t="n">
        <v>345</v>
      </c>
      <c r="PT22" s="33" t="n">
        <f aca="false">PS22/PS$29*100</f>
        <v>11.3786279683377</v>
      </c>
      <c r="PU22" s="39" t="n">
        <v>221</v>
      </c>
      <c r="PV22" s="33" t="n">
        <f aca="false">PU22/PU$29*100</f>
        <v>9.24686192468619</v>
      </c>
      <c r="PW22" s="35"/>
      <c r="PX22" s="36" t="n">
        <f aca="false">PS22+PU22</f>
        <v>566</v>
      </c>
      <c r="PY22" s="37" t="n">
        <f aca="false">PX22/PX$29*100</f>
        <v>10.4389524160826</v>
      </c>
      <c r="PZ22" s="39" t="n">
        <v>342</v>
      </c>
      <c r="QA22" s="33" t="n">
        <f aca="false">PZ22/PZ$29*100</f>
        <v>11.403801267089</v>
      </c>
      <c r="QB22" s="39" t="n">
        <v>220</v>
      </c>
      <c r="QC22" s="33" t="n">
        <f aca="false">QB22/QB$29*100</f>
        <v>9.34182590233546</v>
      </c>
      <c r="QD22" s="35" t="n">
        <f aca="false">QE22-PZ22-QB22</f>
        <v>0</v>
      </c>
      <c r="QE22" s="36" t="n">
        <f aca="false">PZ22+QB22</f>
        <v>562</v>
      </c>
      <c r="QF22" s="37" t="n">
        <f aca="false">QE22/QE$29*100</f>
        <v>10.4889884285181</v>
      </c>
      <c r="QG22" s="39" t="n">
        <v>339</v>
      </c>
      <c r="QH22" s="33" t="n">
        <f aca="false">QG22/QG$29*100</f>
        <v>11.4064602960969</v>
      </c>
      <c r="QI22" s="39" t="n">
        <v>218</v>
      </c>
      <c r="QJ22" s="33" t="n">
        <f aca="false">QI22/QI$29*100</f>
        <v>9.41684665226782</v>
      </c>
      <c r="QK22" s="35"/>
      <c r="QL22" s="36" t="n">
        <f aca="false">QG22+QI22</f>
        <v>557</v>
      </c>
      <c r="QM22" s="37" t="n">
        <f aca="false">QL22/QL$29*100</f>
        <v>10.5352752033289</v>
      </c>
      <c r="QN22" s="39" t="n">
        <v>334</v>
      </c>
      <c r="QO22" s="33" t="n">
        <f aca="false">QN22/QN$29*100</f>
        <v>11.4032092864459</v>
      </c>
      <c r="QP22" s="39" t="n">
        <v>216</v>
      </c>
      <c r="QQ22" s="33" t="n">
        <f aca="false">QP22/QP$29*100</f>
        <v>9.49868073878628</v>
      </c>
      <c r="QR22" s="35"/>
      <c r="QS22" s="36" t="n">
        <f aca="false">QN22+QP22</f>
        <v>550</v>
      </c>
      <c r="QT22" s="37" t="n">
        <f aca="false">QS22/QS$29*100</f>
        <v>10.5708245243129</v>
      </c>
      <c r="QU22" s="39" t="n">
        <v>333</v>
      </c>
      <c r="QV22" s="33" t="n">
        <f aca="false">QU22/QU$29*100</f>
        <v>11.4393679148059</v>
      </c>
      <c r="QW22" s="39" t="n">
        <v>215</v>
      </c>
      <c r="QX22" s="33" t="n">
        <f aca="false">QW22/QW$29*100</f>
        <v>9.53014184397163</v>
      </c>
      <c r="QY22" s="35"/>
      <c r="QZ22" s="36" t="n">
        <f aca="false">QU22+QW22</f>
        <v>548</v>
      </c>
      <c r="RA22" s="37" t="n">
        <f aca="false">QZ22/QZ$29*100</f>
        <v>10.6057673698471</v>
      </c>
      <c r="RB22" s="39" t="n">
        <v>326</v>
      </c>
      <c r="RC22" s="33" t="n">
        <f aca="false">RB22/RB$29*100</f>
        <v>11.3588850174216</v>
      </c>
      <c r="RD22" s="39" t="n">
        <v>212</v>
      </c>
      <c r="RE22" s="33" t="n">
        <f aca="false">RD22/RD$29*100</f>
        <v>9.58842152872004</v>
      </c>
      <c r="RF22" s="35"/>
      <c r="RG22" s="36" t="n">
        <f aca="false">RB22+RD22</f>
        <v>538</v>
      </c>
      <c r="RH22" s="37" t="n">
        <f aca="false">RG22/RG$29*100</f>
        <v>10.5884668372368</v>
      </c>
      <c r="RI22" s="39" t="n">
        <v>326</v>
      </c>
      <c r="RJ22" s="33" t="n">
        <f aca="false">RI22/RI$29*100</f>
        <v>11.406578026592</v>
      </c>
      <c r="RK22" s="39" t="n">
        <v>210</v>
      </c>
      <c r="RL22" s="33" t="n">
        <f aca="false">RK22/RK$29*100</f>
        <v>9.55848884842968</v>
      </c>
      <c r="RM22" s="35"/>
      <c r="RN22" s="36" t="n">
        <f aca="false">RI22+RK22</f>
        <v>536</v>
      </c>
      <c r="RO22" s="37" t="n">
        <f aca="false">RN22/RN$29*100</f>
        <v>10.6033630069238</v>
      </c>
      <c r="RP22" s="39" t="n">
        <v>320</v>
      </c>
      <c r="RQ22" s="33" t="n">
        <f aca="false">RP22/RP$29*100</f>
        <v>11.3274336283186</v>
      </c>
      <c r="RR22" s="39" t="n">
        <v>206</v>
      </c>
      <c r="RS22" s="33" t="n">
        <f aca="false">RR22/RR$29*100</f>
        <v>9.53262378528459</v>
      </c>
      <c r="RT22" s="35"/>
      <c r="RU22" s="36" t="n">
        <f aca="false">RP22+RR22</f>
        <v>526</v>
      </c>
      <c r="RV22" s="37" t="n">
        <f aca="false">RU22/RU$29*100</f>
        <v>10.5495387083835</v>
      </c>
      <c r="RW22" s="39" t="n">
        <v>318</v>
      </c>
      <c r="RX22" s="33" t="n">
        <f aca="false">RW22/RW$29*100</f>
        <v>11.442965095358</v>
      </c>
      <c r="RY22" s="39" t="n">
        <v>204</v>
      </c>
      <c r="RZ22" s="33" t="n">
        <f aca="false">RY22/RY$29*100</f>
        <v>9.65451964032182</v>
      </c>
      <c r="SA22" s="35"/>
      <c r="SB22" s="36" t="n">
        <f aca="false">RW22+RY22</f>
        <v>522</v>
      </c>
      <c r="SC22" s="37" t="n">
        <f aca="false">SB22/SB$29*100</f>
        <v>10.670482420278</v>
      </c>
      <c r="SD22" s="39" t="n">
        <v>314</v>
      </c>
      <c r="SE22" s="33" t="n">
        <f aca="false">SD22/SD$29*100</f>
        <v>11.5313991920676</v>
      </c>
      <c r="SF22" s="39" t="n">
        <v>202</v>
      </c>
      <c r="SG22" s="33" t="n">
        <f aca="false">SF22/SF$29*100</f>
        <v>9.75374215354901</v>
      </c>
      <c r="SH22" s="35"/>
      <c r="SI22" s="36" t="n">
        <f aca="false">SD22+SF22</f>
        <v>516</v>
      </c>
      <c r="SJ22" s="37" t="n">
        <f aca="false">SI22/SI$29*100</f>
        <v>10.7634543178974</v>
      </c>
      <c r="SK22" s="39" t="n">
        <v>311</v>
      </c>
      <c r="SL22" s="33" t="n">
        <f aca="false">SK22/SK$29*100</f>
        <v>11.5613382899628</v>
      </c>
      <c r="SM22" s="39" t="n">
        <v>196</v>
      </c>
      <c r="SN22" s="33" t="n">
        <f aca="false">SM22/SM$29*100</f>
        <v>9.7029702970297</v>
      </c>
      <c r="SO22" s="35"/>
      <c r="SP22" s="36" t="n">
        <f aca="false">SK22+SM22</f>
        <v>507</v>
      </c>
      <c r="SQ22" s="37" t="n">
        <f aca="false">SP22/SP$29*100</f>
        <v>10.7643312101911</v>
      </c>
      <c r="SR22" s="39" t="n">
        <v>304</v>
      </c>
      <c r="SS22" s="33" t="n">
        <f aca="false">SR22/SR$29*100</f>
        <v>11.6030534351145</v>
      </c>
      <c r="ST22" s="39" t="n">
        <v>187</v>
      </c>
      <c r="SU22" s="33" t="n">
        <f aca="false">ST22/ST$29*100</f>
        <v>9.61439588688946</v>
      </c>
      <c r="SV22" s="35"/>
      <c r="SW22" s="36" t="n">
        <f aca="false">SR22+ST22</f>
        <v>491</v>
      </c>
      <c r="SX22" s="37" t="n">
        <f aca="false">SW22/SW$29*100</f>
        <v>10.7557502738226</v>
      </c>
      <c r="SY22" s="39" t="n">
        <v>303</v>
      </c>
      <c r="SZ22" s="33" t="n">
        <f aca="false">SY22/SY$29*100</f>
        <v>11.6718027734977</v>
      </c>
      <c r="TA22" s="39" t="n">
        <v>185</v>
      </c>
      <c r="TB22" s="33" t="n">
        <f aca="false">TA22/TA$29*100</f>
        <v>9.63040083289953</v>
      </c>
      <c r="TC22" s="35"/>
      <c r="TD22" s="36" t="n">
        <f aca="false">SY22+TA22</f>
        <v>488</v>
      </c>
      <c r="TE22" s="37" t="n">
        <f aca="false">TD22/TD$29*100</f>
        <v>10.8036307283595</v>
      </c>
      <c r="TF22" s="39" t="n">
        <v>303</v>
      </c>
      <c r="TG22" s="33" t="n">
        <f aca="false">TF22/TF$29*100</f>
        <v>11.7715617715618</v>
      </c>
      <c r="TH22" s="39" t="n">
        <v>182</v>
      </c>
      <c r="TI22" s="33" t="n">
        <f aca="false">TH22/TH$29*100</f>
        <v>9.57894736842105</v>
      </c>
      <c r="TJ22" s="35"/>
      <c r="TK22" s="36" t="n">
        <f aca="false">TF22+TH22</f>
        <v>485</v>
      </c>
      <c r="TL22" s="37" t="n">
        <f aca="false">TK22/TK$29*100</f>
        <v>10.8404112650872</v>
      </c>
      <c r="TM22" s="39" t="n">
        <v>300</v>
      </c>
      <c r="TN22" s="33" t="n">
        <f aca="false">TM22/TM$29*100</f>
        <v>11.783189316575</v>
      </c>
      <c r="TO22" s="39" t="n">
        <v>181</v>
      </c>
      <c r="TP22" s="33" t="n">
        <f aca="false">TO22/TO$29*100</f>
        <v>9.72073039742213</v>
      </c>
      <c r="TQ22" s="35"/>
      <c r="TR22" s="36" t="n">
        <f aca="false">TM22+TO22</f>
        <v>481</v>
      </c>
      <c r="TS22" s="37" t="n">
        <f aca="false">TR22/TR$29*100</f>
        <v>10.9119782214156</v>
      </c>
      <c r="TT22" s="39" t="n">
        <v>296</v>
      </c>
      <c r="TU22" s="33" t="n">
        <f aca="false">TT22/TT$29*100</f>
        <v>11.9258662369057</v>
      </c>
      <c r="TV22" s="39" t="n">
        <v>176</v>
      </c>
      <c r="TW22" s="33" t="n">
        <f aca="false">TV22/TV$29*100</f>
        <v>9.7452934662237</v>
      </c>
      <c r="TX22" s="35"/>
      <c r="TY22" s="36" t="n">
        <f aca="false">TT22+TV22</f>
        <v>472</v>
      </c>
      <c r="TZ22" s="37" t="n">
        <f aca="false">TY22/TY$29*100</f>
        <v>11.0074626865672</v>
      </c>
      <c r="UA22" s="39" t="n">
        <v>289</v>
      </c>
      <c r="UB22" s="33" t="n">
        <f aca="false">UA22/UA$29*100</f>
        <v>11.9619205298013</v>
      </c>
      <c r="UC22" s="39" t="n">
        <v>171</v>
      </c>
      <c r="UD22" s="30" t="n">
        <f aca="false">UC22/UC$29*100</f>
        <v>9.71590909090909</v>
      </c>
      <c r="UE22" s="40"/>
      <c r="UF22" s="41" t="n">
        <f aca="false">UA22+UC22</f>
        <v>460</v>
      </c>
      <c r="UG22" s="42" t="n">
        <f aca="false">UF22/UF$29*100</f>
        <v>11.0153256704981</v>
      </c>
      <c r="UH22" s="43" t="n">
        <v>282</v>
      </c>
      <c r="UI22" s="30" t="n">
        <f aca="false">UH22/UH$29*100</f>
        <v>11.9339822259839</v>
      </c>
      <c r="UJ22" s="43" t="n">
        <v>164</v>
      </c>
      <c r="UK22" s="30" t="n">
        <f aca="false">UJ22/UJ$29*100</f>
        <v>9.70414201183432</v>
      </c>
      <c r="UL22" s="40"/>
      <c r="UM22" s="41" t="n">
        <f aca="false">UH22+UJ22</f>
        <v>446</v>
      </c>
      <c r="UN22" s="42" t="n">
        <f aca="false">UM22/UM$29*100</f>
        <v>11.0041944238835</v>
      </c>
      <c r="UO22" s="43" t="n">
        <v>274</v>
      </c>
      <c r="UP22" s="30" t="n">
        <f aca="false">UO22/UO$29*100</f>
        <v>11.9182253153545</v>
      </c>
      <c r="UQ22" s="43" t="n">
        <v>158</v>
      </c>
      <c r="UR22" s="30" t="n">
        <f aca="false">UQ22/UQ$29*100</f>
        <v>9.77722772277228</v>
      </c>
      <c r="US22" s="40"/>
      <c r="UT22" s="41" t="n">
        <f aca="false">UO22+UQ22</f>
        <v>432</v>
      </c>
      <c r="UU22" s="42" t="n">
        <f aca="false">UT22/UT$29*100</f>
        <v>11.0344827586207</v>
      </c>
      <c r="UV22" s="43" t="n">
        <v>261</v>
      </c>
      <c r="UW22" s="30" t="n">
        <f aca="false">UV22/UV$29*100</f>
        <v>11.8260081558677</v>
      </c>
      <c r="UX22" s="43" t="n">
        <v>155</v>
      </c>
      <c r="UY22" s="30" t="n">
        <f aca="false">UX22/UX$29*100</f>
        <v>10.0453661697991</v>
      </c>
      <c r="UZ22" s="40"/>
      <c r="VA22" s="41" t="n">
        <f aca="false">UV22+UX22</f>
        <v>416</v>
      </c>
      <c r="VB22" s="42" t="n">
        <f aca="false">VA22/VA$29*100</f>
        <v>11.0933333333333</v>
      </c>
      <c r="VC22" s="44" t="n">
        <v>254</v>
      </c>
      <c r="VD22" s="30" t="n">
        <f aca="false">VC22/VC$29*100</f>
        <v>11.7104656523744</v>
      </c>
      <c r="VE22" s="43" t="n">
        <v>151</v>
      </c>
      <c r="VF22" s="30" t="n">
        <f aca="false">VE22/VE$29*100</f>
        <v>9.97357992073976</v>
      </c>
      <c r="VG22" s="40"/>
      <c r="VH22" s="41" t="n">
        <f aca="false">VC22+VE22</f>
        <v>405</v>
      </c>
      <c r="VI22" s="42" t="n">
        <f aca="false">VH22/VH$29*100</f>
        <v>10.9964702688026</v>
      </c>
      <c r="VJ22" s="45" t="n">
        <v>248</v>
      </c>
      <c r="VK22" s="30" t="n">
        <f aca="false">VJ22/VJ$29*100</f>
        <v>11.6650987770461</v>
      </c>
      <c r="VL22" s="43" t="n">
        <v>147</v>
      </c>
      <c r="VM22" s="30" t="n">
        <f aca="false">VL22/VL$29*100</f>
        <v>9.97286295793758</v>
      </c>
      <c r="VN22" s="40"/>
      <c r="VO22" s="41" t="n">
        <f aca="false">VJ22+VL22</f>
        <v>395</v>
      </c>
      <c r="VP22" s="42" t="n">
        <f aca="false">VO22/VO$29*100</f>
        <v>10.9722222222222</v>
      </c>
      <c r="VQ22" s="43" t="n">
        <v>242</v>
      </c>
      <c r="VR22" s="30" t="n">
        <f aca="false">VQ22/VQ$29*100</f>
        <v>11.7818889970789</v>
      </c>
      <c r="VS22" s="43" t="n">
        <v>139</v>
      </c>
      <c r="VT22" s="30" t="n">
        <f aca="false">VS22/VS$29*100</f>
        <v>9.9002849002849</v>
      </c>
      <c r="VU22" s="40"/>
      <c r="VV22" s="41" t="n">
        <f aca="false">VQ22+VS22</f>
        <v>381</v>
      </c>
      <c r="VW22" s="42" t="n">
        <f aca="false">VV22/VV$29*100</f>
        <v>11.0179294389821</v>
      </c>
      <c r="VX22" s="43" t="n">
        <v>236</v>
      </c>
      <c r="VY22" s="30" t="n">
        <f aca="false">VX22/VX$29*100</f>
        <v>11.9312436804853</v>
      </c>
      <c r="VZ22" s="43" t="n">
        <v>131</v>
      </c>
      <c r="WA22" s="30" t="n">
        <f aca="false">VZ22/VZ$29*100</f>
        <v>9.80538922155689</v>
      </c>
      <c r="WB22" s="40"/>
      <c r="WC22" s="41" t="n">
        <f aca="false">VX22+VZ22</f>
        <v>367</v>
      </c>
      <c r="WD22" s="42" t="n">
        <f aca="false">WC22/WC$29*100</f>
        <v>11.0742305371153</v>
      </c>
      <c r="WE22" s="43" t="n">
        <v>224</v>
      </c>
      <c r="WF22" s="30" t="n">
        <f aca="false">WE22/WE$29*100</f>
        <v>11.8455843469064</v>
      </c>
      <c r="WG22" s="43" t="n">
        <v>122</v>
      </c>
      <c r="WH22" s="30" t="n">
        <f aca="false">WG22/WG$29*100</f>
        <v>9.82286634460548</v>
      </c>
      <c r="WI22" s="40"/>
      <c r="WJ22" s="41" t="n">
        <f aca="false">WE22+WG22</f>
        <v>346</v>
      </c>
      <c r="WK22" s="42" t="n">
        <f aca="false">WJ22/WJ$29*100</f>
        <v>11.0437280561762</v>
      </c>
      <c r="WL22" s="43" t="n">
        <v>216</v>
      </c>
      <c r="WM22" s="30" t="n">
        <f aca="false">WL22/WL$29*100</f>
        <v>12.128017967434</v>
      </c>
      <c r="WN22" s="43" t="n">
        <v>107</v>
      </c>
      <c r="WO22" s="30" t="n">
        <f aca="false">WN22/WN$29*100</f>
        <v>9.20034393809114</v>
      </c>
      <c r="WP22" s="40"/>
      <c r="WQ22" s="41" t="n">
        <f aca="false">WL22+WN22</f>
        <v>323</v>
      </c>
      <c r="WR22" s="42" t="n">
        <f aca="false">WQ22/WQ$29*100</f>
        <v>10.9714673913043</v>
      </c>
      <c r="WS22" s="43" t="n">
        <v>200</v>
      </c>
      <c r="WT22" s="30" t="n">
        <f aca="false">WS22/WS$29*100</f>
        <v>11.7508813160987</v>
      </c>
      <c r="WU22" s="43" t="n">
        <v>104</v>
      </c>
      <c r="WV22" s="30" t="n">
        <f aca="false">WU22/WU$29*100</f>
        <v>9.29401251117069</v>
      </c>
      <c r="WW22" s="40"/>
      <c r="WX22" s="41" t="n">
        <f aca="false">WS22+WU22</f>
        <v>304</v>
      </c>
      <c r="WY22" s="42" t="n">
        <f aca="false">WX22/WX$29*100</f>
        <v>10.7763204537398</v>
      </c>
      <c r="WZ22" s="43" t="n">
        <v>196</v>
      </c>
      <c r="XA22" s="30" t="n">
        <f aca="false">WZ22/WZ$29*100</f>
        <v>11.8787878787879</v>
      </c>
      <c r="XB22" s="43" t="n">
        <v>99</v>
      </c>
      <c r="XC22" s="30" t="n">
        <f aca="false">XB22/XB$29*100</f>
        <v>9.12442396313364</v>
      </c>
      <c r="XD22" s="40"/>
      <c r="XE22" s="41" t="n">
        <f aca="false">WZ22+XB22</f>
        <v>295</v>
      </c>
      <c r="XF22" s="42" t="n">
        <f aca="false">XE22/XE$29*100</f>
        <v>10.7861060329068</v>
      </c>
      <c r="XG22" s="43" t="n">
        <v>185</v>
      </c>
      <c r="XH22" s="30" t="n">
        <f aca="false">XG22/XG$29*100</f>
        <v>11.5842204132749</v>
      </c>
      <c r="XI22" s="43" t="n">
        <v>95</v>
      </c>
      <c r="XJ22" s="30" t="n">
        <f aca="false">XI22/XI$29*100</f>
        <v>9.09961685823755</v>
      </c>
      <c r="XK22" s="40"/>
      <c r="XL22" s="41" t="n">
        <f aca="false">XG22+XI22</f>
        <v>280</v>
      </c>
      <c r="XM22" s="42" t="n">
        <f aca="false">XL22/XL$29*100</f>
        <v>10.6020446800454</v>
      </c>
      <c r="XN22" s="43" t="n">
        <v>175</v>
      </c>
      <c r="XO22" s="30" t="n">
        <f aca="false">XN22/XN$29*100</f>
        <v>11.4528795811518</v>
      </c>
      <c r="XP22" s="43" t="n">
        <v>94</v>
      </c>
      <c r="XQ22" s="30" t="n">
        <f aca="false">XP22/XP$29*100</f>
        <v>9.58205912334353</v>
      </c>
      <c r="XR22" s="40"/>
      <c r="XS22" s="41" t="n">
        <f aca="false">XN22+XP22</f>
        <v>269</v>
      </c>
      <c r="XT22" s="42" t="n">
        <f aca="false">XS22/XS$29*100</f>
        <v>10.7214029493822</v>
      </c>
      <c r="XU22" s="29" t="n">
        <v>170</v>
      </c>
      <c r="XV22" s="30" t="n">
        <f aca="false">XU22/XU$29*100</f>
        <v>11.5961800818554</v>
      </c>
      <c r="XW22" s="31" t="n">
        <v>91</v>
      </c>
      <c r="XX22" s="30" t="n">
        <f aca="false">XW22/XW$29*100</f>
        <v>9.80603448275862</v>
      </c>
      <c r="XY22" s="40"/>
      <c r="XZ22" s="41" t="n">
        <f aca="false">XU22+XW22</f>
        <v>261</v>
      </c>
      <c r="YA22" s="42" t="n">
        <f aca="false">XZ22/XZ$29*100</f>
        <v>10.9022556390977</v>
      </c>
      <c r="YB22" s="29" t="n">
        <v>157</v>
      </c>
      <c r="YC22" s="30" t="n">
        <f aca="false">YB22/YB$29*100</f>
        <v>11.3603473227207</v>
      </c>
      <c r="YD22" s="31" t="n">
        <v>87</v>
      </c>
      <c r="YE22" s="30" t="n">
        <f aca="false">YD22/YD$29*100</f>
        <v>10.0694444444444</v>
      </c>
      <c r="YF22" s="40"/>
      <c r="YG22" s="41" t="n">
        <f aca="false">YB22+YD22</f>
        <v>244</v>
      </c>
      <c r="YH22" s="30" t="n">
        <f aca="false">YG22/YG$29*100</f>
        <v>10.8637577916296</v>
      </c>
      <c r="YI22" s="46" t="n">
        <v>143</v>
      </c>
      <c r="YJ22" s="30" t="n">
        <f aca="false">YI22/YI$29*100</f>
        <v>11.1024844720497</v>
      </c>
      <c r="YK22" s="31" t="n">
        <v>80</v>
      </c>
      <c r="YL22" s="30" t="n">
        <f aca="false">YK22/YK$29*100</f>
        <v>9.86436498150432</v>
      </c>
      <c r="YM22" s="40"/>
      <c r="YN22" s="41" t="n">
        <f aca="false">YI22+YK22</f>
        <v>223</v>
      </c>
      <c r="YO22" s="42" t="n">
        <f aca="false">YN22/YN$29*100</f>
        <v>10.6241067174845</v>
      </c>
      <c r="YP22" s="45"/>
      <c r="YQ22" s="30"/>
      <c r="YR22" s="43"/>
      <c r="YS22" s="30"/>
      <c r="YT22" s="40"/>
      <c r="YU22" s="31" t="n">
        <v>201</v>
      </c>
      <c r="YV22" s="42" t="n">
        <f aca="false">YU22/YU$29*100</f>
        <v>10.7717041800643</v>
      </c>
      <c r="YW22" s="45"/>
      <c r="YX22" s="30"/>
      <c r="YY22" s="43"/>
      <c r="YZ22" s="30"/>
      <c r="ZA22" s="40"/>
      <c r="ZB22" s="31" t="n">
        <v>193</v>
      </c>
      <c r="ZC22" s="42" t="n">
        <f aca="false">ZB22/ZB$29*100</f>
        <v>10.9348441926346</v>
      </c>
      <c r="ZD22" s="45"/>
      <c r="ZE22" s="30"/>
      <c r="ZF22" s="43"/>
      <c r="ZG22" s="30"/>
      <c r="ZH22" s="40"/>
      <c r="ZI22" s="31" t="n">
        <v>180</v>
      </c>
      <c r="ZJ22" s="42" t="n">
        <f aca="false">ZI22/ZI$29*100</f>
        <v>10.9024833434282</v>
      </c>
      <c r="ZK22" s="45"/>
      <c r="ZL22" s="30"/>
      <c r="ZM22" s="43"/>
      <c r="ZN22" s="30"/>
      <c r="ZO22" s="40"/>
      <c r="ZP22" s="31" t="n">
        <v>143</v>
      </c>
      <c r="ZQ22" s="42" t="n">
        <f aca="false">ZP22/ZP$29*100</f>
        <v>10.6796116504854</v>
      </c>
      <c r="ZR22" s="45"/>
      <c r="ZS22" s="30"/>
      <c r="ZT22" s="43"/>
      <c r="ZU22" s="30"/>
      <c r="ZV22" s="40"/>
      <c r="ZW22" s="31" t="n">
        <v>123</v>
      </c>
      <c r="ZX22" s="42" t="n">
        <f aca="false">ZW22/ZW$29*100</f>
        <v>10.4859335038363</v>
      </c>
      <c r="ZY22" s="45"/>
      <c r="ZZ22" s="30"/>
      <c r="AAA22" s="43"/>
      <c r="AAB22" s="30"/>
      <c r="AAC22" s="40"/>
      <c r="AAD22" s="31" t="n">
        <v>114</v>
      </c>
      <c r="AAE22" s="42" t="n">
        <f aca="false">AAD22/AAD$29*100</f>
        <v>10.9720885466795</v>
      </c>
      <c r="AAF22" s="45"/>
      <c r="AAG22" s="30"/>
      <c r="AAH22" s="43"/>
      <c r="AAI22" s="30"/>
      <c r="AAJ22" s="40"/>
      <c r="AAK22" s="31" t="n">
        <v>92</v>
      </c>
      <c r="AAL22" s="42" t="n">
        <f aca="false">AAK22/AAK$29*100</f>
        <v>10.6481481481481</v>
      </c>
      <c r="AAM22" s="45"/>
      <c r="AAN22" s="30"/>
      <c r="AAO22" s="43"/>
      <c r="AAP22" s="30"/>
      <c r="AAQ22" s="40"/>
      <c r="AAR22" s="31" t="n">
        <v>85</v>
      </c>
      <c r="AAS22" s="42" t="n">
        <f aca="false">AAR22/AAR$29*100</f>
        <v>11.0246433203632</v>
      </c>
      <c r="AAT22" s="45"/>
      <c r="AAU22" s="30"/>
      <c r="AAV22" s="43"/>
      <c r="AAW22" s="30"/>
      <c r="AAX22" s="40"/>
      <c r="AAY22" s="31" t="n">
        <v>69</v>
      </c>
      <c r="AAZ22" s="42" t="n">
        <f aca="false">AAY22/AAY$29*100</f>
        <v>10.7981220657277</v>
      </c>
      <c r="ABA22" s="45"/>
      <c r="ABB22" s="30"/>
      <c r="ABC22" s="43"/>
      <c r="ABD22" s="30"/>
      <c r="ABE22" s="40"/>
      <c r="ABF22" s="31" t="n">
        <v>41</v>
      </c>
      <c r="ABG22" s="42" t="n">
        <f aca="false">ABF22/ABF$29*100</f>
        <v>9.46882217090069</v>
      </c>
      <c r="ABH22" s="45"/>
      <c r="ABI22" s="30"/>
      <c r="ABJ22" s="43"/>
      <c r="ABK22" s="30"/>
      <c r="ABL22" s="40"/>
      <c r="ABM22" s="31" t="n">
        <v>33</v>
      </c>
      <c r="ABN22" s="42" t="n">
        <f aca="false">ABM22/ABM$29*100</f>
        <v>9.29577464788732</v>
      </c>
      <c r="ABO22" s="45"/>
      <c r="ABP22" s="30"/>
      <c r="ABQ22" s="43"/>
      <c r="ABR22" s="30"/>
      <c r="ABS22" s="40"/>
      <c r="ABT22" s="31" t="n">
        <v>26</v>
      </c>
      <c r="ABU22" s="42" t="n">
        <f aca="false">ABT22/ABT$29*100</f>
        <v>9.45454545454546</v>
      </c>
      <c r="ABV22" s="45"/>
      <c r="ABW22" s="30"/>
      <c r="ABX22" s="43"/>
      <c r="ABY22" s="30"/>
      <c r="ABZ22" s="40"/>
      <c r="ACA22" s="31" t="n">
        <v>20</v>
      </c>
      <c r="ACB22" s="42" t="n">
        <f aca="false">ACA22/ACA$29*100</f>
        <v>9.43396226415094</v>
      </c>
    </row>
    <row r="23" customFormat="false" ht="12.95" hidden="false" customHeight="false" outlineLevel="0" collapsed="false">
      <c r="A23" s="28" t="s">
        <v>39</v>
      </c>
      <c r="B23" s="29" t="n">
        <v>284920</v>
      </c>
      <c r="C23" s="30" t="n">
        <f aca="false">B23/B$29*100</f>
        <v>3.32032565575033</v>
      </c>
      <c r="D23" s="31" t="n">
        <v>323806</v>
      </c>
      <c r="E23" s="30" t="n">
        <f aca="false">D23/D$29*100</f>
        <v>3.72144735645944</v>
      </c>
      <c r="F23" s="31" t="n">
        <f aca="false">B23+D23</f>
        <v>608726</v>
      </c>
      <c r="G23" s="30" t="n">
        <f aca="false">F23/F$29*100</f>
        <v>3.52227901102426</v>
      </c>
      <c r="H23" s="32" t="n">
        <v>668</v>
      </c>
      <c r="I23" s="33" t="n">
        <f aca="false">H23/H$29*100</f>
        <v>19.5378765720971</v>
      </c>
      <c r="J23" s="34" t="n">
        <v>353</v>
      </c>
      <c r="K23" s="33" t="n">
        <f aca="false">J23/J$29*100</f>
        <v>12.5578086090359</v>
      </c>
      <c r="L23" s="35"/>
      <c r="M23" s="36" t="n">
        <f aca="false">H23+J23</f>
        <v>1021</v>
      </c>
      <c r="N23" s="37" t="n">
        <f aca="false">M23/M$29*100</f>
        <v>16.3884430176565</v>
      </c>
      <c r="O23" s="32" t="n">
        <v>668</v>
      </c>
      <c r="P23" s="33" t="n">
        <f aca="false">O23/O$29*100</f>
        <v>19.5894428152493</v>
      </c>
      <c r="Q23" s="34" t="n">
        <v>352</v>
      </c>
      <c r="R23" s="33" t="n">
        <f aca="false">Q23/Q$29*100</f>
        <v>12.5849124061494</v>
      </c>
      <c r="S23" s="35"/>
      <c r="T23" s="36" t="n">
        <f aca="false">O23+Q23</f>
        <v>1020</v>
      </c>
      <c r="U23" s="37" t="n">
        <f aca="false">T23/T$29*100</f>
        <v>16.4330594490092</v>
      </c>
      <c r="V23" s="32" t="n">
        <v>664</v>
      </c>
      <c r="W23" s="33" t="n">
        <f aca="false">V23/V$29*100</f>
        <v>19.5870206489676</v>
      </c>
      <c r="X23" s="34" t="n">
        <v>351</v>
      </c>
      <c r="Y23" s="33" t="n">
        <f aca="false">X23/X$29*100</f>
        <v>12.6032315978456</v>
      </c>
      <c r="Z23" s="35"/>
      <c r="AA23" s="36" t="n">
        <f aca="false">V23+X23</f>
        <v>1015</v>
      </c>
      <c r="AB23" s="37" t="n">
        <f aca="false">AA23/AA$29*100</f>
        <v>16.4372469635628</v>
      </c>
      <c r="AC23" s="34" t="n">
        <v>664</v>
      </c>
      <c r="AD23" s="33" t="n">
        <f aca="false">AC23/AC$29*100</f>
        <v>19.6101594802126</v>
      </c>
      <c r="AE23" s="34" t="n">
        <v>347</v>
      </c>
      <c r="AF23" s="33" t="n">
        <f aca="false">AE23/AE$29*100</f>
        <v>12.5135232600072</v>
      </c>
      <c r="AG23" s="35"/>
      <c r="AH23" s="36" t="n">
        <f aca="false">AC23+AE23</f>
        <v>1011</v>
      </c>
      <c r="AI23" s="37" t="n">
        <f aca="false">AH23/AH$29*100</f>
        <v>16.4150024354603</v>
      </c>
      <c r="AJ23" s="32" t="n">
        <v>662</v>
      </c>
      <c r="AK23" s="33" t="n">
        <f aca="false">AJ23/AJ$29*100</f>
        <v>19.5800059154096</v>
      </c>
      <c r="AL23" s="34" t="n">
        <v>346</v>
      </c>
      <c r="AM23" s="33" t="n">
        <f aca="false">AL23/AL$29*100</f>
        <v>12.4954857349224</v>
      </c>
      <c r="AN23" s="35"/>
      <c r="AO23" s="36" t="n">
        <f aca="false">AJ23+AL23</f>
        <v>1008</v>
      </c>
      <c r="AP23" s="37" t="n">
        <f aca="false">AO23/AO$29*100</f>
        <v>16.390243902439</v>
      </c>
      <c r="AQ23" s="34" t="n">
        <v>660</v>
      </c>
      <c r="AR23" s="33" t="n">
        <f aca="false">AQ23/AQ$29*100</f>
        <v>19.538188277087</v>
      </c>
      <c r="AS23" s="34" t="n">
        <v>346</v>
      </c>
      <c r="AT23" s="33" t="n">
        <f aca="false">AS23/AS$29*100</f>
        <v>12.5045175280087</v>
      </c>
      <c r="AU23" s="35"/>
      <c r="AV23" s="36" t="n">
        <f aca="false">AQ23+AS23</f>
        <v>1006</v>
      </c>
      <c r="AW23" s="37" t="n">
        <f aca="false">AV23/AV$29*100</f>
        <v>16.3710333604557</v>
      </c>
      <c r="AX23" s="34" t="n">
        <v>660</v>
      </c>
      <c r="AY23" s="33" t="n">
        <f aca="false">AX23/AX$29*100</f>
        <v>19.561351511559</v>
      </c>
      <c r="AZ23" s="34" t="n">
        <v>346</v>
      </c>
      <c r="BA23" s="33" t="n">
        <f aca="false">AZ23/AZ$29*100</f>
        <v>12.5271542360608</v>
      </c>
      <c r="BB23" s="35"/>
      <c r="BC23" s="36" t="n">
        <f aca="false">AX23+AZ23</f>
        <v>1006</v>
      </c>
      <c r="BD23" s="37" t="n">
        <f aca="false">BC23/BC$29*100</f>
        <v>16.3950456323338</v>
      </c>
      <c r="BE23" s="34" t="n">
        <v>661</v>
      </c>
      <c r="BF23" s="33" t="n">
        <f aca="false">BE23/BE$29*100</f>
        <v>19.5967981025793</v>
      </c>
      <c r="BG23" s="31" t="n">
        <v>346</v>
      </c>
      <c r="BH23" s="33" t="n">
        <f aca="false">BG23/BG$29*100</f>
        <v>12.5271542360608</v>
      </c>
      <c r="BI23" s="35"/>
      <c r="BJ23" s="36" t="n">
        <f aca="false">BE23+BG23</f>
        <v>1007</v>
      </c>
      <c r="BK23" s="37" t="n">
        <f aca="false">BJ23/BJ$29*100</f>
        <v>16.4140179299104</v>
      </c>
      <c r="BL23" s="34" t="n">
        <v>661</v>
      </c>
      <c r="BM23" s="33" t="n">
        <f aca="false">BL23/BL$29*100</f>
        <v>19.6026097271649</v>
      </c>
      <c r="BN23" s="31" t="n">
        <v>345</v>
      </c>
      <c r="BO23" s="33" t="n">
        <f aca="false">BN23/BN$29*100</f>
        <v>12.5</v>
      </c>
      <c r="BP23" s="35"/>
      <c r="BQ23" s="36" t="n">
        <f aca="false">BL23+BN23</f>
        <v>1006</v>
      </c>
      <c r="BR23" s="37" t="n">
        <f aca="false">BQ23/BQ$29*100</f>
        <v>16.4057403783431</v>
      </c>
      <c r="BS23" s="34" t="n">
        <v>660</v>
      </c>
      <c r="BT23" s="33" t="n">
        <f aca="false">BS23/BS$29*100</f>
        <v>19.6311719214753</v>
      </c>
      <c r="BU23" s="31" t="n">
        <v>345</v>
      </c>
      <c r="BV23" s="33" t="n">
        <f aca="false">BU23/BU$29*100</f>
        <v>12.5408942202835</v>
      </c>
      <c r="BW23" s="35"/>
      <c r="BX23" s="36" t="n">
        <f aca="false">BS23+BU23</f>
        <v>1005</v>
      </c>
      <c r="BY23" s="37" t="n">
        <f aca="false">BX23/BX$29*100</f>
        <v>16.4403729756257</v>
      </c>
      <c r="BZ23" s="34" t="n">
        <v>660</v>
      </c>
      <c r="CA23" s="33" t="n">
        <f aca="false">BZ23/BZ$29*100</f>
        <v>19.6545562835021</v>
      </c>
      <c r="CB23" s="31" t="n">
        <v>345</v>
      </c>
      <c r="CC23" s="33" t="n">
        <f aca="false">CB23/CB$29*100</f>
        <v>12.5500181884322</v>
      </c>
      <c r="CD23" s="35"/>
      <c r="CE23" s="36" t="n">
        <f aca="false">BZ23+CB23</f>
        <v>1005</v>
      </c>
      <c r="CF23" s="37" t="n">
        <f aca="false">CE23/CE$29*100</f>
        <v>16.4565252988374</v>
      </c>
      <c r="CG23" s="34" t="n">
        <v>660</v>
      </c>
      <c r="CH23" s="33" t="n">
        <f aca="false">CG23/CG$29*100</f>
        <v>19.6545562835021</v>
      </c>
      <c r="CI23" s="31" t="n">
        <v>345</v>
      </c>
      <c r="CJ23" s="33" t="n">
        <f aca="false">CI23/CI$29*100</f>
        <v>12.5591554423007</v>
      </c>
      <c r="CK23" s="35"/>
      <c r="CL23" s="36" t="n">
        <f aca="false">CG23+CI23</f>
        <v>1005</v>
      </c>
      <c r="CM23" s="37" t="n">
        <f aca="false">CL23/CL$29*100</f>
        <v>16.4619164619165</v>
      </c>
      <c r="CN23" s="34" t="n">
        <v>660</v>
      </c>
      <c r="CO23" s="33" t="n">
        <f aca="false">CN23/CN$29*100</f>
        <v>19.6545562835021</v>
      </c>
      <c r="CP23" s="34" t="n">
        <v>345</v>
      </c>
      <c r="CQ23" s="33" t="n">
        <f aca="false">CP23/CP$29*100</f>
        <v>12.5591554423007</v>
      </c>
      <c r="CR23" s="35"/>
      <c r="CS23" s="36" t="n">
        <f aca="false">CN23+CP23</f>
        <v>1005</v>
      </c>
      <c r="CT23" s="37" t="n">
        <f aca="false">CS23/CS$29*100</f>
        <v>16.4619164619165</v>
      </c>
      <c r="CU23" s="34" t="n">
        <v>660</v>
      </c>
      <c r="CV23" s="33" t="n">
        <f aca="false">CU23/CU$29*100</f>
        <v>19.6545562835021</v>
      </c>
      <c r="CW23" s="34" t="n">
        <v>345</v>
      </c>
      <c r="CX23" s="33" t="n">
        <f aca="false">CW23/CW$29*100</f>
        <v>12.568306010929</v>
      </c>
      <c r="CY23" s="35"/>
      <c r="CZ23" s="36" t="n">
        <f aca="false">CU23+CW23</f>
        <v>1005</v>
      </c>
      <c r="DA23" s="37" t="n">
        <f aca="false">CZ23/CZ$29*100</f>
        <v>16.4673111584467</v>
      </c>
      <c r="DB23" s="34" t="n">
        <v>660</v>
      </c>
      <c r="DC23" s="33" t="n">
        <f aca="false">DB23/DB$29*100</f>
        <v>19.6604110813226</v>
      </c>
      <c r="DD23" s="34" t="n">
        <v>345</v>
      </c>
      <c r="DE23" s="33" t="n">
        <f aca="false">DD23/DD$29*100</f>
        <v>12.5774699234415</v>
      </c>
      <c r="DF23" s="35"/>
      <c r="DG23" s="36" t="n">
        <f aca="false">DB23+DD23</f>
        <v>1005</v>
      </c>
      <c r="DH23" s="37" t="n">
        <f aca="false">DG23/DG$29*100</f>
        <v>16.4754098360656</v>
      </c>
      <c r="DI23" s="34" t="n">
        <v>660</v>
      </c>
      <c r="DJ23" s="33" t="n">
        <f aca="false">DI23/DI$29*100</f>
        <v>19.6662693682956</v>
      </c>
      <c r="DK23" s="34" t="n">
        <v>345</v>
      </c>
      <c r="DL23" s="33" t="n">
        <f aca="false">DK23/DK$29*100</f>
        <v>12.5866472090478</v>
      </c>
      <c r="DM23" s="35"/>
      <c r="DN23" s="36" t="n">
        <f aca="false">DI23+DK23</f>
        <v>1005</v>
      </c>
      <c r="DO23" s="37" t="n">
        <f aca="false">DN23/DN$29*100</f>
        <v>16.4835164835165</v>
      </c>
      <c r="DP23" s="34" t="n">
        <v>660</v>
      </c>
      <c r="DQ23" s="33" t="n">
        <f aca="false">DP23/DP$29*100</f>
        <v>19.6779964221825</v>
      </c>
      <c r="DR23" s="34" t="n">
        <v>345</v>
      </c>
      <c r="DS23" s="33" t="n">
        <f aca="false">DR23/DR$29*100</f>
        <v>12.5866472090478</v>
      </c>
      <c r="DT23" s="35"/>
      <c r="DU23" s="36" t="n">
        <f aca="false">DP23+DR23</f>
        <v>1005</v>
      </c>
      <c r="DV23" s="37" t="n">
        <f aca="false">DU23/DU$29*100</f>
        <v>16.4889253486464</v>
      </c>
      <c r="DW23" s="34" t="n">
        <v>658</v>
      </c>
      <c r="DX23" s="33" t="n">
        <f aca="false">DW23/DW$29*100</f>
        <v>19.6417910447761</v>
      </c>
      <c r="DY23" s="34" t="n">
        <v>345</v>
      </c>
      <c r="DZ23" s="33" t="n">
        <f aca="false">DY23/DY$29*100</f>
        <v>12.5912408759124</v>
      </c>
      <c r="EA23" s="35"/>
      <c r="EB23" s="36" t="n">
        <f aca="false">DW23+DY23</f>
        <v>1003</v>
      </c>
      <c r="EC23" s="37" t="n">
        <f aca="false">EB23/EB$29*100</f>
        <v>16.4696223316913</v>
      </c>
      <c r="ED23" s="34" t="n">
        <v>658</v>
      </c>
      <c r="EE23" s="33" t="n">
        <f aca="false">ED23/ED$29*100</f>
        <v>19.6417910447761</v>
      </c>
      <c r="EF23" s="34" t="n">
        <v>345</v>
      </c>
      <c r="EG23" s="33" t="n">
        <f aca="false">EF23/EF$29*100</f>
        <v>12.5912408759124</v>
      </c>
      <c r="EH23" s="35"/>
      <c r="EI23" s="36" t="n">
        <f aca="false">ED23+EF23</f>
        <v>1003</v>
      </c>
      <c r="EJ23" s="37" t="n">
        <f aca="false">EI23/EI$29*100</f>
        <v>16.4696223316913</v>
      </c>
      <c r="EK23" s="34" t="n">
        <v>658</v>
      </c>
      <c r="EL23" s="33" t="n">
        <f aca="false">EK23/EK$29*100</f>
        <v>19.6476560167214</v>
      </c>
      <c r="EM23" s="34" t="n">
        <v>345</v>
      </c>
      <c r="EN23" s="33" t="n">
        <f aca="false">EM23/EM$29*100</f>
        <v>12.5912408759124</v>
      </c>
      <c r="EO23" s="35"/>
      <c r="EP23" s="36" t="n">
        <f aca="false">EK23+EM23</f>
        <v>1003</v>
      </c>
      <c r="EQ23" s="37" t="n">
        <f aca="false">EP23/EP$29*100</f>
        <v>16.4723271473148</v>
      </c>
      <c r="ER23" s="34" t="n">
        <v>658</v>
      </c>
      <c r="ES23" s="33" t="n">
        <f aca="false">ER23/ER$29*100</f>
        <v>19.6711509715994</v>
      </c>
      <c r="ET23" s="34" t="n">
        <v>344</v>
      </c>
      <c r="EU23" s="33" t="n">
        <f aca="false">ET23/ET$29*100</f>
        <v>12.5730994152047</v>
      </c>
      <c r="EV23" s="35"/>
      <c r="EW23" s="36" t="n">
        <f aca="false">ER23+ET23</f>
        <v>1002</v>
      </c>
      <c r="EX23" s="37" t="n">
        <f aca="false">EW23/EW$29*100</f>
        <v>16.4775530340405</v>
      </c>
      <c r="EY23" s="34" t="n">
        <v>658</v>
      </c>
      <c r="EZ23" s="33" t="n">
        <f aca="false">EY23/EY$29*100</f>
        <v>19.6888090963495</v>
      </c>
      <c r="FA23" s="34" t="n">
        <v>344</v>
      </c>
      <c r="FB23" s="33" t="n">
        <f aca="false">FA23/FA$29*100</f>
        <v>12.5730994152047</v>
      </c>
      <c r="FC23" s="35"/>
      <c r="FD23" s="36" t="n">
        <f aca="false">EY23+FA23</f>
        <v>1002</v>
      </c>
      <c r="FE23" s="37" t="n">
        <f aca="false">FD23/FD$29*100</f>
        <v>16.4856860809477</v>
      </c>
      <c r="FF23" s="34" t="n">
        <v>658</v>
      </c>
      <c r="FG23" s="33" t="n">
        <f aca="false">FF23/FF$29*100</f>
        <v>19.706498951782</v>
      </c>
      <c r="FH23" s="34" t="n">
        <v>344</v>
      </c>
      <c r="FI23" s="33" t="n">
        <f aca="false">FH23/FH$29*100</f>
        <v>12.5776965265082</v>
      </c>
      <c r="FJ23" s="35"/>
      <c r="FK23" s="36" t="n">
        <f aca="false">FF23+FH23</f>
        <v>1002</v>
      </c>
      <c r="FL23" s="37" t="n">
        <f aca="false">FK23/FK$29*100</f>
        <v>16.4965426407639</v>
      </c>
      <c r="FM23" s="34" t="n">
        <v>658</v>
      </c>
      <c r="FN23" s="33" t="n">
        <f aca="false">FM23/FM$29*100</f>
        <v>19.7183098591549</v>
      </c>
      <c r="FO23" s="34" t="n">
        <v>344</v>
      </c>
      <c r="FP23" s="33" t="n">
        <f aca="false">FO23/FO$29*100</f>
        <v>12.586900841566</v>
      </c>
      <c r="FQ23" s="35"/>
      <c r="FR23" s="36" t="n">
        <f aca="false">FM23+FO23</f>
        <v>1002</v>
      </c>
      <c r="FS23" s="37" t="n">
        <f aca="false">FR23/FR$29*100</f>
        <v>16.507413509061</v>
      </c>
      <c r="FT23" s="34" t="n">
        <v>658</v>
      </c>
      <c r="FU23" s="33" t="n">
        <f aca="false">FT23/FT$29*100</f>
        <v>19.7183098591549</v>
      </c>
      <c r="FV23" s="34" t="n">
        <v>342</v>
      </c>
      <c r="FW23" s="33" t="n">
        <f aca="false">FV23/FV$29*100</f>
        <v>12.5366568914956</v>
      </c>
      <c r="FX23" s="35"/>
      <c r="FY23" s="36" t="n">
        <f aca="false">FT23+FV23</f>
        <v>1000</v>
      </c>
      <c r="FZ23" s="37" t="n">
        <f aca="false">FY23/FY$29*100</f>
        <v>16.4880461665293</v>
      </c>
      <c r="GA23" s="34" t="n">
        <v>658</v>
      </c>
      <c r="GB23" s="33" t="n">
        <f aca="false">GA23/GA$29*100</f>
        <v>19.7360527894421</v>
      </c>
      <c r="GC23" s="34" t="n">
        <v>341</v>
      </c>
      <c r="GD23" s="33" t="n">
        <f aca="false">GC23/GC$29*100</f>
        <v>12.5137614678899</v>
      </c>
      <c r="GE23" s="35"/>
      <c r="GF23" s="36" t="n">
        <f aca="false">GA23+GC23</f>
        <v>999</v>
      </c>
      <c r="GG23" s="37" t="n">
        <f aca="false">GF23/GF$29*100</f>
        <v>16.4878692853606</v>
      </c>
      <c r="GH23" s="34" t="n">
        <v>657</v>
      </c>
      <c r="GI23" s="33" t="n">
        <f aca="false">GH23/GH$29*100</f>
        <v>19.7178871548619</v>
      </c>
      <c r="GJ23" s="34" t="n">
        <v>341</v>
      </c>
      <c r="GK23" s="33" t="n">
        <f aca="false">GJ23/GJ$29*100</f>
        <v>12.5137614678899</v>
      </c>
      <c r="GL23" s="35"/>
      <c r="GM23" s="36" t="n">
        <f aca="false">GH23+GJ23</f>
        <v>998</v>
      </c>
      <c r="GN23" s="37" t="n">
        <f aca="false">GM23/GM$29*100</f>
        <v>16.4768036982004</v>
      </c>
      <c r="GO23" s="34" t="n">
        <v>657</v>
      </c>
      <c r="GP23" s="33" t="n">
        <f aca="false">GO23/GO$29*100</f>
        <v>19.7178871548619</v>
      </c>
      <c r="GQ23" s="34" t="n">
        <v>340</v>
      </c>
      <c r="GR23" s="33" t="n">
        <f aca="false">GQ23/GQ$29*100</f>
        <v>12.4954061006983</v>
      </c>
      <c r="GS23" s="35"/>
      <c r="GT23" s="36" t="n">
        <f aca="false">GO23+GQ23</f>
        <v>997</v>
      </c>
      <c r="GU23" s="37" t="n">
        <f aca="false">GT23/GT$29*100</f>
        <v>16.4711713200066</v>
      </c>
      <c r="GV23" s="34" t="n">
        <v>656</v>
      </c>
      <c r="GW23" s="33" t="n">
        <f aca="false">GV23/GV$29*100</f>
        <v>19.7174631800421</v>
      </c>
      <c r="GX23" s="34" t="n">
        <v>339</v>
      </c>
      <c r="GY23" s="33" t="n">
        <f aca="false">GX23/GX$29*100</f>
        <v>12.476996687523</v>
      </c>
      <c r="GZ23" s="35"/>
      <c r="HA23" s="36" t="n">
        <f aca="false">GV23+GX23</f>
        <v>995</v>
      </c>
      <c r="HB23" s="37" t="n">
        <f aca="false">HA23/HA$29*100</f>
        <v>16.4626075446724</v>
      </c>
      <c r="HC23" s="34" t="n">
        <v>656</v>
      </c>
      <c r="HD23" s="33" t="n">
        <f aca="false">HC23/HC$29*100</f>
        <v>19.7174631800421</v>
      </c>
      <c r="HE23" s="34" t="n">
        <v>339</v>
      </c>
      <c r="HF23" s="33" t="n">
        <f aca="false">HE23/HE$29*100</f>
        <v>12.4861878453039</v>
      </c>
      <c r="HG23" s="35"/>
      <c r="HH23" s="36" t="n">
        <f aca="false">HC23+HE23</f>
        <v>995</v>
      </c>
      <c r="HI23" s="37" t="n">
        <f aca="false">HH23/HH$29*100</f>
        <v>16.4680569347898</v>
      </c>
      <c r="HJ23" s="34" t="n">
        <v>655</v>
      </c>
      <c r="HK23" s="33" t="n">
        <f aca="false">HJ23/HJ$29*100</f>
        <v>19.7111044237135</v>
      </c>
      <c r="HL23" s="34" t="n">
        <v>339</v>
      </c>
      <c r="HM23" s="33" t="n">
        <f aca="false">HL23/HL$29*100</f>
        <v>12.5184638109306</v>
      </c>
      <c r="HN23" s="35"/>
      <c r="HO23" s="36" t="n">
        <f aca="false">HJ23+HL23</f>
        <v>994</v>
      </c>
      <c r="HP23" s="37" t="n">
        <f aca="false">HO23/HO$29*100</f>
        <v>16.4815121870337</v>
      </c>
      <c r="HQ23" s="34" t="n">
        <v>654</v>
      </c>
      <c r="HR23" s="33" t="n">
        <f aca="false">HQ23/HQ$29*100</f>
        <v>19.704730340464</v>
      </c>
      <c r="HS23" s="34" t="n">
        <v>338</v>
      </c>
      <c r="HT23" s="33" t="n">
        <f aca="false">HS23/HS$29*100</f>
        <v>12.5324434556915</v>
      </c>
      <c r="HU23" s="35"/>
      <c r="HV23" s="36" t="n">
        <f aca="false">HQ23+HS23</f>
        <v>992</v>
      </c>
      <c r="HW23" s="37" t="n">
        <f aca="false">HV23/HV$29*100</f>
        <v>16.4893617021277</v>
      </c>
      <c r="HX23" s="34" t="n">
        <v>653</v>
      </c>
      <c r="HY23" s="33" t="n">
        <f aca="false">HX23/HX$29*100</f>
        <v>19.6864636719928</v>
      </c>
      <c r="HZ23" s="34" t="n">
        <v>338</v>
      </c>
      <c r="IA23" s="33" t="n">
        <f aca="false">HZ23/HZ$29*100</f>
        <v>12.5370919881306</v>
      </c>
      <c r="IB23" s="35"/>
      <c r="IC23" s="36" t="n">
        <f aca="false">HX23+HZ23</f>
        <v>991</v>
      </c>
      <c r="ID23" s="37" t="n">
        <f aca="false">IC23/IC$29*100</f>
        <v>16.4809579244969</v>
      </c>
      <c r="IE23" s="34" t="n">
        <v>653</v>
      </c>
      <c r="IF23" s="33" t="n">
        <f aca="false">IE23/IE$29*100</f>
        <v>19.692400482509</v>
      </c>
      <c r="IG23" s="34" t="n">
        <v>338</v>
      </c>
      <c r="IH23" s="33" t="n">
        <f aca="false">IG23/IG$29*100</f>
        <v>12.5417439703154</v>
      </c>
      <c r="II23" s="35"/>
      <c r="IJ23" s="36" t="n">
        <f aca="false">IE23+IG23</f>
        <v>991</v>
      </c>
      <c r="IK23" s="37" t="n">
        <f aca="false">IJ23/IJ$29*100</f>
        <v>16.4864415238729</v>
      </c>
      <c r="IL23" s="34" t="n">
        <v>653</v>
      </c>
      <c r="IM23" s="33" t="n">
        <f aca="false">IL23/IL$29*100</f>
        <v>19.7102324177483</v>
      </c>
      <c r="IN23" s="34" t="n">
        <v>338</v>
      </c>
      <c r="IO23" s="33" t="n">
        <f aca="false">IN23/IN$29*100</f>
        <v>12.555720653789</v>
      </c>
      <c r="IP23" s="35"/>
      <c r="IQ23" s="36" t="n">
        <f aca="false">IL23+IN23</f>
        <v>991</v>
      </c>
      <c r="IR23" s="37" t="n">
        <f aca="false">IQ23/IQ$29*100</f>
        <v>16.5029142381349</v>
      </c>
      <c r="IS23" s="34" t="n">
        <v>652</v>
      </c>
      <c r="IT23" s="33" t="n">
        <f aca="false">IS23/IS$29*100</f>
        <v>19.7157544602359</v>
      </c>
      <c r="IU23" s="34" t="n">
        <v>338</v>
      </c>
      <c r="IV23" s="33" t="n">
        <f aca="false">IU23/IU$29*100</f>
        <v>12.5978382407753</v>
      </c>
      <c r="IW23" s="35"/>
      <c r="IX23" s="36" t="n">
        <f aca="false">IS23+IU23</f>
        <v>990</v>
      </c>
      <c r="IY23" s="37" t="n">
        <f aca="false">IX23/IX$29*100</f>
        <v>16.5275459098498</v>
      </c>
      <c r="IZ23" s="34" t="n">
        <v>651</v>
      </c>
      <c r="JA23" s="33" t="n">
        <f aca="false">IZ23/IZ$29*100</f>
        <v>19.7452229299363</v>
      </c>
      <c r="JB23" s="34" t="n">
        <v>338</v>
      </c>
      <c r="JC23" s="33" t="n">
        <f aca="false">JB23/JB$29*100</f>
        <v>12.6119402985075</v>
      </c>
      <c r="JD23" s="35"/>
      <c r="JE23" s="36" t="n">
        <f aca="false">IZ23+JB23</f>
        <v>989</v>
      </c>
      <c r="JF23" s="37" t="n">
        <f aca="false">JE23/JE$29*100</f>
        <v>16.5467625899281</v>
      </c>
      <c r="JG23" s="34" t="n">
        <v>651</v>
      </c>
      <c r="JH23" s="33" t="n">
        <f aca="false">JG23/JG$29*100</f>
        <v>19.7812215132179</v>
      </c>
      <c r="JI23" s="34" t="n">
        <v>338</v>
      </c>
      <c r="JJ23" s="33" t="n">
        <f aca="false">JI23/JI$29*100</f>
        <v>12.6307922272048</v>
      </c>
      <c r="JK23" s="35"/>
      <c r="JL23" s="36" t="n">
        <f aca="false">JG23+JI23</f>
        <v>989</v>
      </c>
      <c r="JM23" s="37" t="n">
        <f aca="false">JL23/JL$29*100</f>
        <v>16.5744930450813</v>
      </c>
      <c r="JN23" s="34" t="n">
        <v>651</v>
      </c>
      <c r="JO23" s="33" t="n">
        <f aca="false">JN23/JN$29*100</f>
        <v>19.7932502280328</v>
      </c>
      <c r="JP23" s="34" t="n">
        <v>338</v>
      </c>
      <c r="JQ23" s="33" t="n">
        <f aca="false">JP23/JP$29*100</f>
        <v>12.6449682005238</v>
      </c>
      <c r="JR23" s="35"/>
      <c r="JS23" s="36" t="n">
        <f aca="false">JN23+JP23</f>
        <v>989</v>
      </c>
      <c r="JT23" s="37" t="n">
        <f aca="false">JS23/JS$29*100</f>
        <v>16.5883931566588</v>
      </c>
      <c r="JU23" s="34" t="n">
        <v>649</v>
      </c>
      <c r="JV23" s="33" t="n">
        <f aca="false">JU23/JU$29*100</f>
        <v>19.762484774665</v>
      </c>
      <c r="JW23" s="34" t="n">
        <v>338</v>
      </c>
      <c r="JX23" s="33" t="n">
        <f aca="false">JW23/JW$29*100</f>
        <v>12.6497005988024</v>
      </c>
      <c r="JY23" s="35"/>
      <c r="JZ23" s="36" t="n">
        <f aca="false">JU23+JW23</f>
        <v>987</v>
      </c>
      <c r="KA23" s="37" t="n">
        <f aca="false">JZ23/JZ$29*100</f>
        <v>16.571524513096</v>
      </c>
      <c r="KB23" s="34" t="n">
        <v>648</v>
      </c>
      <c r="KC23" s="33" t="n">
        <f aca="false">KB23/KB$29*100</f>
        <v>19.7560975609756</v>
      </c>
      <c r="KD23" s="34" t="n">
        <v>338</v>
      </c>
      <c r="KE23" s="33" t="n">
        <f aca="false">KD23/KD$29*100</f>
        <v>12.6544365406215</v>
      </c>
      <c r="KF23" s="35"/>
      <c r="KG23" s="36" t="n">
        <f aca="false">KB23+KD23</f>
        <v>986</v>
      </c>
      <c r="KH23" s="37" t="n">
        <f aca="false">KG23/KG$29*100</f>
        <v>16.5686439253907</v>
      </c>
      <c r="KI23" s="34" t="n">
        <v>648</v>
      </c>
      <c r="KJ23" s="33" t="n">
        <f aca="false">KI23/KI$29*100</f>
        <v>19.7983501374885</v>
      </c>
      <c r="KK23" s="34" t="n">
        <v>338</v>
      </c>
      <c r="KL23" s="33" t="n">
        <f aca="false">KK23/KK$29*100</f>
        <v>12.7163280662152</v>
      </c>
      <c r="KM23" s="35"/>
      <c r="KN23" s="36" t="n">
        <f aca="false">KI23+KK23</f>
        <v>986</v>
      </c>
      <c r="KO23" s="37" t="n">
        <f aca="false">KN23/KN$29*100</f>
        <v>16.6245152588096</v>
      </c>
      <c r="KP23" s="34" t="n">
        <v>647</v>
      </c>
      <c r="KQ23" s="33" t="n">
        <f aca="false">KP23/KP$29*100</f>
        <v>19.8527155569193</v>
      </c>
      <c r="KR23" s="34" t="n">
        <v>337</v>
      </c>
      <c r="KS23" s="33" t="n">
        <f aca="false">KR23/KR$29*100</f>
        <v>12.7458396369138</v>
      </c>
      <c r="KT23" s="35"/>
      <c r="KU23" s="36" t="n">
        <f aca="false">KP23+KR23</f>
        <v>984</v>
      </c>
      <c r="KV23" s="37" t="n">
        <f aca="false">KU23/KU$29*100</f>
        <v>16.6694900897849</v>
      </c>
      <c r="KW23" s="34" t="n">
        <v>645</v>
      </c>
      <c r="KX23" s="33" t="n">
        <f aca="false">KW23/KW$29*100</f>
        <v>19.8706099815157</v>
      </c>
      <c r="KY23" s="34" t="n">
        <v>336</v>
      </c>
      <c r="KZ23" s="33" t="n">
        <f aca="false">KY23/KY$29*100</f>
        <v>12.8</v>
      </c>
      <c r="LA23" s="35"/>
      <c r="LB23" s="36" t="n">
        <f aca="false">KW23+KY23</f>
        <v>981</v>
      </c>
      <c r="LC23" s="37" t="n">
        <f aca="false">LB23/LB$29*100</f>
        <v>16.709248850281</v>
      </c>
      <c r="LD23" s="34" t="n">
        <v>643</v>
      </c>
      <c r="LE23" s="33" t="n">
        <f aca="false">LD23/LD$29*100</f>
        <v>19.8456790123457</v>
      </c>
      <c r="LF23" s="34" t="n">
        <v>335</v>
      </c>
      <c r="LG23" s="33" t="n">
        <f aca="false">LF23/LF$29*100</f>
        <v>12.8058103975535</v>
      </c>
      <c r="LH23" s="35"/>
      <c r="LI23" s="36" t="n">
        <f aca="false">LD23+LF23</f>
        <v>978</v>
      </c>
      <c r="LJ23" s="37" t="n">
        <f aca="false">LI23/LI$29*100</f>
        <v>16.7008196721311</v>
      </c>
      <c r="LK23" s="34" t="n">
        <v>641</v>
      </c>
      <c r="LL23" s="33" t="n">
        <f aca="false">LK23/LK$29*100</f>
        <v>19.8698078115313</v>
      </c>
      <c r="LM23" s="34" t="n">
        <v>333</v>
      </c>
      <c r="LN23" s="33" t="n">
        <f aca="false">LM23/LM$29*100</f>
        <v>12.7880184331797</v>
      </c>
      <c r="LO23" s="35"/>
      <c r="LP23" s="36" t="n">
        <f aca="false">LK23+LM23</f>
        <v>974</v>
      </c>
      <c r="LQ23" s="37" t="n">
        <f aca="false">LP23/LP$29*100</f>
        <v>16.7066895368782</v>
      </c>
      <c r="LR23" s="34" t="n">
        <v>640</v>
      </c>
      <c r="LS23" s="33" t="n">
        <f aca="false">LR23/LR$29*100</f>
        <v>19.8696057125116</v>
      </c>
      <c r="LT23" s="34" t="n">
        <v>333</v>
      </c>
      <c r="LU23" s="33" t="n">
        <f aca="false">LT23/LT$29*100</f>
        <v>12.80276816609</v>
      </c>
      <c r="LV23" s="35"/>
      <c r="LW23" s="36" t="n">
        <f aca="false">LR23+LT23</f>
        <v>973</v>
      </c>
      <c r="LX23" s="37" t="n">
        <f aca="false">LW23/LW$29*100</f>
        <v>16.7124699416008</v>
      </c>
      <c r="LY23" s="34" t="n">
        <v>639</v>
      </c>
      <c r="LZ23" s="33" t="n">
        <f aca="false">LY23/LY$29*100</f>
        <v>19.8632266086416</v>
      </c>
      <c r="MA23" s="34" t="n">
        <v>332</v>
      </c>
      <c r="MB23" s="33" t="n">
        <f aca="false">MA23/MA$29*100</f>
        <v>12.798766383963</v>
      </c>
      <c r="MC23" s="35"/>
      <c r="MD23" s="36" t="n">
        <f aca="false">LY23+MA23</f>
        <v>971</v>
      </c>
      <c r="ME23" s="37" t="n">
        <f aca="false">MD23/MD$29*100</f>
        <v>16.7096885217691</v>
      </c>
      <c r="MF23" s="34" t="n">
        <v>637</v>
      </c>
      <c r="MG23" s="33" t="n">
        <f aca="false">MF23/MF$29*100</f>
        <v>19.8876053699657</v>
      </c>
      <c r="MH23" s="34" t="n">
        <v>332</v>
      </c>
      <c r="MI23" s="33" t="n">
        <f aca="false">MH23/MH$29*100</f>
        <v>12.8433268858801</v>
      </c>
      <c r="MJ23" s="35"/>
      <c r="MK23" s="36" t="n">
        <f aca="false">MF23+MH23</f>
        <v>969</v>
      </c>
      <c r="ML23" s="37" t="n">
        <f aca="false">MK23/MK$29*100</f>
        <v>16.7415342087077</v>
      </c>
      <c r="MM23" s="34" t="n">
        <v>635</v>
      </c>
      <c r="MN23" s="33" t="n">
        <f aca="false">MM23/MM$29*100</f>
        <v>19.8748043818466</v>
      </c>
      <c r="MO23" s="34" t="n">
        <v>331</v>
      </c>
      <c r="MP23" s="33" t="n">
        <f aca="false">MO23/MO$29*100</f>
        <v>12.8294573643411</v>
      </c>
      <c r="MQ23" s="35"/>
      <c r="MR23" s="36" t="n">
        <f aca="false">MM23+MO23</f>
        <v>966</v>
      </c>
      <c r="MS23" s="37" t="n">
        <f aca="false">MR23/MR$29*100</f>
        <v>16.7272727272727</v>
      </c>
      <c r="MT23" s="34" t="n">
        <v>634</v>
      </c>
      <c r="MU23" s="33" t="n">
        <f aca="false">MT23/MT$29*100</f>
        <v>19.9308393586922</v>
      </c>
      <c r="MV23" s="34" t="n">
        <v>329</v>
      </c>
      <c r="MW23" s="33" t="n">
        <f aca="false">MV23/MV$29*100</f>
        <v>12.816517335411</v>
      </c>
      <c r="MX23" s="35"/>
      <c r="MY23" s="36" t="n">
        <f aca="false">MT23+MV23</f>
        <v>963</v>
      </c>
      <c r="MZ23" s="37" t="n">
        <f aca="false">MY23/MY$29*100</f>
        <v>16.7536534446764</v>
      </c>
      <c r="NA23" s="34" t="n">
        <v>634</v>
      </c>
      <c r="NB23" s="33" t="n">
        <f aca="false">NA23/NA$29*100</f>
        <v>20.0189453741711</v>
      </c>
      <c r="NC23" s="34" t="n">
        <v>329</v>
      </c>
      <c r="ND23" s="33" t="n">
        <f aca="false">NC23/NC$29*100</f>
        <v>12.9120879120879</v>
      </c>
      <c r="NE23" s="35"/>
      <c r="NF23" s="36" t="n">
        <f aca="false">NA23+NC23</f>
        <v>963</v>
      </c>
      <c r="NG23" s="37" t="n">
        <f aca="false">NF23/NF$29*100</f>
        <v>16.8503937007874</v>
      </c>
      <c r="NH23" s="34" t="n">
        <v>631</v>
      </c>
      <c r="NI23" s="33" t="n">
        <f aca="false">NH23/NH$29*100</f>
        <v>19.9683544303797</v>
      </c>
      <c r="NJ23" s="34" t="n">
        <v>328</v>
      </c>
      <c r="NK23" s="33" t="n">
        <f aca="false">NJ23/NJ$29*100</f>
        <v>12.9439621152328</v>
      </c>
      <c r="NL23" s="35"/>
      <c r="NM23" s="36" t="n">
        <f aca="false">NH23+NJ23</f>
        <v>959</v>
      </c>
      <c r="NN23" s="37" t="n">
        <f aca="false">NM23/NM$29*100</f>
        <v>16.8422901299614</v>
      </c>
      <c r="NO23" s="34" t="n">
        <v>631</v>
      </c>
      <c r="NP23" s="33" t="n">
        <f aca="false">NO23/NO$29*100</f>
        <v>20.00634115409</v>
      </c>
      <c r="NQ23" s="34" t="n">
        <v>327</v>
      </c>
      <c r="NR23" s="33" t="n">
        <f aca="false">NQ23/NQ$29*100</f>
        <v>12.9453681710214</v>
      </c>
      <c r="NS23" s="35"/>
      <c r="NT23" s="36" t="n">
        <f aca="false">NO23+NQ23</f>
        <v>958</v>
      </c>
      <c r="NU23" s="37" t="n">
        <f aca="false">NT23/NT$29*100</f>
        <v>16.8661971830986</v>
      </c>
      <c r="NV23" s="34" t="n">
        <v>631</v>
      </c>
      <c r="NW23" s="33" t="n">
        <f aca="false">NV23/NV$29*100</f>
        <v>20.0444726810673</v>
      </c>
      <c r="NX23" s="34" t="n">
        <v>326</v>
      </c>
      <c r="NY23" s="33" t="n">
        <f aca="false">NX23/NX$29*100</f>
        <v>12.9262490087232</v>
      </c>
      <c r="NZ23" s="35"/>
      <c r="OA23" s="36" t="n">
        <f aca="false">NV23+NX23</f>
        <v>957</v>
      </c>
      <c r="OB23" s="37" t="n">
        <f aca="false">OA23/OA$29*100</f>
        <v>16.8783068783069</v>
      </c>
      <c r="OC23" s="34" t="n">
        <v>629</v>
      </c>
      <c r="OD23" s="33" t="n">
        <f aca="false">OC23/OC$29*100</f>
        <v>20.0830140485313</v>
      </c>
      <c r="OE23" s="34" t="n">
        <v>325</v>
      </c>
      <c r="OF23" s="33" t="n">
        <f aca="false">OE23/OE$29*100</f>
        <v>12.9430505774592</v>
      </c>
      <c r="OG23" s="35"/>
      <c r="OH23" s="36" t="n">
        <f aca="false">OC23+OE23</f>
        <v>954</v>
      </c>
      <c r="OI23" s="37" t="n">
        <f aca="false">OH23/OH$29*100</f>
        <v>16.9059011164274</v>
      </c>
      <c r="OJ23" s="34" t="n">
        <v>627</v>
      </c>
      <c r="OK23" s="33" t="n">
        <f aca="false">OJ23/OJ$29*100</f>
        <v>20.1607717041801</v>
      </c>
      <c r="OL23" s="34" t="n">
        <v>322</v>
      </c>
      <c r="OM23" s="33" t="n">
        <f aca="false">OL23/OL$29*100</f>
        <v>12.9838709677419</v>
      </c>
      <c r="ON23" s="35"/>
      <c r="OO23" s="36" t="n">
        <f aca="false">OJ23+OL23</f>
        <v>949</v>
      </c>
      <c r="OP23" s="37" t="n">
        <f aca="false">OO23/OO$29*100</f>
        <v>16.9767441860465</v>
      </c>
      <c r="OQ23" s="39" t="n">
        <v>625</v>
      </c>
      <c r="OR23" s="33" t="n">
        <f aca="false">OQ23/OQ$29*100</f>
        <v>20.2003878474467</v>
      </c>
      <c r="OS23" s="39" t="n">
        <v>321</v>
      </c>
      <c r="OT23" s="33" t="n">
        <f aca="false">OS23/OS$29*100</f>
        <v>13.0064829821718</v>
      </c>
      <c r="OU23" s="35"/>
      <c r="OV23" s="36" t="n">
        <f aca="false">OQ23+OS23</f>
        <v>946</v>
      </c>
      <c r="OW23" s="37" t="n">
        <f aca="false">OV23/OV$29*100</f>
        <v>17.0082704063287</v>
      </c>
      <c r="OX23" s="39" t="n">
        <v>623</v>
      </c>
      <c r="OY23" s="33" t="n">
        <f aca="false">OX23/OX$29*100</f>
        <v>20.2931596091205</v>
      </c>
      <c r="OZ23" s="39" t="n">
        <v>320</v>
      </c>
      <c r="PA23" s="33" t="n">
        <f aca="false">OZ23/OZ$29*100</f>
        <v>13.1147540983607</v>
      </c>
      <c r="PB23" s="35"/>
      <c r="PC23" s="36" t="n">
        <f aca="false">OX23+OZ23</f>
        <v>943</v>
      </c>
      <c r="PD23" s="37" t="n">
        <f aca="false">PC23/PC$29*100</f>
        <v>17.1143375680581</v>
      </c>
      <c r="PE23" s="39" t="n">
        <v>620</v>
      </c>
      <c r="PF23" s="33" t="n">
        <f aca="false">PE23/PE$29*100</f>
        <v>20.3679369250986</v>
      </c>
      <c r="PG23" s="39" t="n">
        <v>316</v>
      </c>
      <c r="PH23" s="33" t="n">
        <f aca="false">PG23/PG$29*100</f>
        <v>13.1011608623549</v>
      </c>
      <c r="PI23" s="35"/>
      <c r="PJ23" s="36" t="n">
        <f aca="false">PE23+PG23</f>
        <v>936</v>
      </c>
      <c r="PK23" s="37" t="n">
        <f aca="false">PJ23/PJ$29*100</f>
        <v>17.1554252199413</v>
      </c>
      <c r="PL23" s="39" t="n">
        <v>621</v>
      </c>
      <c r="PM23" s="33" t="n">
        <f aca="false">PL23/PL$29*100</f>
        <v>20.4276315789474</v>
      </c>
      <c r="PN23" s="39" t="n">
        <v>315</v>
      </c>
      <c r="PO23" s="33" t="n">
        <f aca="false">PN23/PN$29*100</f>
        <v>13.125</v>
      </c>
      <c r="PP23" s="35"/>
      <c r="PQ23" s="36" t="n">
        <f aca="false">PL23+PN23</f>
        <v>936</v>
      </c>
      <c r="PR23" s="37" t="n">
        <f aca="false">PQ23/PQ$29*100</f>
        <v>17.2058823529412</v>
      </c>
      <c r="PS23" s="39" t="n">
        <v>621</v>
      </c>
      <c r="PT23" s="33" t="n">
        <f aca="false">PS23/PS$29*100</f>
        <v>20.4815303430079</v>
      </c>
      <c r="PU23" s="39" t="n">
        <v>315</v>
      </c>
      <c r="PV23" s="33" t="n">
        <f aca="false">PU23/PU$29*100</f>
        <v>13.1799163179916</v>
      </c>
      <c r="PW23" s="35"/>
      <c r="PX23" s="36" t="n">
        <f aca="false">PS23+PU23</f>
        <v>936</v>
      </c>
      <c r="PY23" s="37" t="n">
        <f aca="false">PX23/PX$29*100</f>
        <v>17.263002582073</v>
      </c>
      <c r="PZ23" s="39" t="n">
        <v>617</v>
      </c>
      <c r="QA23" s="33" t="n">
        <f aca="false">PZ23/PZ$29*100</f>
        <v>20.5735245081694</v>
      </c>
      <c r="QB23" s="39" t="n">
        <v>311</v>
      </c>
      <c r="QC23" s="33" t="n">
        <f aca="false">QB23/QB$29*100</f>
        <v>13.2059447983015</v>
      </c>
      <c r="QD23" s="35" t="n">
        <f aca="false">QE23-PZ23-QB23</f>
        <v>0</v>
      </c>
      <c r="QE23" s="36" t="n">
        <f aca="false">PZ23+QB23</f>
        <v>928</v>
      </c>
      <c r="QF23" s="37" t="n">
        <f aca="false">QE23/QE$29*100</f>
        <v>17.3198954833893</v>
      </c>
      <c r="QG23" s="39" t="n">
        <v>611</v>
      </c>
      <c r="QH23" s="33" t="n">
        <f aca="false">QG23/QG$29*100</f>
        <v>20.5585464333782</v>
      </c>
      <c r="QI23" s="39" t="n">
        <v>307</v>
      </c>
      <c r="QJ23" s="33" t="n">
        <f aca="false">QI23/QI$29*100</f>
        <v>13.2613390928726</v>
      </c>
      <c r="QK23" s="35"/>
      <c r="QL23" s="36" t="n">
        <f aca="false">QG23+QI23</f>
        <v>918</v>
      </c>
      <c r="QM23" s="37" t="n">
        <f aca="false">QL23/QL$29*100</f>
        <v>17.3633440514469</v>
      </c>
      <c r="QN23" s="39" t="n">
        <v>600</v>
      </c>
      <c r="QO23" s="33" t="n">
        <f aca="false">QN23/QN$29*100</f>
        <v>20.4848071013998</v>
      </c>
      <c r="QP23" s="39" t="n">
        <v>302</v>
      </c>
      <c r="QQ23" s="33" t="n">
        <f aca="false">QP23/QP$29*100</f>
        <v>13.2805628847845</v>
      </c>
      <c r="QR23" s="35"/>
      <c r="QS23" s="36" t="n">
        <f aca="false">QN23+QP23</f>
        <v>902</v>
      </c>
      <c r="QT23" s="37" t="n">
        <f aca="false">QS23/QS$29*100</f>
        <v>17.3361522198731</v>
      </c>
      <c r="QU23" s="39" t="n">
        <v>596</v>
      </c>
      <c r="QV23" s="33" t="n">
        <f aca="false">QU23/QU$29*100</f>
        <v>20.4740638955685</v>
      </c>
      <c r="QW23" s="39" t="n">
        <v>300</v>
      </c>
      <c r="QX23" s="33" t="n">
        <f aca="false">QW23/QW$29*100</f>
        <v>13.2978723404255</v>
      </c>
      <c r="QY23" s="35"/>
      <c r="QZ23" s="36" t="n">
        <f aca="false">QU23+QW23</f>
        <v>896</v>
      </c>
      <c r="RA23" s="37" t="n">
        <f aca="false">QZ23/QZ$29*100</f>
        <v>17.3408167215018</v>
      </c>
      <c r="RB23" s="39" t="n">
        <v>589</v>
      </c>
      <c r="RC23" s="33" t="n">
        <f aca="false">RB23/RB$29*100</f>
        <v>20.5226480836237</v>
      </c>
      <c r="RD23" s="39" t="n">
        <v>295</v>
      </c>
      <c r="RE23" s="33" t="n">
        <f aca="false">RD23/RD$29*100</f>
        <v>13.3423790140208</v>
      </c>
      <c r="RF23" s="35"/>
      <c r="RG23" s="36" t="n">
        <f aca="false">RB23+RD23</f>
        <v>884</v>
      </c>
      <c r="RH23" s="37" t="n">
        <f aca="false">RG23/RG$29*100</f>
        <v>17.3981499704783</v>
      </c>
      <c r="RI23" s="39" t="n">
        <v>586</v>
      </c>
      <c r="RJ23" s="33" t="n">
        <f aca="false">RI23/RI$29*100</f>
        <v>20.5038488453464</v>
      </c>
      <c r="RK23" s="39" t="n">
        <v>294</v>
      </c>
      <c r="RL23" s="33" t="n">
        <f aca="false">RK23/RK$29*100</f>
        <v>13.3818843878015</v>
      </c>
      <c r="RM23" s="35"/>
      <c r="RN23" s="36" t="n">
        <f aca="false">RI23+RK23</f>
        <v>880</v>
      </c>
      <c r="RO23" s="37" t="n">
        <f aca="false">RN23/RN$29*100</f>
        <v>17.4085064292779</v>
      </c>
      <c r="RP23" s="39" t="n">
        <v>580</v>
      </c>
      <c r="RQ23" s="33" t="n">
        <f aca="false">RP23/RP$29*100</f>
        <v>20.5309734513274</v>
      </c>
      <c r="RR23" s="39" t="n">
        <v>293</v>
      </c>
      <c r="RS23" s="33" t="n">
        <f aca="false">RR23/RR$29*100</f>
        <v>13.5585377140213</v>
      </c>
      <c r="RT23" s="35"/>
      <c r="RU23" s="36" t="n">
        <f aca="false">RP23+RR23</f>
        <v>873</v>
      </c>
      <c r="RV23" s="37" t="n">
        <f aca="false">RU23/RU$29*100</f>
        <v>17.5090252707581</v>
      </c>
      <c r="RW23" s="39" t="n">
        <v>573</v>
      </c>
      <c r="RX23" s="33" t="n">
        <f aca="false">RW23/RW$29*100</f>
        <v>20.6189276718244</v>
      </c>
      <c r="RY23" s="39" t="n">
        <v>286</v>
      </c>
      <c r="RZ23" s="33" t="n">
        <f aca="false">RY23/RY$29*100</f>
        <v>13.5352579271178</v>
      </c>
      <c r="SA23" s="35"/>
      <c r="SB23" s="36" t="n">
        <f aca="false">RW23+RY23</f>
        <v>859</v>
      </c>
      <c r="SC23" s="37" t="n">
        <f aca="false">SB23/SB$29*100</f>
        <v>17.5592804578904</v>
      </c>
      <c r="SD23" s="39" t="n">
        <v>560</v>
      </c>
      <c r="SE23" s="33" t="n">
        <f aca="false">SD23/SD$29*100</f>
        <v>20.5655526992288</v>
      </c>
      <c r="SF23" s="39" t="n">
        <v>282</v>
      </c>
      <c r="SG23" s="33" t="n">
        <f aca="false">SF23/SF$29*100</f>
        <v>13.6166103331724</v>
      </c>
      <c r="SH23" s="35"/>
      <c r="SI23" s="36" t="n">
        <f aca="false">SD23+SF23</f>
        <v>842</v>
      </c>
      <c r="SJ23" s="37" t="n">
        <f aca="false">SI23/SI$29*100</f>
        <v>17.5636211931581</v>
      </c>
      <c r="SK23" s="39" t="n">
        <v>557</v>
      </c>
      <c r="SL23" s="33" t="n">
        <f aca="false">SK23/SK$29*100</f>
        <v>20.7063197026022</v>
      </c>
      <c r="SM23" s="39" t="n">
        <v>275</v>
      </c>
      <c r="SN23" s="33" t="n">
        <f aca="false">SM23/SM$29*100</f>
        <v>13.6138613861386</v>
      </c>
      <c r="SO23" s="35"/>
      <c r="SP23" s="36" t="n">
        <f aca="false">SK23+SM23</f>
        <v>832</v>
      </c>
      <c r="SQ23" s="37" t="n">
        <f aca="false">SP23/SP$29*100</f>
        <v>17.6645435244161</v>
      </c>
      <c r="SR23" s="39" t="n">
        <v>547</v>
      </c>
      <c r="SS23" s="33" t="n">
        <f aca="false">SR23/SR$29*100</f>
        <v>20.8778625954198</v>
      </c>
      <c r="ST23" s="39" t="n">
        <v>270</v>
      </c>
      <c r="SU23" s="33" t="n">
        <f aca="false">ST23/ST$29*100</f>
        <v>13.8817480719794</v>
      </c>
      <c r="SV23" s="35"/>
      <c r="SW23" s="36" t="n">
        <f aca="false">SR23+ST23</f>
        <v>817</v>
      </c>
      <c r="SX23" s="37" t="n">
        <f aca="false">SW23/SW$29*100</f>
        <v>17.8970427163198</v>
      </c>
      <c r="SY23" s="39" t="n">
        <v>544</v>
      </c>
      <c r="SZ23" s="33" t="n">
        <f aca="false">SY23/SY$29*100</f>
        <v>20.9553158705701</v>
      </c>
      <c r="TA23" s="39" t="n">
        <v>266</v>
      </c>
      <c r="TB23" s="33" t="n">
        <f aca="false">TA23/TA$29*100</f>
        <v>13.846954711088</v>
      </c>
      <c r="TC23" s="35"/>
      <c r="TD23" s="36" t="n">
        <f aca="false">SY23+TA23</f>
        <v>810</v>
      </c>
      <c r="TE23" s="37" t="n">
        <f aca="false">TD23/TD$29*100</f>
        <v>17.9322559220722</v>
      </c>
      <c r="TF23" s="39" t="n">
        <v>539</v>
      </c>
      <c r="TG23" s="33" t="n">
        <f aca="false">TF23/TF$29*100</f>
        <v>20.9401709401709</v>
      </c>
      <c r="TH23" s="39" t="n">
        <v>263</v>
      </c>
      <c r="TI23" s="33" t="n">
        <f aca="false">TH23/TH$29*100</f>
        <v>13.8421052631579</v>
      </c>
      <c r="TJ23" s="35"/>
      <c r="TK23" s="36" t="n">
        <f aca="false">TF23+TH23</f>
        <v>802</v>
      </c>
      <c r="TL23" s="37" t="n">
        <f aca="false">TK23/TK$29*100</f>
        <v>17.9257934734019</v>
      </c>
      <c r="TM23" s="39" t="n">
        <v>533</v>
      </c>
      <c r="TN23" s="33" t="n">
        <f aca="false">TM23/TM$29*100</f>
        <v>20.9347996857816</v>
      </c>
      <c r="TO23" s="39" t="n">
        <v>259</v>
      </c>
      <c r="TP23" s="33" t="n">
        <f aca="false">TO23/TO$29*100</f>
        <v>13.9097744360902</v>
      </c>
      <c r="TQ23" s="35"/>
      <c r="TR23" s="36" t="n">
        <f aca="false">TM23+TO23</f>
        <v>792</v>
      </c>
      <c r="TS23" s="37" t="n">
        <f aca="false">TR23/TR$29*100</f>
        <v>17.967332123412</v>
      </c>
      <c r="TT23" s="39" t="n">
        <v>517</v>
      </c>
      <c r="TU23" s="33" t="n">
        <f aca="false">TT23/TT$29*100</f>
        <v>20.8299758259468</v>
      </c>
      <c r="TV23" s="39" t="n">
        <v>251</v>
      </c>
      <c r="TW23" s="33" t="n">
        <f aca="false">TV23/TV$29*100</f>
        <v>13.8981173864895</v>
      </c>
      <c r="TX23" s="35"/>
      <c r="TY23" s="36" t="n">
        <f aca="false">TT23+TV23</f>
        <v>768</v>
      </c>
      <c r="TZ23" s="37" t="n">
        <f aca="false">TY23/TY$29*100</f>
        <v>17.910447761194</v>
      </c>
      <c r="UA23" s="39" t="n">
        <v>508</v>
      </c>
      <c r="UB23" s="33" t="n">
        <f aca="false">UA23/UA$29*100</f>
        <v>21.0264900662252</v>
      </c>
      <c r="UC23" s="39" t="n">
        <v>243</v>
      </c>
      <c r="UD23" s="30" t="n">
        <f aca="false">UC23/UC$29*100</f>
        <v>13.8068181818182</v>
      </c>
      <c r="UE23" s="40"/>
      <c r="UF23" s="41" t="n">
        <f aca="false">UA23+UC23</f>
        <v>751</v>
      </c>
      <c r="UG23" s="42" t="n">
        <f aca="false">UF23/UF$29*100</f>
        <v>17.9837164750958</v>
      </c>
      <c r="UH23" s="43" t="n">
        <v>500</v>
      </c>
      <c r="UI23" s="30" t="n">
        <f aca="false">UH23/UH$29*100</f>
        <v>21.1595429538722</v>
      </c>
      <c r="UJ23" s="43" t="n">
        <v>240</v>
      </c>
      <c r="UK23" s="30" t="n">
        <f aca="false">UJ23/UJ$29*100</f>
        <v>14.2011834319527</v>
      </c>
      <c r="UL23" s="40"/>
      <c r="UM23" s="41" t="n">
        <f aca="false">UH23+UJ23</f>
        <v>740</v>
      </c>
      <c r="UN23" s="42" t="n">
        <f aca="false">UM23/UM$29*100</f>
        <v>18.2580804342462</v>
      </c>
      <c r="UO23" s="43" t="n">
        <v>485</v>
      </c>
      <c r="UP23" s="30" t="n">
        <f aca="false">UO23/UO$29*100</f>
        <v>21.0961287516311</v>
      </c>
      <c r="UQ23" s="43" t="n">
        <v>235</v>
      </c>
      <c r="UR23" s="30" t="n">
        <f aca="false">UQ23/UQ$29*100</f>
        <v>14.5420792079208</v>
      </c>
      <c r="US23" s="40"/>
      <c r="UT23" s="41" t="n">
        <f aca="false">UO23+UQ23</f>
        <v>720</v>
      </c>
      <c r="UU23" s="42" t="n">
        <f aca="false">UT23/UT$29*100</f>
        <v>18.3908045977011</v>
      </c>
      <c r="UV23" s="43" t="n">
        <v>470</v>
      </c>
      <c r="UW23" s="30" t="n">
        <f aca="false">UV23/UV$29*100</f>
        <v>21.2958767557771</v>
      </c>
      <c r="UX23" s="43" t="n">
        <v>226</v>
      </c>
      <c r="UY23" s="30" t="n">
        <f aca="false">UX23/UX$29*100</f>
        <v>14.6467919637071</v>
      </c>
      <c r="UZ23" s="40"/>
      <c r="VA23" s="41" t="n">
        <f aca="false">UV23+UX23</f>
        <v>696</v>
      </c>
      <c r="VB23" s="42" t="n">
        <f aca="false">VA23/VA$29*100</f>
        <v>18.56</v>
      </c>
      <c r="VC23" s="44" t="n">
        <v>462</v>
      </c>
      <c r="VD23" s="30" t="n">
        <f aca="false">VC23/VC$29*100</f>
        <v>21.3001383125864</v>
      </c>
      <c r="VE23" s="43" t="n">
        <v>217</v>
      </c>
      <c r="VF23" s="30" t="n">
        <f aca="false">VE23/VE$29*100</f>
        <v>14.332892998679</v>
      </c>
      <c r="VG23" s="40"/>
      <c r="VH23" s="41" t="n">
        <f aca="false">VC23+VE23</f>
        <v>679</v>
      </c>
      <c r="VI23" s="42" t="n">
        <f aca="false">VH23/VH$29*100</f>
        <v>18.4360575617703</v>
      </c>
      <c r="VJ23" s="45" t="n">
        <v>457</v>
      </c>
      <c r="VK23" s="30" t="n">
        <f aca="false">VJ23/VJ$29*100</f>
        <v>21.4957666980245</v>
      </c>
      <c r="VL23" s="43" t="n">
        <v>210</v>
      </c>
      <c r="VM23" s="30" t="n">
        <f aca="false">VL23/VL$29*100</f>
        <v>14.246947082768</v>
      </c>
      <c r="VN23" s="40"/>
      <c r="VO23" s="41" t="n">
        <f aca="false">VJ23+VL23</f>
        <v>667</v>
      </c>
      <c r="VP23" s="42" t="n">
        <f aca="false">VO23/VO$29*100</f>
        <v>18.5277777777778</v>
      </c>
      <c r="VQ23" s="43" t="n">
        <v>443</v>
      </c>
      <c r="VR23" s="30" t="n">
        <f aca="false">VQ23/VQ$29*100</f>
        <v>21.5676728334956</v>
      </c>
      <c r="VS23" s="43" t="n">
        <v>206</v>
      </c>
      <c r="VT23" s="30" t="n">
        <f aca="false">VS23/VS$29*100</f>
        <v>14.6723646723647</v>
      </c>
      <c r="VU23" s="40"/>
      <c r="VV23" s="41" t="n">
        <f aca="false">VQ23+VS23</f>
        <v>649</v>
      </c>
      <c r="VW23" s="42" t="n">
        <f aca="false">VV23/VV$29*100</f>
        <v>18.7680740312319</v>
      </c>
      <c r="VX23" s="43" t="n">
        <v>433</v>
      </c>
      <c r="VY23" s="30" t="n">
        <f aca="false">VX23/VX$29*100</f>
        <v>21.8907987866532</v>
      </c>
      <c r="VZ23" s="43" t="n">
        <v>196</v>
      </c>
      <c r="WA23" s="30" t="n">
        <f aca="false">VZ23/VZ$29*100</f>
        <v>14.6706586826347</v>
      </c>
      <c r="WB23" s="40"/>
      <c r="WC23" s="41" t="n">
        <f aca="false">VX23+VZ23</f>
        <v>629</v>
      </c>
      <c r="WD23" s="42" t="n">
        <f aca="false">WC23/WC$29*100</f>
        <v>18.9800844900422</v>
      </c>
      <c r="WE23" s="43" t="n">
        <v>417</v>
      </c>
      <c r="WF23" s="30" t="n">
        <f aca="false">WE23/WE$29*100</f>
        <v>22.0518244315177</v>
      </c>
      <c r="WG23" s="43" t="n">
        <v>181</v>
      </c>
      <c r="WH23" s="30" t="n">
        <f aca="false">WG23/WG$29*100</f>
        <v>14.573268921095</v>
      </c>
      <c r="WI23" s="40"/>
      <c r="WJ23" s="41" t="n">
        <f aca="false">WE23+WG23</f>
        <v>598</v>
      </c>
      <c r="WK23" s="42" t="n">
        <f aca="false">WJ23/WJ$29*100</f>
        <v>19.0871369294606</v>
      </c>
      <c r="WL23" s="43" t="n">
        <v>389</v>
      </c>
      <c r="WM23" s="30" t="n">
        <f aca="false">WL23/WL$29*100</f>
        <v>21.8416619876474</v>
      </c>
      <c r="WN23" s="43" t="n">
        <v>172</v>
      </c>
      <c r="WO23" s="30" t="n">
        <f aca="false">WN23/WN$29*100</f>
        <v>14.7893379191745</v>
      </c>
      <c r="WP23" s="40"/>
      <c r="WQ23" s="41" t="n">
        <f aca="false">WL23+WN23</f>
        <v>561</v>
      </c>
      <c r="WR23" s="42" t="n">
        <f aca="false">WQ23/WQ$29*100</f>
        <v>19.0557065217391</v>
      </c>
      <c r="WS23" s="43" t="n">
        <v>372</v>
      </c>
      <c r="WT23" s="30" t="n">
        <f aca="false">WS23/WS$29*100</f>
        <v>21.8566392479436</v>
      </c>
      <c r="WU23" s="43" t="n">
        <v>165</v>
      </c>
      <c r="WV23" s="30" t="n">
        <f aca="false">WU23/WU$29*100</f>
        <v>14.745308310992</v>
      </c>
      <c r="WW23" s="40"/>
      <c r="WX23" s="41" t="n">
        <f aca="false">WS23+WU23</f>
        <v>537</v>
      </c>
      <c r="WY23" s="42" t="n">
        <f aca="false">WX23/WX$29*100</f>
        <v>19.0358029067706</v>
      </c>
      <c r="WZ23" s="43" t="n">
        <v>359</v>
      </c>
      <c r="XA23" s="30" t="n">
        <f aca="false">WZ23/WZ$29*100</f>
        <v>21.7575757575758</v>
      </c>
      <c r="XB23" s="43" t="n">
        <v>161</v>
      </c>
      <c r="XC23" s="30" t="n">
        <f aca="false">XB23/XB$29*100</f>
        <v>14.8387096774194</v>
      </c>
      <c r="XD23" s="40"/>
      <c r="XE23" s="41" t="n">
        <f aca="false">WZ23+XB23</f>
        <v>520</v>
      </c>
      <c r="XF23" s="42" t="n">
        <f aca="false">XE23/XE$29*100</f>
        <v>19.0127970749543</v>
      </c>
      <c r="XG23" s="43" t="n">
        <v>348</v>
      </c>
      <c r="XH23" s="30" t="n">
        <f aca="false">XG23/XG$29*100</f>
        <v>21.7908578584847</v>
      </c>
      <c r="XI23" s="43" t="n">
        <v>156</v>
      </c>
      <c r="XJ23" s="30" t="n">
        <f aca="false">XI23/XI$29*100</f>
        <v>14.9425287356322</v>
      </c>
      <c r="XK23" s="40"/>
      <c r="XL23" s="41" t="n">
        <f aca="false">XG23+XI23</f>
        <v>504</v>
      </c>
      <c r="XM23" s="42" t="n">
        <f aca="false">XL23/XL$29*100</f>
        <v>19.0836804240818</v>
      </c>
      <c r="XN23" s="43" t="n">
        <v>331</v>
      </c>
      <c r="XO23" s="30" t="n">
        <f aca="false">XN23/XN$29*100</f>
        <v>21.6623036649215</v>
      </c>
      <c r="XP23" s="43" t="n">
        <v>146</v>
      </c>
      <c r="XQ23" s="30" t="n">
        <f aca="false">XP23/XP$29*100</f>
        <v>14.8827726809378</v>
      </c>
      <c r="XR23" s="40"/>
      <c r="XS23" s="41" t="n">
        <f aca="false">XN23+XP23</f>
        <v>477</v>
      </c>
      <c r="XT23" s="42" t="n">
        <f aca="false">XS23/XS$29*100</f>
        <v>19.0115583897967</v>
      </c>
      <c r="XU23" s="29" t="n">
        <v>319</v>
      </c>
      <c r="XV23" s="30" t="n">
        <f aca="false">XU23/XU$29*100</f>
        <v>21.7598908594816</v>
      </c>
      <c r="XW23" s="31" t="n">
        <v>140</v>
      </c>
      <c r="XX23" s="30" t="n">
        <f aca="false">XW23/XW$29*100</f>
        <v>15.0862068965517</v>
      </c>
      <c r="XY23" s="40"/>
      <c r="XZ23" s="41" t="n">
        <f aca="false">XU23+XW23</f>
        <v>459</v>
      </c>
      <c r="YA23" s="42" t="n">
        <f aca="false">XZ23/XZ$29*100</f>
        <v>19.1729323308271</v>
      </c>
      <c r="YB23" s="29" t="n">
        <v>300</v>
      </c>
      <c r="YC23" s="30" t="n">
        <f aca="false">YB23/YB$29*100</f>
        <v>21.7076700434153</v>
      </c>
      <c r="YD23" s="31" t="n">
        <v>134</v>
      </c>
      <c r="YE23" s="30" t="n">
        <f aca="false">YD23/YD$29*100</f>
        <v>15.5092592592593</v>
      </c>
      <c r="YF23" s="40"/>
      <c r="YG23" s="41" t="n">
        <f aca="false">YB23+YD23</f>
        <v>434</v>
      </c>
      <c r="YH23" s="30" t="n">
        <f aca="false">YG23/YG$29*100</f>
        <v>19.3232413178985</v>
      </c>
      <c r="YI23" s="46" t="n">
        <v>287</v>
      </c>
      <c r="YJ23" s="30" t="n">
        <f aca="false">YI23/YI$29*100</f>
        <v>22.2826086956522</v>
      </c>
      <c r="YK23" s="31" t="n">
        <v>130</v>
      </c>
      <c r="YL23" s="30" t="n">
        <f aca="false">YK23/YK$29*100</f>
        <v>16.0295930949445</v>
      </c>
      <c r="YM23" s="40"/>
      <c r="YN23" s="41" t="n">
        <f aca="false">YI23+YK23</f>
        <v>417</v>
      </c>
      <c r="YO23" s="42" t="n">
        <f aca="false">YN23/YN$29*100</f>
        <v>19.8666031443545</v>
      </c>
      <c r="YP23" s="45"/>
      <c r="YQ23" s="30"/>
      <c r="YR23" s="43"/>
      <c r="YS23" s="30"/>
      <c r="YT23" s="40"/>
      <c r="YU23" s="31" t="n">
        <v>377</v>
      </c>
      <c r="YV23" s="42" t="n">
        <f aca="false">YU23/YU$29*100</f>
        <v>20.2036441586281</v>
      </c>
      <c r="YW23" s="45"/>
      <c r="YX23" s="30"/>
      <c r="YY23" s="43"/>
      <c r="YZ23" s="30"/>
      <c r="ZA23" s="40"/>
      <c r="ZB23" s="31" t="n">
        <v>348</v>
      </c>
      <c r="ZC23" s="42" t="n">
        <f aca="false">ZB23/ZB$29*100</f>
        <v>19.7167138810198</v>
      </c>
      <c r="ZD23" s="45"/>
      <c r="ZE23" s="30"/>
      <c r="ZF23" s="43"/>
      <c r="ZG23" s="30"/>
      <c r="ZH23" s="40"/>
      <c r="ZI23" s="31" t="n">
        <v>332</v>
      </c>
      <c r="ZJ23" s="42" t="n">
        <f aca="false">ZI23/ZI$29*100</f>
        <v>20.1090248334343</v>
      </c>
      <c r="ZK23" s="45"/>
      <c r="ZL23" s="30"/>
      <c r="ZM23" s="43"/>
      <c r="ZN23" s="30"/>
      <c r="ZO23" s="40"/>
      <c r="ZP23" s="31" t="n">
        <v>272</v>
      </c>
      <c r="ZQ23" s="42" t="n">
        <f aca="false">ZP23/ZP$29*100</f>
        <v>20.3136669156087</v>
      </c>
      <c r="ZR23" s="45"/>
      <c r="ZS23" s="30"/>
      <c r="ZT23" s="43"/>
      <c r="ZU23" s="30"/>
      <c r="ZV23" s="40"/>
      <c r="ZW23" s="31" t="n">
        <v>234</v>
      </c>
      <c r="ZX23" s="42" t="n">
        <f aca="false">ZW23/ZW$29*100</f>
        <v>19.9488491048593</v>
      </c>
      <c r="ZY23" s="45"/>
      <c r="ZZ23" s="30"/>
      <c r="AAA23" s="43"/>
      <c r="AAB23" s="30"/>
      <c r="AAC23" s="40"/>
      <c r="AAD23" s="31" t="n">
        <v>205</v>
      </c>
      <c r="AAE23" s="42" t="n">
        <f aca="false">AAD23/AAD$29*100</f>
        <v>19.730510105871</v>
      </c>
      <c r="AAF23" s="45"/>
      <c r="AAG23" s="30"/>
      <c r="AAH23" s="43"/>
      <c r="AAI23" s="30"/>
      <c r="AAJ23" s="40"/>
      <c r="AAK23" s="31" t="n">
        <v>170</v>
      </c>
      <c r="AAL23" s="42" t="n">
        <f aca="false">AAK23/AAK$29*100</f>
        <v>19.6759259259259</v>
      </c>
      <c r="AAM23" s="45"/>
      <c r="AAN23" s="30"/>
      <c r="AAO23" s="43"/>
      <c r="AAP23" s="30"/>
      <c r="AAQ23" s="40"/>
      <c r="AAR23" s="31" t="n">
        <v>153</v>
      </c>
      <c r="AAS23" s="42" t="n">
        <f aca="false">AAR23/AAR$29*100</f>
        <v>19.8443579766537</v>
      </c>
      <c r="AAT23" s="45"/>
      <c r="AAU23" s="30"/>
      <c r="AAV23" s="43"/>
      <c r="AAW23" s="30"/>
      <c r="AAX23" s="40"/>
      <c r="AAY23" s="31" t="n">
        <v>121</v>
      </c>
      <c r="AAZ23" s="42" t="n">
        <f aca="false">AAY23/AAY$29*100</f>
        <v>18.9358372456964</v>
      </c>
      <c r="ABA23" s="45"/>
      <c r="ABB23" s="30"/>
      <c r="ABC23" s="43"/>
      <c r="ABD23" s="30"/>
      <c r="ABE23" s="40"/>
      <c r="ABF23" s="31" t="n">
        <v>82</v>
      </c>
      <c r="ABG23" s="42" t="n">
        <f aca="false">ABF23/ABF$29*100</f>
        <v>18.9376443418014</v>
      </c>
      <c r="ABH23" s="45"/>
      <c r="ABI23" s="30"/>
      <c r="ABJ23" s="43"/>
      <c r="ABK23" s="30"/>
      <c r="ABL23" s="40"/>
      <c r="ABM23" s="31" t="n">
        <v>70</v>
      </c>
      <c r="ABN23" s="42" t="n">
        <f aca="false">ABM23/ABM$29*100</f>
        <v>19.7183098591549</v>
      </c>
      <c r="ABO23" s="45"/>
      <c r="ABP23" s="30"/>
      <c r="ABQ23" s="43"/>
      <c r="ABR23" s="30"/>
      <c r="ABS23" s="40"/>
      <c r="ABT23" s="31" t="n">
        <v>53</v>
      </c>
      <c r="ABU23" s="42" t="n">
        <f aca="false">ABT23/ABT$29*100</f>
        <v>19.2727272727273</v>
      </c>
      <c r="ABV23" s="45"/>
      <c r="ABW23" s="30"/>
      <c r="ABX23" s="43"/>
      <c r="ABY23" s="30"/>
      <c r="ABZ23" s="40"/>
      <c r="ACA23" s="31" t="n">
        <v>37</v>
      </c>
      <c r="ACB23" s="42" t="n">
        <f aca="false">ACA23/ACA$29*100</f>
        <v>17.4528301886792</v>
      </c>
    </row>
    <row r="24" customFormat="false" ht="12.95" hidden="false" customHeight="false" outlineLevel="0" collapsed="false">
      <c r="A24" s="28" t="s">
        <v>40</v>
      </c>
      <c r="B24" s="29" t="n">
        <v>181154</v>
      </c>
      <c r="C24" s="30" t="n">
        <f aca="false">B24/B$29*100</f>
        <v>2.11108477411833</v>
      </c>
      <c r="D24" s="31" t="n">
        <v>240960</v>
      </c>
      <c r="E24" s="30" t="n">
        <f aca="false">D24/D$29*100</f>
        <v>2.76931235064349</v>
      </c>
      <c r="F24" s="31" t="n">
        <f aca="false">B24+D24</f>
        <v>422114</v>
      </c>
      <c r="G24" s="30" t="n">
        <f aca="false">F24/F$29*100</f>
        <v>2.44248361735739</v>
      </c>
      <c r="H24" s="32" t="n">
        <v>753</v>
      </c>
      <c r="I24" s="33" t="n">
        <f aca="false">H24/H$29*100</f>
        <v>22.0239836209418</v>
      </c>
      <c r="J24" s="34" t="n">
        <v>537</v>
      </c>
      <c r="K24" s="33" t="n">
        <f aca="false">J24/J$29*100</f>
        <v>19.1035218783351</v>
      </c>
      <c r="L24" s="35"/>
      <c r="M24" s="36" t="n">
        <f aca="false">H24+J24</f>
        <v>1290</v>
      </c>
      <c r="N24" s="37" t="n">
        <f aca="false">M24/M$29*100</f>
        <v>20.7062600321027</v>
      </c>
      <c r="O24" s="32" t="n">
        <v>752</v>
      </c>
      <c r="P24" s="33" t="n">
        <f aca="false">O24/O$29*100</f>
        <v>22.0527859237537</v>
      </c>
      <c r="Q24" s="34" t="n">
        <v>537</v>
      </c>
      <c r="R24" s="33" t="n">
        <f aca="false">Q24/Q$29*100</f>
        <v>19.1991419377905</v>
      </c>
      <c r="S24" s="35"/>
      <c r="T24" s="36" t="n">
        <f aca="false">O24+Q24</f>
        <v>1289</v>
      </c>
      <c r="U24" s="37" t="n">
        <f aca="false">T24/T$29*100</f>
        <v>20.7668761076204</v>
      </c>
      <c r="V24" s="32" t="n">
        <v>748</v>
      </c>
      <c r="W24" s="33" t="n">
        <f aca="false">V24/V$29*100</f>
        <v>22.0648967551622</v>
      </c>
      <c r="X24" s="34" t="n">
        <v>534</v>
      </c>
      <c r="Y24" s="33" t="n">
        <f aca="false">X24/X$29*100</f>
        <v>19.1741472172352</v>
      </c>
      <c r="Z24" s="35"/>
      <c r="AA24" s="36" t="n">
        <f aca="false">V24+X24</f>
        <v>1282</v>
      </c>
      <c r="AB24" s="37" t="n">
        <f aca="false">AA24/AA$29*100</f>
        <v>20.7611336032389</v>
      </c>
      <c r="AC24" s="34" t="n">
        <v>748</v>
      </c>
      <c r="AD24" s="33" t="n">
        <f aca="false">AC24/AC$29*100</f>
        <v>22.0909627879504</v>
      </c>
      <c r="AE24" s="34" t="n">
        <v>530</v>
      </c>
      <c r="AF24" s="33" t="n">
        <f aca="false">AE24/AE$29*100</f>
        <v>19.1128741435269</v>
      </c>
      <c r="AG24" s="35"/>
      <c r="AH24" s="36" t="n">
        <f aca="false">AC24+AE24</f>
        <v>1278</v>
      </c>
      <c r="AI24" s="37" t="n">
        <f aca="false">AH24/AH$29*100</f>
        <v>20.7501217730151</v>
      </c>
      <c r="AJ24" s="32" t="n">
        <v>746</v>
      </c>
      <c r="AK24" s="33" t="n">
        <f aca="false">AJ24/AJ$29*100</f>
        <v>22.0644779650991</v>
      </c>
      <c r="AL24" s="34" t="n">
        <v>529</v>
      </c>
      <c r="AM24" s="33" t="n">
        <f aca="false">AL24/AL$29*100</f>
        <v>19.1043698085952</v>
      </c>
      <c r="AN24" s="35"/>
      <c r="AO24" s="36" t="n">
        <f aca="false">AJ24+AL24</f>
        <v>1275</v>
      </c>
      <c r="AP24" s="37" t="n">
        <f aca="false">AO24/AO$29*100</f>
        <v>20.7317073170732</v>
      </c>
      <c r="AQ24" s="34" t="n">
        <v>745</v>
      </c>
      <c r="AR24" s="33" t="n">
        <f aca="false">AQ24/AQ$29*100</f>
        <v>22.0544701006513</v>
      </c>
      <c r="AS24" s="34" t="n">
        <v>529</v>
      </c>
      <c r="AT24" s="33" t="n">
        <f aca="false">AS24/AS$29*100</f>
        <v>19.1181785327069</v>
      </c>
      <c r="AU24" s="35"/>
      <c r="AV24" s="36" t="n">
        <f aca="false">AQ24+AS24</f>
        <v>1274</v>
      </c>
      <c r="AW24" s="37" t="n">
        <f aca="false">AV24/AV$29*100</f>
        <v>20.7323026851098</v>
      </c>
      <c r="AX24" s="34" t="n">
        <v>744</v>
      </c>
      <c r="AY24" s="33" t="n">
        <f aca="false">AX24/AX$29*100</f>
        <v>22.0509780675756</v>
      </c>
      <c r="AZ24" s="34" t="n">
        <v>527</v>
      </c>
      <c r="BA24" s="33" t="n">
        <f aca="false">AZ24/AZ$29*100</f>
        <v>19.08037653874</v>
      </c>
      <c r="BB24" s="35"/>
      <c r="BC24" s="36" t="n">
        <f aca="false">AX24+AZ24</f>
        <v>1271</v>
      </c>
      <c r="BD24" s="37" t="n">
        <f aca="false">BC24/BC$29*100</f>
        <v>20.7138200782269</v>
      </c>
      <c r="BE24" s="34" t="n">
        <v>744</v>
      </c>
      <c r="BF24" s="33" t="n">
        <f aca="false">BE24/BE$29*100</f>
        <v>22.0575155647791</v>
      </c>
      <c r="BG24" s="31" t="n">
        <v>528</v>
      </c>
      <c r="BH24" s="33" t="n">
        <f aca="false">BG24/BG$29*100</f>
        <v>19.1165821868211</v>
      </c>
      <c r="BI24" s="35"/>
      <c r="BJ24" s="36" t="n">
        <f aca="false">BE24+BG24</f>
        <v>1272</v>
      </c>
      <c r="BK24" s="37" t="n">
        <f aca="false">BJ24/BJ$29*100</f>
        <v>20.7334963325183</v>
      </c>
      <c r="BL24" s="34" t="n">
        <v>744</v>
      </c>
      <c r="BM24" s="33" t="n">
        <f aca="false">BL24/BL$29*100</f>
        <v>22.0640569395018</v>
      </c>
      <c r="BN24" s="31" t="n">
        <v>527</v>
      </c>
      <c r="BO24" s="33" t="n">
        <f aca="false">BN24/BN$29*100</f>
        <v>19.0942028985507</v>
      </c>
      <c r="BP24" s="35"/>
      <c r="BQ24" s="36" t="n">
        <f aca="false">BL24+BN24</f>
        <v>1271</v>
      </c>
      <c r="BR24" s="37" t="n">
        <f aca="false">BQ24/BQ$29*100</f>
        <v>20.7273320287019</v>
      </c>
      <c r="BS24" s="34" t="n">
        <v>743</v>
      </c>
      <c r="BT24" s="33" t="n">
        <f aca="false">BS24/BS$29*100</f>
        <v>22.0999405116002</v>
      </c>
      <c r="BU24" s="31" t="n">
        <v>525</v>
      </c>
      <c r="BV24" s="33" t="n">
        <f aca="false">BU24/BU$29*100</f>
        <v>19.0839694656489</v>
      </c>
      <c r="BW24" s="35"/>
      <c r="BX24" s="36" t="n">
        <f aca="false">BS24+BU24</f>
        <v>1268</v>
      </c>
      <c r="BY24" s="37" t="n">
        <f aca="false">BX24/BX$29*100</f>
        <v>20.7426795354163</v>
      </c>
      <c r="BZ24" s="34" t="n">
        <v>741</v>
      </c>
      <c r="CA24" s="33" t="n">
        <f aca="false">BZ24/BZ$29*100</f>
        <v>22.066706372841</v>
      </c>
      <c r="CB24" s="31" t="n">
        <v>525</v>
      </c>
      <c r="CC24" s="33" t="n">
        <f aca="false">CB24/CB$29*100</f>
        <v>19.0978537650055</v>
      </c>
      <c r="CD24" s="35"/>
      <c r="CE24" s="36" t="n">
        <f aca="false">BZ24+CB24</f>
        <v>1266</v>
      </c>
      <c r="CF24" s="37" t="n">
        <f aca="false">CE24/CE$29*100</f>
        <v>20.7303094809235</v>
      </c>
      <c r="CG24" s="34" t="n">
        <v>741</v>
      </c>
      <c r="CH24" s="33" t="n">
        <f aca="false">CG24/CG$29*100</f>
        <v>22.066706372841</v>
      </c>
      <c r="CI24" s="31" t="n">
        <v>525</v>
      </c>
      <c r="CJ24" s="33" t="n">
        <f aca="false">CI24/CI$29*100</f>
        <v>19.1117582817619</v>
      </c>
      <c r="CK24" s="35"/>
      <c r="CL24" s="36" t="n">
        <f aca="false">CG24+CI24</f>
        <v>1266</v>
      </c>
      <c r="CM24" s="37" t="n">
        <f aca="false">CL24/CL$29*100</f>
        <v>20.7371007371007</v>
      </c>
      <c r="CN24" s="34" t="n">
        <v>741</v>
      </c>
      <c r="CO24" s="33" t="n">
        <f aca="false">CN24/CN$29*100</f>
        <v>22.066706372841</v>
      </c>
      <c r="CP24" s="34" t="n">
        <v>525</v>
      </c>
      <c r="CQ24" s="33" t="n">
        <f aca="false">CP24/CP$29*100</f>
        <v>19.1117582817619</v>
      </c>
      <c r="CR24" s="35"/>
      <c r="CS24" s="36" t="n">
        <f aca="false">CN24+CP24</f>
        <v>1266</v>
      </c>
      <c r="CT24" s="37" t="n">
        <f aca="false">CS24/CS$29*100</f>
        <v>20.7371007371007</v>
      </c>
      <c r="CU24" s="34" t="n">
        <v>741</v>
      </c>
      <c r="CV24" s="33" t="n">
        <f aca="false">CU24/CU$29*100</f>
        <v>22.066706372841</v>
      </c>
      <c r="CW24" s="34" t="n">
        <v>524</v>
      </c>
      <c r="CX24" s="33" t="n">
        <f aca="false">CW24/CW$29*100</f>
        <v>19.0892531876138</v>
      </c>
      <c r="CY24" s="35"/>
      <c r="CZ24" s="36" t="n">
        <f aca="false">CU24+CW24</f>
        <v>1265</v>
      </c>
      <c r="DA24" s="37" t="n">
        <f aca="false">CZ24/CZ$29*100</f>
        <v>20.7275110601344</v>
      </c>
      <c r="DB24" s="34" t="n">
        <v>741</v>
      </c>
      <c r="DC24" s="33" t="n">
        <f aca="false">DB24/DB$29*100</f>
        <v>22.0732797140304</v>
      </c>
      <c r="DD24" s="34" t="n">
        <v>524</v>
      </c>
      <c r="DE24" s="33" t="n">
        <f aca="false">DD24/DD$29*100</f>
        <v>19.1031717098068</v>
      </c>
      <c r="DF24" s="35"/>
      <c r="DG24" s="36" t="n">
        <f aca="false">DB24+DD24</f>
        <v>1265</v>
      </c>
      <c r="DH24" s="37" t="n">
        <f aca="false">DG24/DG$29*100</f>
        <v>20.7377049180328</v>
      </c>
      <c r="DI24" s="34" t="n">
        <v>741</v>
      </c>
      <c r="DJ24" s="33" t="n">
        <f aca="false">DI24/DI$29*100</f>
        <v>22.0798569725864</v>
      </c>
      <c r="DK24" s="34" t="n">
        <v>524</v>
      </c>
      <c r="DL24" s="33" t="n">
        <f aca="false">DK24/DK$29*100</f>
        <v>19.1171105435972</v>
      </c>
      <c r="DM24" s="35"/>
      <c r="DN24" s="36" t="n">
        <f aca="false">DI24+DK24</f>
        <v>1265</v>
      </c>
      <c r="DO24" s="37" t="n">
        <f aca="false">DN24/DN$29*100</f>
        <v>20.7479088076103</v>
      </c>
      <c r="DP24" s="34" t="n">
        <v>741</v>
      </c>
      <c r="DQ24" s="33" t="n">
        <f aca="false">DP24/DP$29*100</f>
        <v>22.093023255814</v>
      </c>
      <c r="DR24" s="34" t="n">
        <v>524</v>
      </c>
      <c r="DS24" s="33" t="n">
        <f aca="false">DR24/DR$29*100</f>
        <v>19.1171105435972</v>
      </c>
      <c r="DT24" s="35"/>
      <c r="DU24" s="36" t="n">
        <f aca="false">DP24+DR24</f>
        <v>1265</v>
      </c>
      <c r="DV24" s="37" t="n">
        <f aca="false">DU24/DU$29*100</f>
        <v>20.7547169811321</v>
      </c>
      <c r="DW24" s="34" t="n">
        <v>740</v>
      </c>
      <c r="DX24" s="33" t="n">
        <f aca="false">DW24/DW$29*100</f>
        <v>22.089552238806</v>
      </c>
      <c r="DY24" s="34" t="n">
        <v>524</v>
      </c>
      <c r="DZ24" s="33" t="n">
        <f aca="false">DY24/DY$29*100</f>
        <v>19.1240875912409</v>
      </c>
      <c r="EA24" s="35"/>
      <c r="EB24" s="36" t="n">
        <f aca="false">DW24+DY24</f>
        <v>1264</v>
      </c>
      <c r="EC24" s="37" t="n">
        <f aca="false">EB24/EB$29*100</f>
        <v>20.7553366174056</v>
      </c>
      <c r="ED24" s="34" t="n">
        <v>740</v>
      </c>
      <c r="EE24" s="33" t="n">
        <f aca="false">ED24/ED$29*100</f>
        <v>22.089552238806</v>
      </c>
      <c r="EF24" s="34" t="n">
        <v>524</v>
      </c>
      <c r="EG24" s="33" t="n">
        <f aca="false">EF24/EF$29*100</f>
        <v>19.1240875912409</v>
      </c>
      <c r="EH24" s="35"/>
      <c r="EI24" s="36" t="n">
        <f aca="false">ED24+EF24</f>
        <v>1264</v>
      </c>
      <c r="EJ24" s="37" t="n">
        <f aca="false">EI24/EI$29*100</f>
        <v>20.7553366174056</v>
      </c>
      <c r="EK24" s="34" t="n">
        <v>740</v>
      </c>
      <c r="EL24" s="33" t="n">
        <f aca="false">EK24/EK$29*100</f>
        <v>22.0961481039116</v>
      </c>
      <c r="EM24" s="34" t="n">
        <v>524</v>
      </c>
      <c r="EN24" s="33" t="n">
        <f aca="false">EM24/EM$29*100</f>
        <v>19.1240875912409</v>
      </c>
      <c r="EO24" s="35"/>
      <c r="EP24" s="36" t="n">
        <f aca="false">EK24+EM24</f>
        <v>1264</v>
      </c>
      <c r="EQ24" s="37" t="n">
        <f aca="false">EP24/EP$29*100</f>
        <v>20.7587452783708</v>
      </c>
      <c r="ER24" s="34" t="n">
        <v>739</v>
      </c>
      <c r="ES24" s="33" t="n">
        <f aca="false">ER24/ER$29*100</f>
        <v>22.0926756352765</v>
      </c>
      <c r="ET24" s="34" t="n">
        <v>524</v>
      </c>
      <c r="EU24" s="33" t="n">
        <f aca="false">ET24/ET$29*100</f>
        <v>19.1520467836257</v>
      </c>
      <c r="EV24" s="35"/>
      <c r="EW24" s="36" t="n">
        <f aca="false">ER24+ET24</f>
        <v>1263</v>
      </c>
      <c r="EX24" s="37" t="n">
        <f aca="false">EW24/EW$29*100</f>
        <v>20.7696102614701</v>
      </c>
      <c r="EY24" s="34" t="n">
        <v>738</v>
      </c>
      <c r="EZ24" s="33" t="n">
        <f aca="false">EY24/EY$29*100</f>
        <v>22.0825852782765</v>
      </c>
      <c r="FA24" s="34" t="n">
        <v>524</v>
      </c>
      <c r="FB24" s="33" t="n">
        <f aca="false">FA24/FA$29*100</f>
        <v>19.1520467836257</v>
      </c>
      <c r="FC24" s="35"/>
      <c r="FD24" s="36" t="n">
        <f aca="false">EY24+FA24</f>
        <v>1262</v>
      </c>
      <c r="FE24" s="37" t="n">
        <f aca="false">FD24/FD$29*100</f>
        <v>20.7634090161237</v>
      </c>
      <c r="FF24" s="34" t="n">
        <v>738</v>
      </c>
      <c r="FG24" s="33" t="n">
        <f aca="false">FF24/FF$29*100</f>
        <v>22.1024258760108</v>
      </c>
      <c r="FH24" s="34" t="n">
        <v>523</v>
      </c>
      <c r="FI24" s="33" t="n">
        <f aca="false">FH24/FH$29*100</f>
        <v>19.1224862888483</v>
      </c>
      <c r="FJ24" s="35"/>
      <c r="FK24" s="36" t="n">
        <f aca="false">FF24+FH24</f>
        <v>1261</v>
      </c>
      <c r="FL24" s="37" t="n">
        <f aca="false">FK24/FK$29*100</f>
        <v>20.7606190319394</v>
      </c>
      <c r="FM24" s="34" t="n">
        <v>738</v>
      </c>
      <c r="FN24" s="33" t="n">
        <f aca="false">FM24/FM$29*100</f>
        <v>22.115672759964</v>
      </c>
      <c r="FO24" s="34" t="n">
        <v>523</v>
      </c>
      <c r="FP24" s="33" t="n">
        <f aca="false">FO24/FO$29*100</f>
        <v>19.1364800585437</v>
      </c>
      <c r="FQ24" s="35"/>
      <c r="FR24" s="36" t="n">
        <f aca="false">FM24+FO24</f>
        <v>1261</v>
      </c>
      <c r="FS24" s="37" t="n">
        <f aca="false">FR24/FR$29*100</f>
        <v>20.7742998352554</v>
      </c>
      <c r="FT24" s="34" t="n">
        <v>738</v>
      </c>
      <c r="FU24" s="33" t="n">
        <f aca="false">FT24/FT$29*100</f>
        <v>22.115672759964</v>
      </c>
      <c r="FV24" s="34" t="n">
        <v>522</v>
      </c>
      <c r="FW24" s="33" t="n">
        <f aca="false">FV24/FV$29*100</f>
        <v>19.1348973607038</v>
      </c>
      <c r="FX24" s="35"/>
      <c r="FY24" s="36" t="n">
        <f aca="false">FT24+FV24</f>
        <v>1260</v>
      </c>
      <c r="FZ24" s="37" t="n">
        <f aca="false">FY24/FY$29*100</f>
        <v>20.7749381698269</v>
      </c>
      <c r="GA24" s="34" t="n">
        <v>736</v>
      </c>
      <c r="GB24" s="33" t="n">
        <f aca="false">GA24/GA$29*100</f>
        <v>22.0755848830234</v>
      </c>
      <c r="GC24" s="34" t="n">
        <v>522</v>
      </c>
      <c r="GD24" s="33" t="n">
        <f aca="false">GC24/GC$29*100</f>
        <v>19.1559633027523</v>
      </c>
      <c r="GE24" s="35"/>
      <c r="GF24" s="36" t="n">
        <f aca="false">GA24+GC24</f>
        <v>1258</v>
      </c>
      <c r="GG24" s="37" t="n">
        <f aca="false">GF24/GF$29*100</f>
        <v>20.7625020630467</v>
      </c>
      <c r="GH24" s="34" t="n">
        <v>736</v>
      </c>
      <c r="GI24" s="33" t="n">
        <f aca="false">GH24/GH$29*100</f>
        <v>22.0888355342137</v>
      </c>
      <c r="GJ24" s="34" t="n">
        <v>522</v>
      </c>
      <c r="GK24" s="33" t="n">
        <f aca="false">GJ24/GJ$29*100</f>
        <v>19.1559633027523</v>
      </c>
      <c r="GL24" s="35"/>
      <c r="GM24" s="36" t="n">
        <f aca="false">GH24+GJ24</f>
        <v>1258</v>
      </c>
      <c r="GN24" s="37" t="n">
        <f aca="false">GM24/GM$29*100</f>
        <v>20.7693577678719</v>
      </c>
      <c r="GO24" s="34" t="n">
        <v>736</v>
      </c>
      <c r="GP24" s="33" t="n">
        <f aca="false">GO24/GO$29*100</f>
        <v>22.0888355342137</v>
      </c>
      <c r="GQ24" s="34" t="n">
        <v>522</v>
      </c>
      <c r="GR24" s="33" t="n">
        <f aca="false">GQ24/GQ$29*100</f>
        <v>19.1841234840132</v>
      </c>
      <c r="GS24" s="35"/>
      <c r="GT24" s="36" t="n">
        <f aca="false">GO24+GQ24</f>
        <v>1258</v>
      </c>
      <c r="GU24" s="37" t="n">
        <f aca="false">GT24/GT$29*100</f>
        <v>20.7830827688749</v>
      </c>
      <c r="GV24" s="34" t="n">
        <v>735</v>
      </c>
      <c r="GW24" s="33" t="n">
        <f aca="false">GV24/GV$29*100</f>
        <v>22.0919747520289</v>
      </c>
      <c r="GX24" s="34" t="n">
        <v>520</v>
      </c>
      <c r="GY24" s="33" t="n">
        <f aca="false">GX24/GX$29*100</f>
        <v>19.1387559808612</v>
      </c>
      <c r="GZ24" s="35"/>
      <c r="HA24" s="36" t="n">
        <f aca="false">GV24+GX24</f>
        <v>1255</v>
      </c>
      <c r="HB24" s="37" t="n">
        <f aca="false">HA24/HA$29*100</f>
        <v>20.7643944407677</v>
      </c>
      <c r="HC24" s="34" t="n">
        <v>735</v>
      </c>
      <c r="HD24" s="33" t="n">
        <f aca="false">HC24/HC$29*100</f>
        <v>22.0919747520289</v>
      </c>
      <c r="HE24" s="34" t="n">
        <v>520</v>
      </c>
      <c r="HF24" s="33" t="n">
        <f aca="false">HE24/HE$29*100</f>
        <v>19.1528545119705</v>
      </c>
      <c r="HG24" s="35"/>
      <c r="HH24" s="36" t="n">
        <f aca="false">HC24+HE24</f>
        <v>1255</v>
      </c>
      <c r="HI24" s="37" t="n">
        <f aca="false">HH24/HH$29*100</f>
        <v>20.7712677921218</v>
      </c>
      <c r="HJ24" s="34" t="n">
        <v>734</v>
      </c>
      <c r="HK24" s="33" t="n">
        <f aca="false">HJ24/HJ$29*100</f>
        <v>22.0884742702377</v>
      </c>
      <c r="HL24" s="34" t="n">
        <v>518</v>
      </c>
      <c r="HM24" s="33" t="n">
        <f aca="false">HL24/HL$29*100</f>
        <v>19.1285081240768</v>
      </c>
      <c r="HN24" s="35"/>
      <c r="HO24" s="36" t="n">
        <f aca="false">HJ24+HL24</f>
        <v>1252</v>
      </c>
      <c r="HP24" s="37" t="n">
        <f aca="false">HO24/HO$29*100</f>
        <v>20.7594097164649</v>
      </c>
      <c r="HQ24" s="34" t="n">
        <v>734</v>
      </c>
      <c r="HR24" s="33" t="n">
        <f aca="false">HQ24/HQ$29*100</f>
        <v>22.1150949081048</v>
      </c>
      <c r="HS24" s="34" t="n">
        <v>516</v>
      </c>
      <c r="HT24" s="33" t="n">
        <f aca="false">HS24/HS$29*100</f>
        <v>19.1323692992214</v>
      </c>
      <c r="HU24" s="35"/>
      <c r="HV24" s="36" t="n">
        <f aca="false">HQ24+HS24</f>
        <v>1250</v>
      </c>
      <c r="HW24" s="37" t="n">
        <f aca="false">HV24/HV$29*100</f>
        <v>20.7779255319149</v>
      </c>
      <c r="HX24" s="34" t="n">
        <v>734</v>
      </c>
      <c r="HY24" s="33" t="n">
        <f aca="false">HX24/HX$29*100</f>
        <v>22.1284293035876</v>
      </c>
      <c r="HZ24" s="34" t="n">
        <v>516</v>
      </c>
      <c r="IA24" s="33" t="n">
        <f aca="false">HZ24/HZ$29*100</f>
        <v>19.1394658753709</v>
      </c>
      <c r="IB24" s="35"/>
      <c r="IC24" s="36" t="n">
        <f aca="false">HX24+HZ24</f>
        <v>1250</v>
      </c>
      <c r="ID24" s="37" t="n">
        <f aca="false">IC24/IC$29*100</f>
        <v>20.7882920339265</v>
      </c>
      <c r="IE24" s="34" t="n">
        <v>734</v>
      </c>
      <c r="IF24" s="33" t="n">
        <f aca="false">IE24/IE$29*100</f>
        <v>22.1351025331725</v>
      </c>
      <c r="IG24" s="34" t="n">
        <v>516</v>
      </c>
      <c r="IH24" s="33" t="n">
        <f aca="false">IG24/IG$29*100</f>
        <v>19.1465677179963</v>
      </c>
      <c r="II24" s="35"/>
      <c r="IJ24" s="36" t="n">
        <f aca="false">IE24+IG24</f>
        <v>1250</v>
      </c>
      <c r="IK24" s="37" t="n">
        <f aca="false">IJ24/IJ$29*100</f>
        <v>20.7952087838962</v>
      </c>
      <c r="IL24" s="34" t="n">
        <v>733</v>
      </c>
      <c r="IM24" s="33" t="n">
        <f aca="false">IL24/IL$29*100</f>
        <v>22.1249622698461</v>
      </c>
      <c r="IN24" s="34" t="n">
        <v>516</v>
      </c>
      <c r="IO24" s="33" t="n">
        <f aca="false">IN24/IN$29*100</f>
        <v>19.1679049034175</v>
      </c>
      <c r="IP24" s="35"/>
      <c r="IQ24" s="36" t="n">
        <f aca="false">IL24+IN24</f>
        <v>1249</v>
      </c>
      <c r="IR24" s="37" t="n">
        <f aca="false">IQ24/IQ$29*100</f>
        <v>20.7993338884263</v>
      </c>
      <c r="IS24" s="34" t="n">
        <v>733</v>
      </c>
      <c r="IT24" s="33" t="n">
        <f aca="false">IS24/IS$29*100</f>
        <v>22.1651043241609</v>
      </c>
      <c r="IU24" s="34" t="n">
        <v>516</v>
      </c>
      <c r="IV24" s="33" t="n">
        <f aca="false">IU24/IU$29*100</f>
        <v>19.2322027581066</v>
      </c>
      <c r="IW24" s="35"/>
      <c r="IX24" s="36" t="n">
        <f aca="false">IS24+IU24</f>
        <v>1249</v>
      </c>
      <c r="IY24" s="37" t="n">
        <f aca="false">IX24/IX$29*100</f>
        <v>20.8514190317195</v>
      </c>
      <c r="IZ24" s="34" t="n">
        <v>730</v>
      </c>
      <c r="JA24" s="33" t="n">
        <f aca="false">IZ24/IZ$29*100</f>
        <v>22.1413406126782</v>
      </c>
      <c r="JB24" s="34" t="n">
        <v>515</v>
      </c>
      <c r="JC24" s="33" t="n">
        <f aca="false">JB24/JB$29*100</f>
        <v>19.2164179104478</v>
      </c>
      <c r="JD24" s="35"/>
      <c r="JE24" s="36" t="n">
        <f aca="false">IZ24+JB24</f>
        <v>1245</v>
      </c>
      <c r="JF24" s="37" t="n">
        <f aca="false">JE24/JE$29*100</f>
        <v>20.8298477497072</v>
      </c>
      <c r="JG24" s="34" t="n">
        <v>729</v>
      </c>
      <c r="JH24" s="33" t="n">
        <f aca="false">JG24/JG$29*100</f>
        <v>22.151321786691</v>
      </c>
      <c r="JI24" s="34" t="n">
        <v>515</v>
      </c>
      <c r="JJ24" s="33" t="n">
        <f aca="false">JI24/JI$29*100</f>
        <v>19.2451420029895</v>
      </c>
      <c r="JK24" s="35"/>
      <c r="JL24" s="36" t="n">
        <f aca="false">JG24+JI24</f>
        <v>1244</v>
      </c>
      <c r="JM24" s="37" t="n">
        <f aca="false">JL24/JL$29*100</f>
        <v>20.8479973185856</v>
      </c>
      <c r="JN24" s="34" t="n">
        <v>729</v>
      </c>
      <c r="JO24" s="33" t="n">
        <f aca="false">JN24/JN$29*100</f>
        <v>22.1647917300091</v>
      </c>
      <c r="JP24" s="34" t="n">
        <v>514</v>
      </c>
      <c r="JQ24" s="33" t="n">
        <f aca="false">JP24/JP$29*100</f>
        <v>19.2293303404415</v>
      </c>
      <c r="JR24" s="35"/>
      <c r="JS24" s="36" t="n">
        <f aca="false">JN24+JP24</f>
        <v>1243</v>
      </c>
      <c r="JT24" s="37" t="n">
        <f aca="false">JS24/JS$29*100</f>
        <v>20.8487084870849</v>
      </c>
      <c r="JU24" s="34" t="n">
        <v>728</v>
      </c>
      <c r="JV24" s="33" t="n">
        <f aca="false">JU24/JU$29*100</f>
        <v>22.1680876979294</v>
      </c>
      <c r="JW24" s="34" t="n">
        <v>513</v>
      </c>
      <c r="JX24" s="33" t="n">
        <f aca="false">JW24/JW$29*100</f>
        <v>19.1991017964072</v>
      </c>
      <c r="JY24" s="35"/>
      <c r="JZ24" s="36" t="n">
        <f aca="false">JU24+JW24</f>
        <v>1241</v>
      </c>
      <c r="KA24" s="37" t="n">
        <f aca="false">JZ24/JZ$29*100</f>
        <v>20.8361316319678</v>
      </c>
      <c r="KB24" s="34" t="n">
        <v>727</v>
      </c>
      <c r="KC24" s="33" t="n">
        <f aca="false">KB24/KB$29*100</f>
        <v>22.1646341463415</v>
      </c>
      <c r="KD24" s="34" t="n">
        <v>512</v>
      </c>
      <c r="KE24" s="33" t="n">
        <f aca="false">KD24/KD$29*100</f>
        <v>19.1688506177462</v>
      </c>
      <c r="KF24" s="35"/>
      <c r="KG24" s="36" t="n">
        <f aca="false">KB24+KD24</f>
        <v>1239</v>
      </c>
      <c r="KH24" s="37" t="n">
        <f aca="false">KG24/KG$29*100</f>
        <v>20.8200302470173</v>
      </c>
      <c r="KI24" s="34" t="n">
        <v>727</v>
      </c>
      <c r="KJ24" s="33" t="n">
        <f aca="false">KI24/KI$29*100</f>
        <v>22.2120378857317</v>
      </c>
      <c r="KK24" s="34" t="n">
        <v>509</v>
      </c>
      <c r="KL24" s="33" t="n">
        <f aca="false">KK24/KK$29*100</f>
        <v>19.1497366440933</v>
      </c>
      <c r="KM24" s="35"/>
      <c r="KN24" s="36" t="n">
        <f aca="false">KI24+KK24</f>
        <v>1236</v>
      </c>
      <c r="KO24" s="37" t="n">
        <f aca="false">KN24/KN$29*100</f>
        <v>20.8396560445119</v>
      </c>
      <c r="KP24" s="34" t="n">
        <v>723</v>
      </c>
      <c r="KQ24" s="33" t="n">
        <f aca="false">KP24/KP$29*100</f>
        <v>22.1847192390304</v>
      </c>
      <c r="KR24" s="34" t="n">
        <v>507</v>
      </c>
      <c r="KS24" s="33" t="n">
        <f aca="false">KR24/KR$29*100</f>
        <v>19.1754916792738</v>
      </c>
      <c r="KT24" s="35"/>
      <c r="KU24" s="36" t="n">
        <f aca="false">KP24+KR24</f>
        <v>1230</v>
      </c>
      <c r="KV24" s="37" t="n">
        <f aca="false">KU24/KU$29*100</f>
        <v>20.8368626122311</v>
      </c>
      <c r="KW24" s="34" t="n">
        <v>721</v>
      </c>
      <c r="KX24" s="33" t="n">
        <f aca="false">KW24/KW$29*100</f>
        <v>22.2119531731362</v>
      </c>
      <c r="KY24" s="34" t="n">
        <v>506</v>
      </c>
      <c r="KZ24" s="33" t="n">
        <f aca="false">KY24/KY$29*100</f>
        <v>19.2761904761905</v>
      </c>
      <c r="LA24" s="35"/>
      <c r="LB24" s="36" t="n">
        <f aca="false">KW24+KY24</f>
        <v>1227</v>
      </c>
      <c r="LC24" s="37" t="n">
        <f aca="false">LB24/LB$29*100</f>
        <v>20.8993357179356</v>
      </c>
      <c r="LD24" s="34" t="n">
        <v>720</v>
      </c>
      <c r="LE24" s="33" t="n">
        <f aca="false">LD24/LD$29*100</f>
        <v>22.2222222222222</v>
      </c>
      <c r="LF24" s="34" t="n">
        <v>506</v>
      </c>
      <c r="LG24" s="33" t="n">
        <f aca="false">LF24/LF$29*100</f>
        <v>19.3425076452599</v>
      </c>
      <c r="LH24" s="35"/>
      <c r="LI24" s="36" t="n">
        <f aca="false">LD24+LF24</f>
        <v>1226</v>
      </c>
      <c r="LJ24" s="37" t="n">
        <f aca="false">LI24/LI$29*100</f>
        <v>20.9357923497268</v>
      </c>
      <c r="LK24" s="34" t="n">
        <v>716</v>
      </c>
      <c r="LL24" s="33" t="n">
        <f aca="false">LK24/LK$29*100</f>
        <v>22.1946683199008</v>
      </c>
      <c r="LM24" s="34" t="n">
        <v>503</v>
      </c>
      <c r="LN24" s="33" t="n">
        <f aca="false">LM24/LM$29*100</f>
        <v>19.3164362519201</v>
      </c>
      <c r="LO24" s="35"/>
      <c r="LP24" s="36" t="n">
        <f aca="false">LK24+LM24</f>
        <v>1219</v>
      </c>
      <c r="LQ24" s="37" t="n">
        <f aca="false">LP24/LP$29*100</f>
        <v>20.9090909090909</v>
      </c>
      <c r="LR24" s="34" t="n">
        <v>714</v>
      </c>
      <c r="LS24" s="33" t="n">
        <f aca="false">LR24/LR$29*100</f>
        <v>22.1670288730208</v>
      </c>
      <c r="LT24" s="34" t="n">
        <v>503</v>
      </c>
      <c r="LU24" s="33" t="n">
        <f aca="false">LT24/LT$29*100</f>
        <v>19.3387158785083</v>
      </c>
      <c r="LV24" s="35"/>
      <c r="LW24" s="36" t="n">
        <f aca="false">LR24+LT24</f>
        <v>1217</v>
      </c>
      <c r="LX24" s="37" t="n">
        <f aca="false">LW24/LW$29*100</f>
        <v>20.9034695980763</v>
      </c>
      <c r="LY24" s="34" t="n">
        <v>713</v>
      </c>
      <c r="LZ24" s="33" t="n">
        <f aca="false">LY24/LY$29*100</f>
        <v>22.1635063723966</v>
      </c>
      <c r="MA24" s="34" t="n">
        <v>502</v>
      </c>
      <c r="MB24" s="33" t="n">
        <f aca="false">MA24/MA$29*100</f>
        <v>19.3523515805705</v>
      </c>
      <c r="MC24" s="35"/>
      <c r="MD24" s="36" t="n">
        <f aca="false">LY24+MA24</f>
        <v>1215</v>
      </c>
      <c r="ME24" s="37" t="n">
        <f aca="false">MD24/MD$29*100</f>
        <v>20.9086215797625</v>
      </c>
      <c r="MF24" s="34" t="n">
        <v>711</v>
      </c>
      <c r="MG24" s="33" t="n">
        <f aca="false">MF24/MF$29*100</f>
        <v>22.1979394317827</v>
      </c>
      <c r="MH24" s="34" t="n">
        <v>500</v>
      </c>
      <c r="MI24" s="33" t="n">
        <f aca="false">MH24/MH$29*100</f>
        <v>19.3423597678917</v>
      </c>
      <c r="MJ24" s="35"/>
      <c r="MK24" s="36" t="n">
        <f aca="false">MF24+MH24</f>
        <v>1211</v>
      </c>
      <c r="ML24" s="37" t="n">
        <f aca="false">MK24/MK$29*100</f>
        <v>20.922598479613</v>
      </c>
      <c r="MM24" s="34" t="n">
        <v>710</v>
      </c>
      <c r="MN24" s="33" t="n">
        <f aca="false">MM24/MM$29*100</f>
        <v>22.2222222222222</v>
      </c>
      <c r="MO24" s="34" t="n">
        <v>499</v>
      </c>
      <c r="MP24" s="33" t="n">
        <f aca="false">MO24/MO$29*100</f>
        <v>19.3410852713178</v>
      </c>
      <c r="MQ24" s="35"/>
      <c r="MR24" s="36" t="n">
        <f aca="false">MM24+MO24</f>
        <v>1209</v>
      </c>
      <c r="MS24" s="37" t="n">
        <f aca="false">MR24/MR$29*100</f>
        <v>20.9350649350649</v>
      </c>
      <c r="MT24" s="34" t="n">
        <v>707</v>
      </c>
      <c r="MU24" s="33" t="n">
        <f aca="false">MT24/MT$29*100</f>
        <v>22.2257151839044</v>
      </c>
      <c r="MV24" s="34" t="n">
        <v>498</v>
      </c>
      <c r="MW24" s="33" t="n">
        <f aca="false">MV24/MV$29*100</f>
        <v>19.4000779119595</v>
      </c>
      <c r="MX24" s="35"/>
      <c r="MY24" s="36" t="n">
        <f aca="false">MT24+MV24</f>
        <v>1205</v>
      </c>
      <c r="MZ24" s="37" t="n">
        <f aca="false">MY24/MY$29*100</f>
        <v>20.9638135003479</v>
      </c>
      <c r="NA24" s="34" t="n">
        <v>703</v>
      </c>
      <c r="NB24" s="33" t="n">
        <f aca="false">NA24/NA$29*100</f>
        <v>22.1976634038522</v>
      </c>
      <c r="NC24" s="34" t="n">
        <v>493</v>
      </c>
      <c r="ND24" s="33" t="n">
        <f aca="false">NC24/NC$29*100</f>
        <v>19.3485086342229</v>
      </c>
      <c r="NE24" s="35"/>
      <c r="NF24" s="36" t="n">
        <f aca="false">NA24+NC24</f>
        <v>1196</v>
      </c>
      <c r="NG24" s="37" t="n">
        <f aca="false">NF24/NF$29*100</f>
        <v>20.9273840769904</v>
      </c>
      <c r="NH24" s="34" t="n">
        <v>702</v>
      </c>
      <c r="NI24" s="33" t="n">
        <f aca="false">NH24/NH$29*100</f>
        <v>22.2151898734177</v>
      </c>
      <c r="NJ24" s="34" t="n">
        <v>491</v>
      </c>
      <c r="NK24" s="33" t="n">
        <f aca="false">NJ24/NJ$29*100</f>
        <v>19.3764798737174</v>
      </c>
      <c r="NL24" s="35"/>
      <c r="NM24" s="36" t="n">
        <f aca="false">NH24+NJ24</f>
        <v>1193</v>
      </c>
      <c r="NN24" s="37" t="n">
        <f aca="false">NM24/NM$29*100</f>
        <v>20.9518791710573</v>
      </c>
      <c r="NO24" s="34" t="n">
        <v>701</v>
      </c>
      <c r="NP24" s="33" t="n">
        <f aca="false">NO24/NO$29*100</f>
        <v>22.2257450856056</v>
      </c>
      <c r="NQ24" s="34" t="n">
        <v>490</v>
      </c>
      <c r="NR24" s="33" t="n">
        <f aca="false">NQ24/NQ$29*100</f>
        <v>19.3982581155978</v>
      </c>
      <c r="NS24" s="35"/>
      <c r="NT24" s="36" t="n">
        <f aca="false">NO24+NQ24</f>
        <v>1191</v>
      </c>
      <c r="NU24" s="37" t="n">
        <f aca="false">NT24/NT$29*100</f>
        <v>20.9683098591549</v>
      </c>
      <c r="NV24" s="34" t="n">
        <v>700</v>
      </c>
      <c r="NW24" s="33" t="n">
        <f aca="false">NV24/NV$29*100</f>
        <v>22.2363405336722</v>
      </c>
      <c r="NX24" s="34" t="n">
        <v>490</v>
      </c>
      <c r="NY24" s="33" t="n">
        <f aca="false">NX24/NX$29*100</f>
        <v>19.4290245836638</v>
      </c>
      <c r="NZ24" s="35"/>
      <c r="OA24" s="36" t="n">
        <f aca="false">NV24+NX24</f>
        <v>1190</v>
      </c>
      <c r="OB24" s="37" t="n">
        <f aca="false">OA24/OA$29*100</f>
        <v>20.9876543209876</v>
      </c>
      <c r="OC24" s="34" t="n">
        <v>698</v>
      </c>
      <c r="OD24" s="33" t="n">
        <f aca="false">OC24/OC$29*100</f>
        <v>22.2860791826309</v>
      </c>
      <c r="OE24" s="34" t="n">
        <v>488</v>
      </c>
      <c r="OF24" s="33" t="n">
        <f aca="false">OE24/OE$29*100</f>
        <v>19.4344882516926</v>
      </c>
      <c r="OG24" s="35"/>
      <c r="OH24" s="36" t="n">
        <f aca="false">OC24+OE24</f>
        <v>1186</v>
      </c>
      <c r="OI24" s="37" t="n">
        <f aca="false">OH24/OH$29*100</f>
        <v>21.0171894382421</v>
      </c>
      <c r="OJ24" s="34" t="n">
        <v>695</v>
      </c>
      <c r="OK24" s="33" t="n">
        <f aca="false">OJ24/OJ$29*100</f>
        <v>22.3472668810289</v>
      </c>
      <c r="OL24" s="34" t="n">
        <v>482</v>
      </c>
      <c r="OM24" s="33" t="n">
        <f aca="false">OL24/OL$29*100</f>
        <v>19.4354838709677</v>
      </c>
      <c r="ON24" s="35"/>
      <c r="OO24" s="36" t="n">
        <f aca="false">OJ24+OL24</f>
        <v>1177</v>
      </c>
      <c r="OP24" s="37" t="n">
        <f aca="false">OO24/OO$29*100</f>
        <v>21.0554561717352</v>
      </c>
      <c r="OQ24" s="39" t="n">
        <v>692</v>
      </c>
      <c r="OR24" s="33" t="n">
        <f aca="false">OQ24/OQ$29*100</f>
        <v>22.365869424693</v>
      </c>
      <c r="OS24" s="39" t="n">
        <v>481</v>
      </c>
      <c r="OT24" s="33" t="n">
        <f aca="false">OS24/OS$29*100</f>
        <v>19.4894651539708</v>
      </c>
      <c r="OU24" s="35"/>
      <c r="OV24" s="36" t="n">
        <f aca="false">OQ24+OS24</f>
        <v>1173</v>
      </c>
      <c r="OW24" s="37" t="n">
        <f aca="false">OV24/OV$29*100</f>
        <v>21.0895361380798</v>
      </c>
      <c r="OX24" s="39" t="n">
        <v>687</v>
      </c>
      <c r="OY24" s="33" t="n">
        <f aca="false">OX24/OX$29*100</f>
        <v>22.3778501628664</v>
      </c>
      <c r="OZ24" s="39" t="n">
        <v>475</v>
      </c>
      <c r="PA24" s="33" t="n">
        <f aca="false">OZ24/OZ$29*100</f>
        <v>19.4672131147541</v>
      </c>
      <c r="PB24" s="35"/>
      <c r="PC24" s="36" t="n">
        <f aca="false">OX24+OZ24</f>
        <v>1162</v>
      </c>
      <c r="PD24" s="37" t="n">
        <f aca="false">PC24/PC$29*100</f>
        <v>21.0889292196007</v>
      </c>
      <c r="PE24" s="39" t="n">
        <v>683</v>
      </c>
      <c r="PF24" s="33" t="n">
        <f aca="false">PE24/PE$29*100</f>
        <v>22.4375821287779</v>
      </c>
      <c r="PG24" s="39" t="n">
        <v>469</v>
      </c>
      <c r="PH24" s="33" t="n">
        <f aca="false">PG24/PG$29*100</f>
        <v>19.4444444444444</v>
      </c>
      <c r="PI24" s="35"/>
      <c r="PJ24" s="36" t="n">
        <f aca="false">PE24+PG24</f>
        <v>1152</v>
      </c>
      <c r="PK24" s="37" t="n">
        <f aca="false">PJ24/PJ$29*100</f>
        <v>21.1143695014663</v>
      </c>
      <c r="PL24" s="39" t="n">
        <v>680</v>
      </c>
      <c r="PM24" s="33" t="n">
        <f aca="false">PL24/PL$29*100</f>
        <v>22.3684210526316</v>
      </c>
      <c r="PN24" s="39" t="n">
        <v>467</v>
      </c>
      <c r="PO24" s="33" t="n">
        <f aca="false">PN24/PN$29*100</f>
        <v>19.4583333333333</v>
      </c>
      <c r="PP24" s="35"/>
      <c r="PQ24" s="36" t="n">
        <f aca="false">PL24+PN24</f>
        <v>1147</v>
      </c>
      <c r="PR24" s="37" t="n">
        <f aca="false">PQ24/PQ$29*100</f>
        <v>21.0845588235294</v>
      </c>
      <c r="PS24" s="39" t="n">
        <v>676</v>
      </c>
      <c r="PT24" s="33" t="n">
        <f aca="false">PS24/PS$29*100</f>
        <v>22.2955145118734</v>
      </c>
      <c r="PU24" s="39" t="n">
        <v>465</v>
      </c>
      <c r="PV24" s="33" t="n">
        <f aca="false">PU24/PU$29*100</f>
        <v>19.4560669456067</v>
      </c>
      <c r="PW24" s="35"/>
      <c r="PX24" s="36" t="n">
        <f aca="false">PS24+PU24</f>
        <v>1141</v>
      </c>
      <c r="PY24" s="37" t="n">
        <f aca="false">PX24/PX$29*100</f>
        <v>21.0438952416083</v>
      </c>
      <c r="PZ24" s="39" t="n">
        <v>670</v>
      </c>
      <c r="QA24" s="33" t="n">
        <f aca="false">PZ24/PZ$29*100</f>
        <v>22.3407802600867</v>
      </c>
      <c r="QB24" s="39" t="n">
        <v>460</v>
      </c>
      <c r="QC24" s="33" t="n">
        <f aca="false">QB24/QB$29*100</f>
        <v>19.5329087048832</v>
      </c>
      <c r="QD24" s="35" t="n">
        <f aca="false">QE24-PZ24-QB24</f>
        <v>0</v>
      </c>
      <c r="QE24" s="36" t="n">
        <f aca="false">PZ24+QB24</f>
        <v>1130</v>
      </c>
      <c r="QF24" s="37" t="n">
        <f aca="false">QE24/QE$29*100</f>
        <v>21.0899589399029</v>
      </c>
      <c r="QG24" s="39" t="n">
        <v>665</v>
      </c>
      <c r="QH24" s="33" t="n">
        <f aca="false">QG24/QG$29*100</f>
        <v>22.3755047106326</v>
      </c>
      <c r="QI24" s="39" t="n">
        <v>452</v>
      </c>
      <c r="QJ24" s="33" t="n">
        <f aca="false">QI24/QI$29*100</f>
        <v>19.524838012959</v>
      </c>
      <c r="QK24" s="35"/>
      <c r="QL24" s="36" t="n">
        <f aca="false">QG24+QI24</f>
        <v>1117</v>
      </c>
      <c r="QM24" s="37" t="n">
        <f aca="false">QL24/QL$29*100</f>
        <v>21.1272933610743</v>
      </c>
      <c r="QN24" s="39" t="n">
        <v>661</v>
      </c>
      <c r="QO24" s="33" t="n">
        <f aca="false">QN24/QN$29*100</f>
        <v>22.5674291567088</v>
      </c>
      <c r="QP24" s="39" t="n">
        <v>449</v>
      </c>
      <c r="QQ24" s="33" t="n">
        <f aca="false">QP24/QP$29*100</f>
        <v>19.7449428320141</v>
      </c>
      <c r="QR24" s="35"/>
      <c r="QS24" s="36" t="n">
        <f aca="false">QN24+QP24</f>
        <v>1110</v>
      </c>
      <c r="QT24" s="37" t="n">
        <f aca="false">QS24/QS$29*100</f>
        <v>21.3338458581588</v>
      </c>
      <c r="QU24" s="39" t="n">
        <v>657</v>
      </c>
      <c r="QV24" s="33" t="n">
        <f aca="false">QU24/QU$29*100</f>
        <v>22.5695637238063</v>
      </c>
      <c r="QW24" s="39" t="n">
        <v>447</v>
      </c>
      <c r="QX24" s="33" t="n">
        <f aca="false">QW24/QW$29*100</f>
        <v>19.813829787234</v>
      </c>
      <c r="QY24" s="35"/>
      <c r="QZ24" s="36" t="n">
        <f aca="false">QU24+QW24</f>
        <v>1104</v>
      </c>
      <c r="RA24" s="37" t="n">
        <f aca="false">QZ24/QZ$29*100</f>
        <v>21.3663634604219</v>
      </c>
      <c r="RB24" s="39" t="n">
        <v>651</v>
      </c>
      <c r="RC24" s="33" t="n">
        <f aca="false">RB24/RB$29*100</f>
        <v>22.6829268292683</v>
      </c>
      <c r="RD24" s="39" t="n">
        <v>440</v>
      </c>
      <c r="RE24" s="33" t="n">
        <f aca="false">RD24/RD$29*100</f>
        <v>19.9004975124378</v>
      </c>
      <c r="RF24" s="35"/>
      <c r="RG24" s="36" t="n">
        <f aca="false">RB24+RD24</f>
        <v>1091</v>
      </c>
      <c r="RH24" s="37" t="n">
        <f aca="false">RG24/RG$29*100</f>
        <v>21.4721511513482</v>
      </c>
      <c r="RI24" s="39" t="n">
        <v>647</v>
      </c>
      <c r="RJ24" s="33" t="n">
        <f aca="false">RI24/RI$29*100</f>
        <v>22.6382085374388</v>
      </c>
      <c r="RK24" s="39" t="n">
        <v>436</v>
      </c>
      <c r="RL24" s="33" t="n">
        <f aca="false">RK24/RK$29*100</f>
        <v>19.8452435138826</v>
      </c>
      <c r="RM24" s="35"/>
      <c r="RN24" s="36" t="n">
        <f aca="false">RI24+RK24</f>
        <v>1083</v>
      </c>
      <c r="RO24" s="37" t="n">
        <f aca="false">RN24/RN$29*100</f>
        <v>21.4243323442136</v>
      </c>
      <c r="RP24" s="39" t="n">
        <v>636</v>
      </c>
      <c r="RQ24" s="33" t="n">
        <f aca="false">RP24/RP$29*100</f>
        <v>22.5132743362832</v>
      </c>
      <c r="RR24" s="39" t="n">
        <v>428</v>
      </c>
      <c r="RS24" s="33" t="n">
        <f aca="false">RR24/RR$29*100</f>
        <v>19.8056455344748</v>
      </c>
      <c r="RT24" s="35"/>
      <c r="RU24" s="36" t="n">
        <f aca="false">RP24+RR24</f>
        <v>1064</v>
      </c>
      <c r="RV24" s="37" t="n">
        <f aca="false">RU24/RU$29*100</f>
        <v>21.3397513036502</v>
      </c>
      <c r="RW24" s="39" t="n">
        <v>624</v>
      </c>
      <c r="RX24" s="33" t="n">
        <f aca="false">RW24/RW$29*100</f>
        <v>22.4541201871177</v>
      </c>
      <c r="RY24" s="39" t="n">
        <v>423</v>
      </c>
      <c r="RZ24" s="33" t="n">
        <f aca="false">RY24/RY$29*100</f>
        <v>20.0189304306673</v>
      </c>
      <c r="SA24" s="35"/>
      <c r="SB24" s="36" t="n">
        <f aca="false">RW24+RY24</f>
        <v>1047</v>
      </c>
      <c r="SC24" s="37" t="n">
        <f aca="false">SB24/SB$29*100</f>
        <v>21.4022894521668</v>
      </c>
      <c r="SD24" s="39" t="n">
        <v>607</v>
      </c>
      <c r="SE24" s="33" t="n">
        <f aca="false">SD24/SD$29*100</f>
        <v>22.2915901579141</v>
      </c>
      <c r="SF24" s="39" t="n">
        <v>414</v>
      </c>
      <c r="SG24" s="33" t="n">
        <f aca="false">SF24/SF$29*100</f>
        <v>19.9903428295509</v>
      </c>
      <c r="SH24" s="35"/>
      <c r="SI24" s="36" t="n">
        <f aca="false">SD24+SF24</f>
        <v>1021</v>
      </c>
      <c r="SJ24" s="37" t="n">
        <f aca="false">SI24/SI$29*100</f>
        <v>21.2974551522737</v>
      </c>
      <c r="SK24" s="39" t="n">
        <v>597</v>
      </c>
      <c r="SL24" s="33" t="n">
        <f aca="false">SK24/SK$29*100</f>
        <v>22.1933085501859</v>
      </c>
      <c r="SM24" s="39" t="n">
        <v>404</v>
      </c>
      <c r="SN24" s="33" t="n">
        <f aca="false">SM24/SM$29*100</f>
        <v>20</v>
      </c>
      <c r="SO24" s="35"/>
      <c r="SP24" s="36" t="n">
        <f aca="false">SK24+SM24</f>
        <v>1001</v>
      </c>
      <c r="SQ24" s="37" t="n">
        <f aca="false">SP24/SP$29*100</f>
        <v>21.2526539278132</v>
      </c>
      <c r="SR24" s="39" t="n">
        <v>578</v>
      </c>
      <c r="SS24" s="33" t="n">
        <f aca="false">SR24/SR$29*100</f>
        <v>22.0610687022901</v>
      </c>
      <c r="ST24" s="39" t="n">
        <v>392</v>
      </c>
      <c r="SU24" s="33" t="n">
        <f aca="false">ST24/ST$29*100</f>
        <v>20.1542416452442</v>
      </c>
      <c r="SV24" s="35"/>
      <c r="SW24" s="36" t="n">
        <f aca="false">SR24+ST24</f>
        <v>970</v>
      </c>
      <c r="SX24" s="37" t="n">
        <f aca="false">SW24/SW$29*100</f>
        <v>21.2486308871851</v>
      </c>
      <c r="SY24" s="39" t="n">
        <v>572</v>
      </c>
      <c r="SZ24" s="33" t="n">
        <f aca="false">SY24/SY$29*100</f>
        <v>22.0338983050847</v>
      </c>
      <c r="TA24" s="39" t="n">
        <v>387</v>
      </c>
      <c r="TB24" s="33" t="n">
        <f aca="false">TA24/TA$29*100</f>
        <v>20.1457574180115</v>
      </c>
      <c r="TC24" s="35"/>
      <c r="TD24" s="36" t="n">
        <f aca="false">SY24+TA24</f>
        <v>959</v>
      </c>
      <c r="TE24" s="37" t="n">
        <f aca="false">TD24/TD$29*100</f>
        <v>21.2309054682311</v>
      </c>
      <c r="TF24" s="39" t="n">
        <v>568</v>
      </c>
      <c r="TG24" s="33" t="n">
        <f aca="false">TF24/TF$29*100</f>
        <v>22.0668220668221</v>
      </c>
      <c r="TH24" s="39" t="n">
        <v>384</v>
      </c>
      <c r="TI24" s="33" t="n">
        <f aca="false">TH24/TH$29*100</f>
        <v>20.2105263157895</v>
      </c>
      <c r="TJ24" s="35"/>
      <c r="TK24" s="36" t="n">
        <f aca="false">TF24+TH24</f>
        <v>952</v>
      </c>
      <c r="TL24" s="37" t="n">
        <f aca="false">TK24/TK$29*100</f>
        <v>21.2784979883773</v>
      </c>
      <c r="TM24" s="39" t="n">
        <v>560</v>
      </c>
      <c r="TN24" s="33" t="n">
        <f aca="false">TM24/TM$29*100</f>
        <v>21.9952867242734</v>
      </c>
      <c r="TO24" s="39" t="n">
        <v>378</v>
      </c>
      <c r="TP24" s="33" t="n">
        <f aca="false">TO24/TO$29*100</f>
        <v>20.3007518796992</v>
      </c>
      <c r="TQ24" s="35"/>
      <c r="TR24" s="36" t="n">
        <f aca="false">TM24+TO24</f>
        <v>938</v>
      </c>
      <c r="TS24" s="37" t="n">
        <f aca="false">TR24/TR$29*100</f>
        <v>21.2794918330309</v>
      </c>
      <c r="TT24" s="39" t="n">
        <v>544</v>
      </c>
      <c r="TU24" s="33" t="n">
        <f aca="false">TT24/TT$29*100</f>
        <v>21.9178082191781</v>
      </c>
      <c r="TV24" s="39" t="n">
        <v>368</v>
      </c>
      <c r="TW24" s="33" t="n">
        <f aca="false">TV24/TV$29*100</f>
        <v>20.3765227021041</v>
      </c>
      <c r="TX24" s="35"/>
      <c r="TY24" s="36" t="n">
        <f aca="false">TT24+TV24</f>
        <v>912</v>
      </c>
      <c r="TZ24" s="37" t="n">
        <f aca="false">TY24/TY$29*100</f>
        <v>21.2686567164179</v>
      </c>
      <c r="UA24" s="39" t="n">
        <v>535</v>
      </c>
      <c r="UB24" s="33" t="n">
        <f aca="false">UA24/UA$29*100</f>
        <v>22.1440397350993</v>
      </c>
      <c r="UC24" s="39" t="n">
        <v>361</v>
      </c>
      <c r="UD24" s="30" t="n">
        <f aca="false">UC24/UC$29*100</f>
        <v>20.5113636363636</v>
      </c>
      <c r="UE24" s="40"/>
      <c r="UF24" s="41" t="n">
        <f aca="false">UA24+UC24</f>
        <v>896</v>
      </c>
      <c r="UG24" s="42" t="n">
        <f aca="false">UF24/UF$29*100</f>
        <v>21.455938697318</v>
      </c>
      <c r="UH24" s="43" t="n">
        <v>525</v>
      </c>
      <c r="UI24" s="30" t="n">
        <f aca="false">UH24/UH$29*100</f>
        <v>22.2175201015658</v>
      </c>
      <c r="UJ24" s="43" t="n">
        <v>350</v>
      </c>
      <c r="UK24" s="30" t="n">
        <f aca="false">UJ24/UJ$29*100</f>
        <v>20.7100591715976</v>
      </c>
      <c r="UL24" s="40"/>
      <c r="UM24" s="41" t="n">
        <f aca="false">UH24+UJ24</f>
        <v>875</v>
      </c>
      <c r="UN24" s="42" t="n">
        <f aca="false">UM24/UM$29*100</f>
        <v>21.5889464594128</v>
      </c>
      <c r="UO24" s="43" t="n">
        <v>515</v>
      </c>
      <c r="UP24" s="30" t="n">
        <f aca="false">UO24/UO$29*100</f>
        <v>22.4010439321444</v>
      </c>
      <c r="UQ24" s="43" t="n">
        <v>336</v>
      </c>
      <c r="UR24" s="30" t="n">
        <f aca="false">UQ24/UQ$29*100</f>
        <v>20.7920792079208</v>
      </c>
      <c r="US24" s="40"/>
      <c r="UT24" s="41" t="n">
        <f aca="false">UO24+UQ24</f>
        <v>851</v>
      </c>
      <c r="UU24" s="42" t="n">
        <f aca="false">UT24/UT$29*100</f>
        <v>21.7369093231162</v>
      </c>
      <c r="UV24" s="43" t="n">
        <v>495</v>
      </c>
      <c r="UW24" s="30" t="n">
        <f aca="false">UV24/UV$29*100</f>
        <v>22.4286361576801</v>
      </c>
      <c r="UX24" s="43" t="n">
        <v>322</v>
      </c>
      <c r="UY24" s="30" t="n">
        <f aca="false">UX24/UX$29*100</f>
        <v>20.8684381075826</v>
      </c>
      <c r="UZ24" s="40"/>
      <c r="VA24" s="41" t="n">
        <f aca="false">UV24+UX24</f>
        <v>817</v>
      </c>
      <c r="VB24" s="42" t="n">
        <f aca="false">VA24/VA$29*100</f>
        <v>21.7866666666667</v>
      </c>
      <c r="VC24" s="44" t="n">
        <v>489</v>
      </c>
      <c r="VD24" s="30" t="n">
        <f aca="false">VC24/VC$29*100</f>
        <v>22.5449515905947</v>
      </c>
      <c r="VE24" s="43" t="n">
        <v>319</v>
      </c>
      <c r="VF24" s="30" t="n">
        <f aca="false">VE24/VE$29*100</f>
        <v>21.0700132100396</v>
      </c>
      <c r="VG24" s="40"/>
      <c r="VH24" s="41" t="n">
        <f aca="false">VC24+VE24</f>
        <v>808</v>
      </c>
      <c r="VI24" s="42" t="n">
        <f aca="false">VH24/VH$29*100</f>
        <v>21.9386369807222</v>
      </c>
      <c r="VJ24" s="45" t="n">
        <v>482</v>
      </c>
      <c r="VK24" s="30" t="n">
        <f aca="false">VJ24/VJ$29*100</f>
        <v>22.6716839134525</v>
      </c>
      <c r="VL24" s="43" t="n">
        <v>314</v>
      </c>
      <c r="VM24" s="30" t="n">
        <f aca="false">VL24/VL$29*100</f>
        <v>21.3025780189959</v>
      </c>
      <c r="VN24" s="40"/>
      <c r="VO24" s="41" t="n">
        <f aca="false">VJ24+VL24</f>
        <v>796</v>
      </c>
      <c r="VP24" s="42" t="n">
        <f aca="false">VO24/VO$29*100</f>
        <v>22.1111111111111</v>
      </c>
      <c r="VQ24" s="43" t="n">
        <v>467</v>
      </c>
      <c r="VR24" s="30" t="n">
        <f aca="false">VQ24/VQ$29*100</f>
        <v>22.7361246348588</v>
      </c>
      <c r="VS24" s="43" t="n">
        <v>300</v>
      </c>
      <c r="VT24" s="30" t="n">
        <f aca="false">VS24/VS$29*100</f>
        <v>21.3675213675214</v>
      </c>
      <c r="VU24" s="40"/>
      <c r="VV24" s="41" t="n">
        <f aca="false">VQ24+VS24</f>
        <v>767</v>
      </c>
      <c r="VW24" s="42" t="n">
        <f aca="false">VV24/VV$29*100</f>
        <v>22.1804511278195</v>
      </c>
      <c r="VX24" s="43" t="n">
        <v>450</v>
      </c>
      <c r="VY24" s="30" t="n">
        <f aca="false">VX24/VX$29*100</f>
        <v>22.7502527805864</v>
      </c>
      <c r="VZ24" s="43" t="n">
        <v>281</v>
      </c>
      <c r="WA24" s="30" t="n">
        <f aca="false">VZ24/VZ$29*100</f>
        <v>21.0329341317365</v>
      </c>
      <c r="WB24" s="40"/>
      <c r="WC24" s="41" t="n">
        <f aca="false">VX24+VZ24</f>
        <v>731</v>
      </c>
      <c r="WD24" s="42" t="n">
        <f aca="false">WC24/WC$29*100</f>
        <v>22.057936028968</v>
      </c>
      <c r="WE24" s="43" t="n">
        <v>430</v>
      </c>
      <c r="WF24" s="30" t="n">
        <f aca="false">WE24/WE$29*100</f>
        <v>22.7392913802221</v>
      </c>
      <c r="WG24" s="43" t="n">
        <v>267</v>
      </c>
      <c r="WH24" s="30" t="n">
        <f aca="false">WG24/WG$29*100</f>
        <v>21.4975845410628</v>
      </c>
      <c r="WI24" s="40"/>
      <c r="WJ24" s="41" t="n">
        <f aca="false">WE24+WG24</f>
        <v>697</v>
      </c>
      <c r="WK24" s="42" t="n">
        <f aca="false">WJ24/WJ$29*100</f>
        <v>22.2470475582509</v>
      </c>
      <c r="WL24" s="43" t="n">
        <v>409</v>
      </c>
      <c r="WM24" s="30" t="n">
        <f aca="false">WL24/WL$29*100</f>
        <v>22.9646266142616</v>
      </c>
      <c r="WN24" s="43" t="n">
        <v>252</v>
      </c>
      <c r="WO24" s="30" t="n">
        <f aca="false">WN24/WN$29*100</f>
        <v>21.6680997420464</v>
      </c>
      <c r="WP24" s="40"/>
      <c r="WQ24" s="41" t="n">
        <f aca="false">WL24+WN24</f>
        <v>661</v>
      </c>
      <c r="WR24" s="42" t="n">
        <f aca="false">WQ24/WQ$29*100</f>
        <v>22.4524456521739</v>
      </c>
      <c r="WS24" s="43" t="n">
        <v>398</v>
      </c>
      <c r="WT24" s="30" t="n">
        <f aca="false">WS24/WS$29*100</f>
        <v>23.3842538190364</v>
      </c>
      <c r="WU24" s="43" t="n">
        <v>244</v>
      </c>
      <c r="WV24" s="30" t="n">
        <f aca="false">WU24/WU$29*100</f>
        <v>21.8051831992851</v>
      </c>
      <c r="WW24" s="40"/>
      <c r="WX24" s="41" t="n">
        <f aca="false">WS24+WU24</f>
        <v>642</v>
      </c>
      <c r="WY24" s="42" t="n">
        <f aca="false">WX24/WX$29*100</f>
        <v>22.7578872740163</v>
      </c>
      <c r="WZ24" s="43" t="n">
        <v>388</v>
      </c>
      <c r="XA24" s="30" t="n">
        <f aca="false">WZ24/WZ$29*100</f>
        <v>23.5151515151515</v>
      </c>
      <c r="XB24" s="43" t="n">
        <v>235</v>
      </c>
      <c r="XC24" s="30" t="n">
        <f aca="false">XB24/XB$29*100</f>
        <v>21.6589861751152</v>
      </c>
      <c r="XD24" s="40"/>
      <c r="XE24" s="41" t="n">
        <f aca="false">WZ24+XB24</f>
        <v>623</v>
      </c>
      <c r="XF24" s="42" t="n">
        <f aca="false">XE24/XE$29*100</f>
        <v>22.7787934186472</v>
      </c>
      <c r="XG24" s="43" t="n">
        <v>384</v>
      </c>
      <c r="XH24" s="30" t="n">
        <f aca="false">XG24/XG$29*100</f>
        <v>24.0450845335003</v>
      </c>
      <c r="XI24" s="43" t="n">
        <v>226</v>
      </c>
      <c r="XJ24" s="30" t="n">
        <f aca="false">XI24/XI$29*100</f>
        <v>21.6475095785441</v>
      </c>
      <c r="XK24" s="40"/>
      <c r="XL24" s="41" t="n">
        <f aca="false">XG24+XI24</f>
        <v>610</v>
      </c>
      <c r="XM24" s="42" t="n">
        <f aca="false">XL24/XL$29*100</f>
        <v>23.0973116243847</v>
      </c>
      <c r="XN24" s="43" t="n">
        <v>372</v>
      </c>
      <c r="XO24" s="30" t="n">
        <f aca="false">XN24/XN$29*100</f>
        <v>24.3455497382199</v>
      </c>
      <c r="XP24" s="43" t="n">
        <v>217</v>
      </c>
      <c r="XQ24" s="30" t="n">
        <f aca="false">XP24/XP$29*100</f>
        <v>22.1202854230377</v>
      </c>
      <c r="XR24" s="40"/>
      <c r="XS24" s="41" t="n">
        <f aca="false">XN24+XP24</f>
        <v>589</v>
      </c>
      <c r="XT24" s="42" t="n">
        <f aca="false">XS24/XS$29*100</f>
        <v>23.4754882423276</v>
      </c>
      <c r="XU24" s="29" t="n">
        <v>357</v>
      </c>
      <c r="XV24" s="30" t="n">
        <f aca="false">XU24/XU$29*100</f>
        <v>24.3519781718963</v>
      </c>
      <c r="XW24" s="31" t="n">
        <v>203</v>
      </c>
      <c r="XX24" s="30" t="n">
        <f aca="false">XW24/XW$29*100</f>
        <v>21.875</v>
      </c>
      <c r="XY24" s="40"/>
      <c r="XZ24" s="41" t="n">
        <f aca="false">XU24+XW24</f>
        <v>560</v>
      </c>
      <c r="YA24" s="42" t="n">
        <f aca="false">XZ24/XZ$29*100</f>
        <v>23.3918128654971</v>
      </c>
      <c r="YB24" s="29" t="n">
        <v>339</v>
      </c>
      <c r="YC24" s="30" t="n">
        <f aca="false">YB24/YB$29*100</f>
        <v>24.5296671490593</v>
      </c>
      <c r="YD24" s="31" t="n">
        <v>187</v>
      </c>
      <c r="YE24" s="30" t="n">
        <f aca="false">YD24/YD$29*100</f>
        <v>21.6435185185185</v>
      </c>
      <c r="YF24" s="40"/>
      <c r="YG24" s="41" t="n">
        <f aca="false">YB24+YD24</f>
        <v>526</v>
      </c>
      <c r="YH24" s="30" t="n">
        <f aca="false">YG24/YG$29*100</f>
        <v>23.4194122885129</v>
      </c>
      <c r="YI24" s="46" t="n">
        <v>321</v>
      </c>
      <c r="YJ24" s="30" t="n">
        <f aca="false">YI24/YI$29*100</f>
        <v>24.9223602484472</v>
      </c>
      <c r="YK24" s="31" t="n">
        <v>174</v>
      </c>
      <c r="YL24" s="30" t="n">
        <f aca="false">YK24/YK$29*100</f>
        <v>21.4549938347719</v>
      </c>
      <c r="YM24" s="40"/>
      <c r="YN24" s="41" t="n">
        <f aca="false">YI24+YK24</f>
        <v>495</v>
      </c>
      <c r="YO24" s="42" t="n">
        <f aca="false">YN24/YN$29*100</f>
        <v>23.5826584087661</v>
      </c>
      <c r="YP24" s="45"/>
      <c r="YQ24" s="30"/>
      <c r="YR24" s="43"/>
      <c r="YS24" s="30"/>
      <c r="YT24" s="40"/>
      <c r="YU24" s="31" t="n">
        <v>447</v>
      </c>
      <c r="YV24" s="42" t="n">
        <f aca="false">YU24/YU$29*100</f>
        <v>23.9549839228296</v>
      </c>
      <c r="YW24" s="45"/>
      <c r="YX24" s="30"/>
      <c r="YY24" s="43"/>
      <c r="YZ24" s="30"/>
      <c r="ZA24" s="40"/>
      <c r="ZB24" s="31" t="n">
        <v>428</v>
      </c>
      <c r="ZC24" s="42" t="n">
        <f aca="false">ZB24/ZB$29*100</f>
        <v>24.2492917847026</v>
      </c>
      <c r="ZD24" s="45"/>
      <c r="ZE24" s="30"/>
      <c r="ZF24" s="43"/>
      <c r="ZG24" s="30"/>
      <c r="ZH24" s="40"/>
      <c r="ZI24" s="31" t="n">
        <v>405</v>
      </c>
      <c r="ZJ24" s="42" t="n">
        <f aca="false">ZI24/ZI$29*100</f>
        <v>24.5305875227135</v>
      </c>
      <c r="ZK24" s="45"/>
      <c r="ZL24" s="30"/>
      <c r="ZM24" s="43"/>
      <c r="ZN24" s="30"/>
      <c r="ZO24" s="40"/>
      <c r="ZP24" s="31" t="n">
        <v>341</v>
      </c>
      <c r="ZQ24" s="42" t="n">
        <f aca="false">ZP24/ZP$29*100</f>
        <v>25.4667662434653</v>
      </c>
      <c r="ZR24" s="45"/>
      <c r="ZS24" s="30"/>
      <c r="ZT24" s="43"/>
      <c r="ZU24" s="30"/>
      <c r="ZV24" s="40"/>
      <c r="ZW24" s="31" t="n">
        <v>302</v>
      </c>
      <c r="ZX24" s="42" t="n">
        <f aca="false">ZW24/ZW$29*100</f>
        <v>25.7459505541347</v>
      </c>
      <c r="ZY24" s="45"/>
      <c r="ZZ24" s="30"/>
      <c r="AAA24" s="43"/>
      <c r="AAB24" s="30"/>
      <c r="AAC24" s="40"/>
      <c r="AAD24" s="31" t="n">
        <v>270</v>
      </c>
      <c r="AAE24" s="42" t="n">
        <f aca="false">AAD24/AAD$29*100</f>
        <v>25.9865255052935</v>
      </c>
      <c r="AAF24" s="45"/>
      <c r="AAG24" s="30"/>
      <c r="AAH24" s="43"/>
      <c r="AAI24" s="30"/>
      <c r="AAJ24" s="40"/>
      <c r="AAK24" s="31" t="n">
        <v>230</v>
      </c>
      <c r="AAL24" s="42" t="n">
        <f aca="false">AAK24/AAK$29*100</f>
        <v>26.6203703703704</v>
      </c>
      <c r="AAM24" s="45"/>
      <c r="AAN24" s="30"/>
      <c r="AAO24" s="43"/>
      <c r="AAP24" s="30"/>
      <c r="AAQ24" s="40"/>
      <c r="AAR24" s="31" t="n">
        <v>199</v>
      </c>
      <c r="AAS24" s="42" t="n">
        <f aca="false">AAR24/AAR$29*100</f>
        <v>25.810635538262</v>
      </c>
      <c r="AAT24" s="45"/>
      <c r="AAU24" s="30"/>
      <c r="AAV24" s="43"/>
      <c r="AAW24" s="30"/>
      <c r="AAX24" s="40"/>
      <c r="AAY24" s="31" t="n">
        <v>166</v>
      </c>
      <c r="AAZ24" s="42" t="n">
        <f aca="false">AAY24/AAY$29*100</f>
        <v>25.9780907668232</v>
      </c>
      <c r="ABA24" s="45"/>
      <c r="ABB24" s="30"/>
      <c r="ABC24" s="43"/>
      <c r="ABD24" s="30"/>
      <c r="ABE24" s="40"/>
      <c r="ABF24" s="31" t="n">
        <v>126</v>
      </c>
      <c r="ABG24" s="42" t="n">
        <f aca="false">ABF24/ABF$29*100</f>
        <v>29.0993071593533</v>
      </c>
      <c r="ABH24" s="45"/>
      <c r="ABI24" s="30"/>
      <c r="ABJ24" s="43"/>
      <c r="ABK24" s="30"/>
      <c r="ABL24" s="40"/>
      <c r="ABM24" s="31" t="n">
        <v>105</v>
      </c>
      <c r="ABN24" s="42" t="n">
        <f aca="false">ABM24/ABM$29*100</f>
        <v>29.5774647887324</v>
      </c>
      <c r="ABO24" s="45"/>
      <c r="ABP24" s="30"/>
      <c r="ABQ24" s="43"/>
      <c r="ABR24" s="30"/>
      <c r="ABS24" s="40"/>
      <c r="ABT24" s="31" t="n">
        <v>83</v>
      </c>
      <c r="ABU24" s="42" t="n">
        <f aca="false">ABT24/ABT$29*100</f>
        <v>30.1818181818182</v>
      </c>
      <c r="ABV24" s="45"/>
      <c r="ABW24" s="30"/>
      <c r="ABX24" s="43"/>
      <c r="ABY24" s="30"/>
      <c r="ABZ24" s="40"/>
      <c r="ACA24" s="31" t="n">
        <v>66</v>
      </c>
      <c r="ACB24" s="42" t="n">
        <f aca="false">ACA24/ACA$29*100</f>
        <v>31.1320754716981</v>
      </c>
    </row>
    <row r="25" customFormat="false" ht="12.95" hidden="false" customHeight="false" outlineLevel="0" collapsed="false">
      <c r="A25" s="28" t="s">
        <v>41</v>
      </c>
      <c r="B25" s="29" t="n">
        <v>91558</v>
      </c>
      <c r="C25" s="30" t="n">
        <f aca="false">B25/B$29*100</f>
        <v>1.0669745064902</v>
      </c>
      <c r="D25" s="31" t="n">
        <v>158510</v>
      </c>
      <c r="E25" s="30" t="n">
        <f aca="false">D25/D$29*100</f>
        <v>1.82172850556316</v>
      </c>
      <c r="F25" s="31" t="n">
        <f aca="false">B25+D25</f>
        <v>250068</v>
      </c>
      <c r="G25" s="30" t="n">
        <f aca="false">F25/F$29*100</f>
        <v>1.44697165511053</v>
      </c>
      <c r="H25" s="32" t="n">
        <v>729</v>
      </c>
      <c r="I25" s="33" t="n">
        <f aca="false">H25/H$29*100</f>
        <v>21.3220239836209</v>
      </c>
      <c r="J25" s="34" t="n">
        <v>675</v>
      </c>
      <c r="K25" s="33" t="n">
        <f aca="false">J25/J$29*100</f>
        <v>24.0128068303095</v>
      </c>
      <c r="L25" s="35"/>
      <c r="M25" s="36" t="n">
        <f aca="false">H25+J25</f>
        <v>1404</v>
      </c>
      <c r="N25" s="37" t="n">
        <f aca="false">M25/M$29*100</f>
        <v>22.5361155698234</v>
      </c>
      <c r="O25" s="32" t="n">
        <v>727</v>
      </c>
      <c r="P25" s="33" t="n">
        <f aca="false">O25/O$29*100</f>
        <v>21.3196480938416</v>
      </c>
      <c r="Q25" s="34" t="n">
        <v>670</v>
      </c>
      <c r="R25" s="33" t="n">
        <f aca="false">Q25/Q$29*100</f>
        <v>23.9542366821595</v>
      </c>
      <c r="S25" s="35"/>
      <c r="T25" s="36" t="n">
        <f aca="false">O25+Q25</f>
        <v>1397</v>
      </c>
      <c r="U25" s="37" t="n">
        <f aca="false">T25/T$29*100</f>
        <v>22.5068471081038</v>
      </c>
      <c r="V25" s="32" t="n">
        <v>723</v>
      </c>
      <c r="W25" s="33" t="n">
        <f aca="false">V25/V$29*100</f>
        <v>21.3274336283186</v>
      </c>
      <c r="X25" s="34" t="n">
        <v>669</v>
      </c>
      <c r="Y25" s="33" t="n">
        <f aca="false">X25/X$29*100</f>
        <v>24.0215439856373</v>
      </c>
      <c r="Z25" s="35"/>
      <c r="AA25" s="36" t="n">
        <f aca="false">V25+X25</f>
        <v>1392</v>
      </c>
      <c r="AB25" s="37" t="n">
        <f aca="false">AA25/AA$29*100</f>
        <v>22.5425101214575</v>
      </c>
      <c r="AC25" s="34" t="n">
        <v>723</v>
      </c>
      <c r="AD25" s="33" t="n">
        <f aca="false">AC25/AC$29*100</f>
        <v>21.3526284701713</v>
      </c>
      <c r="AE25" s="34" t="n">
        <v>669</v>
      </c>
      <c r="AF25" s="33" t="n">
        <f aca="false">AE25/AE$29*100</f>
        <v>24.1254958528669</v>
      </c>
      <c r="AG25" s="35"/>
      <c r="AH25" s="36" t="n">
        <f aca="false">AC25+AE25</f>
        <v>1392</v>
      </c>
      <c r="AI25" s="37" t="n">
        <f aca="false">AH25/AH$29*100</f>
        <v>22.6010716025329</v>
      </c>
      <c r="AJ25" s="32" t="n">
        <v>722</v>
      </c>
      <c r="AK25" s="33" t="n">
        <f aca="false">AJ25/AJ$29*100</f>
        <v>21.354628808045</v>
      </c>
      <c r="AL25" s="34" t="n">
        <v>667</v>
      </c>
      <c r="AM25" s="33" t="n">
        <f aca="false">AL25/AL$29*100</f>
        <v>24.0881184543156</v>
      </c>
      <c r="AN25" s="35"/>
      <c r="AO25" s="36" t="n">
        <f aca="false">AJ25+AL25</f>
        <v>1389</v>
      </c>
      <c r="AP25" s="37" t="n">
        <f aca="false">AO25/AO$29*100</f>
        <v>22.5853658536585</v>
      </c>
      <c r="AQ25" s="34" t="n">
        <v>722</v>
      </c>
      <c r="AR25" s="33" t="n">
        <f aca="false">AQ25/AQ$29*100</f>
        <v>21.3735938425104</v>
      </c>
      <c r="AS25" s="34" t="n">
        <v>667</v>
      </c>
      <c r="AT25" s="33" t="n">
        <f aca="false">AS25/AS$29*100</f>
        <v>24.1055294542826</v>
      </c>
      <c r="AU25" s="35"/>
      <c r="AV25" s="36" t="n">
        <f aca="false">AQ25+AS25</f>
        <v>1389</v>
      </c>
      <c r="AW25" s="37" t="n">
        <f aca="false">AV25/AV$29*100</f>
        <v>22.6037428803906</v>
      </c>
      <c r="AX25" s="34" t="n">
        <v>721</v>
      </c>
      <c r="AY25" s="33" t="n">
        <f aca="false">AX25/AX$29*100</f>
        <v>21.3692946058091</v>
      </c>
      <c r="AZ25" s="34" t="n">
        <v>667</v>
      </c>
      <c r="BA25" s="33" t="n">
        <f aca="false">AZ25/AZ$29*100</f>
        <v>24.1491672700941</v>
      </c>
      <c r="BB25" s="35"/>
      <c r="BC25" s="36" t="n">
        <f aca="false">AX25+AZ25</f>
        <v>1388</v>
      </c>
      <c r="BD25" s="37" t="n">
        <f aca="false">BC25/BC$29*100</f>
        <v>22.6205997392438</v>
      </c>
      <c r="BE25" s="34" t="n">
        <v>718</v>
      </c>
      <c r="BF25" s="33" t="n">
        <f aca="false">BE25/BE$29*100</f>
        <v>21.2866884079455</v>
      </c>
      <c r="BG25" s="31" t="n">
        <v>667</v>
      </c>
      <c r="BH25" s="33" t="n">
        <f aca="false">BG25/BG$29*100</f>
        <v>24.1491672700941</v>
      </c>
      <c r="BI25" s="35"/>
      <c r="BJ25" s="36" t="n">
        <f aca="false">BE25+BG25</f>
        <v>1385</v>
      </c>
      <c r="BK25" s="37" t="n">
        <f aca="false">BJ25/BJ$29*100</f>
        <v>22.5753871230644</v>
      </c>
      <c r="BL25" s="34" t="n">
        <v>718</v>
      </c>
      <c r="BM25" s="33" t="n">
        <f aca="false">BL25/BL$29*100</f>
        <v>21.2930011862396</v>
      </c>
      <c r="BN25" s="31" t="n">
        <v>668</v>
      </c>
      <c r="BO25" s="33" t="n">
        <f aca="false">BN25/BN$29*100</f>
        <v>24.2028985507246</v>
      </c>
      <c r="BP25" s="35"/>
      <c r="BQ25" s="36" t="n">
        <f aca="false">BL25+BN25</f>
        <v>1386</v>
      </c>
      <c r="BR25" s="37" t="n">
        <f aca="false">BQ25/BQ$29*100</f>
        <v>22.6027397260274</v>
      </c>
      <c r="BS25" s="34" t="n">
        <v>714</v>
      </c>
      <c r="BT25" s="33" t="n">
        <f aca="false">BS25/BS$29*100</f>
        <v>21.2373587150506</v>
      </c>
      <c r="BU25" s="31" t="n">
        <v>667</v>
      </c>
      <c r="BV25" s="33" t="n">
        <f aca="false">BU25/BU$29*100</f>
        <v>24.2457288258815</v>
      </c>
      <c r="BW25" s="35"/>
      <c r="BX25" s="36" t="n">
        <f aca="false">BS25+BU25</f>
        <v>1381</v>
      </c>
      <c r="BY25" s="37" t="n">
        <f aca="false">BX25/BX$29*100</f>
        <v>22.5911990839195</v>
      </c>
      <c r="BZ25" s="34" t="n">
        <v>714</v>
      </c>
      <c r="CA25" s="33" t="n">
        <f aca="false">BZ25/BZ$29*100</f>
        <v>21.2626563430613</v>
      </c>
      <c r="CB25" s="31" t="n">
        <v>667</v>
      </c>
      <c r="CC25" s="33" t="n">
        <f aca="false">CB25/CB$29*100</f>
        <v>24.2633684976355</v>
      </c>
      <c r="CD25" s="35"/>
      <c r="CE25" s="36" t="n">
        <f aca="false">BZ25+CB25</f>
        <v>1381</v>
      </c>
      <c r="CF25" s="37" t="n">
        <f aca="false">CE25/CE$29*100</f>
        <v>22.6133944653676</v>
      </c>
      <c r="CG25" s="34" t="n">
        <v>714</v>
      </c>
      <c r="CH25" s="33" t="n">
        <f aca="false">CG25/CG$29*100</f>
        <v>21.2626563430613</v>
      </c>
      <c r="CI25" s="31" t="n">
        <v>665</v>
      </c>
      <c r="CJ25" s="33" t="n">
        <f aca="false">CI25/CI$29*100</f>
        <v>24.2082271568984</v>
      </c>
      <c r="CK25" s="35"/>
      <c r="CL25" s="36" t="n">
        <f aca="false">CG25+CI25</f>
        <v>1379</v>
      </c>
      <c r="CM25" s="37" t="n">
        <f aca="false">CL25/CL$29*100</f>
        <v>22.5880425880426</v>
      </c>
      <c r="CN25" s="34" t="n">
        <v>714</v>
      </c>
      <c r="CO25" s="33" t="n">
        <f aca="false">CN25/CN$29*100</f>
        <v>21.2626563430613</v>
      </c>
      <c r="CP25" s="34" t="n">
        <v>665</v>
      </c>
      <c r="CQ25" s="33" t="n">
        <f aca="false">CP25/CP$29*100</f>
        <v>24.2082271568984</v>
      </c>
      <c r="CR25" s="35"/>
      <c r="CS25" s="36" t="n">
        <f aca="false">CN25+CP25</f>
        <v>1379</v>
      </c>
      <c r="CT25" s="37" t="n">
        <f aca="false">CS25/CS$29*100</f>
        <v>22.5880425880426</v>
      </c>
      <c r="CU25" s="34" t="n">
        <v>714</v>
      </c>
      <c r="CV25" s="33" t="n">
        <f aca="false">CU25/CU$29*100</f>
        <v>21.2626563430613</v>
      </c>
      <c r="CW25" s="34" t="n">
        <v>665</v>
      </c>
      <c r="CX25" s="33" t="n">
        <f aca="false">CW25/CW$29*100</f>
        <v>24.2258652094718</v>
      </c>
      <c r="CY25" s="35"/>
      <c r="CZ25" s="36" t="n">
        <f aca="false">CU25+CW25</f>
        <v>1379</v>
      </c>
      <c r="DA25" s="37" t="n">
        <f aca="false">CZ25/CZ$29*100</f>
        <v>22.595444863182</v>
      </c>
      <c r="DB25" s="34" t="n">
        <v>713</v>
      </c>
      <c r="DC25" s="33" t="n">
        <f aca="false">DB25/DB$29*100</f>
        <v>21.2392016681561</v>
      </c>
      <c r="DD25" s="34" t="n">
        <v>664</v>
      </c>
      <c r="DE25" s="33" t="n">
        <f aca="false">DD25/DD$29*100</f>
        <v>24.2070725483048</v>
      </c>
      <c r="DF25" s="35"/>
      <c r="DG25" s="36" t="n">
        <f aca="false">DB25+DD25</f>
        <v>1377</v>
      </c>
      <c r="DH25" s="37" t="n">
        <f aca="false">DG25/DG$29*100</f>
        <v>22.5737704918033</v>
      </c>
      <c r="DI25" s="34" t="n">
        <v>713</v>
      </c>
      <c r="DJ25" s="33" t="n">
        <f aca="false">DI25/DI$29*100</f>
        <v>21.2455303933254</v>
      </c>
      <c r="DK25" s="34" t="n">
        <v>664</v>
      </c>
      <c r="DL25" s="33" t="n">
        <f aca="false">DK25/DK$29*100</f>
        <v>24.2247354979934</v>
      </c>
      <c r="DM25" s="35"/>
      <c r="DN25" s="36" t="n">
        <f aca="false">DI25+DK25</f>
        <v>1377</v>
      </c>
      <c r="DO25" s="37" t="n">
        <f aca="false">DN25/DN$29*100</f>
        <v>22.5848778087584</v>
      </c>
      <c r="DP25" s="34" t="n">
        <v>712</v>
      </c>
      <c r="DQ25" s="33" t="n">
        <f aca="false">DP25/DP$29*100</f>
        <v>21.2283840190817</v>
      </c>
      <c r="DR25" s="34" t="n">
        <v>664</v>
      </c>
      <c r="DS25" s="33" t="n">
        <f aca="false">DR25/DR$29*100</f>
        <v>24.2247354979934</v>
      </c>
      <c r="DT25" s="35"/>
      <c r="DU25" s="36" t="n">
        <f aca="false">DP25+DR25</f>
        <v>1376</v>
      </c>
      <c r="DV25" s="37" t="n">
        <f aca="false">DU25/DU$29*100</f>
        <v>22.5758818703856</v>
      </c>
      <c r="DW25" s="34" t="n">
        <v>711</v>
      </c>
      <c r="DX25" s="33" t="n">
        <f aca="false">DW25/DW$29*100</f>
        <v>21.2238805970149</v>
      </c>
      <c r="DY25" s="34" t="n">
        <v>664</v>
      </c>
      <c r="DZ25" s="33" t="n">
        <f aca="false">DY25/DY$29*100</f>
        <v>24.2335766423358</v>
      </c>
      <c r="EA25" s="35"/>
      <c r="EB25" s="36" t="n">
        <f aca="false">DW25+DY25</f>
        <v>1375</v>
      </c>
      <c r="EC25" s="37" t="n">
        <f aca="false">EB25/EB$29*100</f>
        <v>22.5779967159277</v>
      </c>
      <c r="ED25" s="34" t="n">
        <v>711</v>
      </c>
      <c r="EE25" s="33" t="n">
        <f aca="false">ED25/ED$29*100</f>
        <v>21.2238805970149</v>
      </c>
      <c r="EF25" s="34" t="n">
        <v>664</v>
      </c>
      <c r="EG25" s="33" t="n">
        <f aca="false">EF25/EF$29*100</f>
        <v>24.2335766423358</v>
      </c>
      <c r="EH25" s="35"/>
      <c r="EI25" s="36" t="n">
        <f aca="false">ED25+EF25</f>
        <v>1375</v>
      </c>
      <c r="EJ25" s="37" t="n">
        <f aca="false">EI25/EI$29*100</f>
        <v>22.5779967159277</v>
      </c>
      <c r="EK25" s="34" t="n">
        <v>711</v>
      </c>
      <c r="EL25" s="33" t="n">
        <f aca="false">EK25/EK$29*100</f>
        <v>21.2302179755151</v>
      </c>
      <c r="EM25" s="34" t="n">
        <v>664</v>
      </c>
      <c r="EN25" s="33" t="n">
        <f aca="false">EM25/EM$29*100</f>
        <v>24.2335766423358</v>
      </c>
      <c r="EO25" s="35"/>
      <c r="EP25" s="36" t="n">
        <f aca="false">EK25+EM25</f>
        <v>1375</v>
      </c>
      <c r="EQ25" s="37" t="n">
        <f aca="false">EP25/EP$29*100</f>
        <v>22.5817047134176</v>
      </c>
      <c r="ER25" s="34" t="n">
        <v>710</v>
      </c>
      <c r="ES25" s="33" t="n">
        <f aca="false">ER25/ER$29*100</f>
        <v>21.2257100149477</v>
      </c>
      <c r="ET25" s="34" t="n">
        <v>663</v>
      </c>
      <c r="EU25" s="33" t="n">
        <f aca="false">ET25/ET$29*100</f>
        <v>24.2324561403509</v>
      </c>
      <c r="EV25" s="35"/>
      <c r="EW25" s="36" t="n">
        <f aca="false">ER25+ET25</f>
        <v>1373</v>
      </c>
      <c r="EX25" s="37" t="n">
        <f aca="false">EW25/EW$29*100</f>
        <v>22.5785232691991</v>
      </c>
      <c r="EY25" s="34" t="n">
        <v>710</v>
      </c>
      <c r="EZ25" s="33" t="n">
        <f aca="false">EY25/EY$29*100</f>
        <v>21.244763614602</v>
      </c>
      <c r="FA25" s="34" t="n">
        <v>663</v>
      </c>
      <c r="FB25" s="33" t="n">
        <f aca="false">FA25/FA$29*100</f>
        <v>24.2324561403509</v>
      </c>
      <c r="FC25" s="35"/>
      <c r="FD25" s="36" t="n">
        <f aca="false">EY25+FA25</f>
        <v>1373</v>
      </c>
      <c r="FE25" s="37" t="n">
        <f aca="false">FD25/FD$29*100</f>
        <v>22.5896676538335</v>
      </c>
      <c r="FF25" s="34" t="n">
        <v>709</v>
      </c>
      <c r="FG25" s="33" t="n">
        <f aca="false">FF25/FF$29*100</f>
        <v>21.2339023659778</v>
      </c>
      <c r="FH25" s="34" t="n">
        <v>663</v>
      </c>
      <c r="FI25" s="33" t="n">
        <f aca="false">FH25/FH$29*100</f>
        <v>24.2413162705667</v>
      </c>
      <c r="FJ25" s="35"/>
      <c r="FK25" s="36" t="n">
        <f aca="false">FF25+FH25</f>
        <v>1372</v>
      </c>
      <c r="FL25" s="37" t="n">
        <f aca="false">FK25/FK$29*100</f>
        <v>22.5880803424432</v>
      </c>
      <c r="FM25" s="34" t="n">
        <v>709</v>
      </c>
      <c r="FN25" s="33" t="n">
        <f aca="false">FM25/FM$29*100</f>
        <v>21.2466287084207</v>
      </c>
      <c r="FO25" s="34" t="n">
        <v>663</v>
      </c>
      <c r="FP25" s="33" t="n">
        <f aca="false">FO25/FO$29*100</f>
        <v>24.2590559824369</v>
      </c>
      <c r="FQ25" s="35"/>
      <c r="FR25" s="36" t="n">
        <f aca="false">FM25+FO25</f>
        <v>1372</v>
      </c>
      <c r="FS25" s="37" t="n">
        <f aca="false">FR25/FR$29*100</f>
        <v>22.6029654036244</v>
      </c>
      <c r="FT25" s="34" t="n">
        <v>709</v>
      </c>
      <c r="FU25" s="33" t="n">
        <f aca="false">FT25/FT$29*100</f>
        <v>21.2466287084207</v>
      </c>
      <c r="FV25" s="34" t="n">
        <v>662</v>
      </c>
      <c r="FW25" s="33" t="n">
        <f aca="false">FV25/FV$29*100</f>
        <v>24.266862170088</v>
      </c>
      <c r="FX25" s="35"/>
      <c r="FY25" s="36" t="n">
        <f aca="false">FT25+FV25</f>
        <v>1371</v>
      </c>
      <c r="FZ25" s="37" t="n">
        <f aca="false">FY25/FY$29*100</f>
        <v>22.6051112943116</v>
      </c>
      <c r="GA25" s="34" t="n">
        <v>709</v>
      </c>
      <c r="GB25" s="33" t="n">
        <f aca="false">GA25/GA$29*100</f>
        <v>21.2657468506299</v>
      </c>
      <c r="GC25" s="34" t="n">
        <v>661</v>
      </c>
      <c r="GD25" s="33" t="n">
        <f aca="false">GC25/GC$29*100</f>
        <v>24.256880733945</v>
      </c>
      <c r="GE25" s="35"/>
      <c r="GF25" s="36" t="n">
        <f aca="false">GA25+GC25</f>
        <v>1370</v>
      </c>
      <c r="GG25" s="37" t="n">
        <f aca="false">GF25/GF$29*100</f>
        <v>22.6109919128569</v>
      </c>
      <c r="GH25" s="34" t="n">
        <v>708</v>
      </c>
      <c r="GI25" s="33" t="n">
        <f aca="false">GH25/GH$29*100</f>
        <v>21.2484993997599</v>
      </c>
      <c r="GJ25" s="34" t="n">
        <v>661</v>
      </c>
      <c r="GK25" s="33" t="n">
        <f aca="false">GJ25/GJ$29*100</f>
        <v>24.256880733945</v>
      </c>
      <c r="GL25" s="35"/>
      <c r="GM25" s="36" t="n">
        <f aca="false">GH25+GJ25</f>
        <v>1369</v>
      </c>
      <c r="GN25" s="37" t="n">
        <f aca="false">GM25/GM$29*100</f>
        <v>22.6019481591547</v>
      </c>
      <c r="GO25" s="34" t="n">
        <v>708</v>
      </c>
      <c r="GP25" s="33" t="n">
        <f aca="false">GO25/GO$29*100</f>
        <v>21.2484993997599</v>
      </c>
      <c r="GQ25" s="34" t="n">
        <v>661</v>
      </c>
      <c r="GR25" s="33" t="n">
        <f aca="false">GQ25/GQ$29*100</f>
        <v>24.292539507534</v>
      </c>
      <c r="GS25" s="35"/>
      <c r="GT25" s="36" t="n">
        <f aca="false">GO25+GQ25</f>
        <v>1369</v>
      </c>
      <c r="GU25" s="37" t="n">
        <f aca="false">GT25/GT$29*100</f>
        <v>22.616884189658</v>
      </c>
      <c r="GV25" s="34" t="n">
        <v>706</v>
      </c>
      <c r="GW25" s="33" t="n">
        <f aca="false">GV25/GV$29*100</f>
        <v>21.2203186053502</v>
      </c>
      <c r="GX25" s="34" t="n">
        <v>660</v>
      </c>
      <c r="GY25" s="33" t="n">
        <f aca="false">GX25/GX$29*100</f>
        <v>24.2914979757085</v>
      </c>
      <c r="GZ25" s="35"/>
      <c r="HA25" s="36" t="n">
        <f aca="false">GV25+GX25</f>
        <v>1366</v>
      </c>
      <c r="HB25" s="37" t="n">
        <f aca="false">HA25/HA$29*100</f>
        <v>22.6009265387161</v>
      </c>
      <c r="HC25" s="34" t="n">
        <v>706</v>
      </c>
      <c r="HD25" s="33" t="n">
        <f aca="false">HC25/HC$29*100</f>
        <v>21.2203186053502</v>
      </c>
      <c r="HE25" s="34" t="n">
        <v>660</v>
      </c>
      <c r="HF25" s="33" t="n">
        <f aca="false">HE25/HE$29*100</f>
        <v>24.3093922651934</v>
      </c>
      <c r="HG25" s="35"/>
      <c r="HH25" s="36" t="n">
        <f aca="false">HC25+HE25</f>
        <v>1366</v>
      </c>
      <c r="HI25" s="37" t="n">
        <f aca="false">HH25/HH$29*100</f>
        <v>22.6084078119828</v>
      </c>
      <c r="HJ25" s="34" t="n">
        <v>706</v>
      </c>
      <c r="HK25" s="33" t="n">
        <f aca="false">HJ25/HJ$29*100</f>
        <v>21.2458621727355</v>
      </c>
      <c r="HL25" s="34" t="n">
        <v>658</v>
      </c>
      <c r="HM25" s="33" t="n">
        <f aca="false">HL25/HL$29*100</f>
        <v>24.2983751846381</v>
      </c>
      <c r="HN25" s="35"/>
      <c r="HO25" s="36" t="n">
        <f aca="false">HJ25+HL25</f>
        <v>1364</v>
      </c>
      <c r="HP25" s="37" t="n">
        <f aca="false">HO25/HO$29*100</f>
        <v>22.616481512187</v>
      </c>
      <c r="HQ25" s="34" t="n">
        <v>704</v>
      </c>
      <c r="HR25" s="33" t="n">
        <f aca="false">HQ25/HQ$29*100</f>
        <v>21.2112081952395</v>
      </c>
      <c r="HS25" s="34" t="n">
        <v>655</v>
      </c>
      <c r="HT25" s="33" t="n">
        <f aca="false">HS25/HS$29*100</f>
        <v>24.2862439747868</v>
      </c>
      <c r="HU25" s="35"/>
      <c r="HV25" s="36" t="n">
        <f aca="false">HQ25+HS25</f>
        <v>1359</v>
      </c>
      <c r="HW25" s="37" t="n">
        <f aca="false">HV25/HV$29*100</f>
        <v>22.5897606382979</v>
      </c>
      <c r="HX25" s="34" t="n">
        <v>703</v>
      </c>
      <c r="HY25" s="33" t="n">
        <f aca="false">HX25/HX$29*100</f>
        <v>21.1938498643352</v>
      </c>
      <c r="HZ25" s="34" t="n">
        <v>655</v>
      </c>
      <c r="IA25" s="33" t="n">
        <f aca="false">HZ25/HZ$29*100</f>
        <v>24.2952522255193</v>
      </c>
      <c r="IB25" s="35"/>
      <c r="IC25" s="36" t="n">
        <f aca="false">HX25+HZ25</f>
        <v>1358</v>
      </c>
      <c r="ID25" s="37" t="n">
        <f aca="false">IC25/IC$29*100</f>
        <v>22.5844004656577</v>
      </c>
      <c r="IE25" s="34" t="n">
        <v>702</v>
      </c>
      <c r="IF25" s="33" t="n">
        <f aca="false">IE25/IE$29*100</f>
        <v>21.1700844390832</v>
      </c>
      <c r="IG25" s="34" t="n">
        <v>654</v>
      </c>
      <c r="IH25" s="33" t="n">
        <f aca="false">IG25/IG$29*100</f>
        <v>24.2671614100186</v>
      </c>
      <c r="II25" s="35"/>
      <c r="IJ25" s="36" t="n">
        <f aca="false">IE25+IG25</f>
        <v>1356</v>
      </c>
      <c r="IK25" s="37" t="n">
        <f aca="false">IJ25/IJ$29*100</f>
        <v>22.5586424887706</v>
      </c>
      <c r="IL25" s="34" t="n">
        <v>701</v>
      </c>
      <c r="IM25" s="33" t="n">
        <f aca="false">IL25/IL$29*100</f>
        <v>21.1590703290069</v>
      </c>
      <c r="IN25" s="34" t="n">
        <v>653</v>
      </c>
      <c r="IO25" s="33" t="n">
        <f aca="false">IN25/IN$29*100</f>
        <v>24.2570579494799</v>
      </c>
      <c r="IP25" s="35"/>
      <c r="IQ25" s="36" t="n">
        <f aca="false">IL25+IN25</f>
        <v>1354</v>
      </c>
      <c r="IR25" s="37" t="n">
        <f aca="false">IQ25/IQ$29*100</f>
        <v>22.5478767693589</v>
      </c>
      <c r="IS25" s="34" t="n">
        <v>700</v>
      </c>
      <c r="IT25" s="33" t="n">
        <f aca="false">IS25/IS$29*100</f>
        <v>21.1672210462655</v>
      </c>
      <c r="IU25" s="34" t="n">
        <v>649</v>
      </c>
      <c r="IV25" s="33" t="n">
        <f aca="false">IU25/IU$29*100</f>
        <v>24.1893402907193</v>
      </c>
      <c r="IW25" s="35"/>
      <c r="IX25" s="36" t="n">
        <f aca="false">IS25+IU25</f>
        <v>1349</v>
      </c>
      <c r="IY25" s="37" t="n">
        <f aca="false">IX25/IX$29*100</f>
        <v>22.5208681135225</v>
      </c>
      <c r="IZ25" s="34" t="n">
        <v>699</v>
      </c>
      <c r="JA25" s="33" t="n">
        <f aca="false">IZ25/IZ$29*100</f>
        <v>21.2010919017288</v>
      </c>
      <c r="JB25" s="34" t="n">
        <v>649</v>
      </c>
      <c r="JC25" s="33" t="n">
        <f aca="false">JB25/JB$29*100</f>
        <v>24.2164179104478</v>
      </c>
      <c r="JD25" s="35"/>
      <c r="JE25" s="36" t="n">
        <f aca="false">IZ25+JB25</f>
        <v>1348</v>
      </c>
      <c r="JF25" s="37" t="n">
        <f aca="false">JE25/JE$29*100</f>
        <v>22.5531202944621</v>
      </c>
      <c r="JG25" s="34" t="n">
        <v>697</v>
      </c>
      <c r="JH25" s="33" t="n">
        <f aca="false">JG25/JG$29*100</f>
        <v>21.1789729565482</v>
      </c>
      <c r="JI25" s="34" t="n">
        <v>646</v>
      </c>
      <c r="JJ25" s="33" t="n">
        <f aca="false">JI25/JI$29*100</f>
        <v>24.1405082212257</v>
      </c>
      <c r="JK25" s="35"/>
      <c r="JL25" s="36" t="n">
        <f aca="false">JG25+JI25</f>
        <v>1343</v>
      </c>
      <c r="JM25" s="37" t="n">
        <f aca="false">JL25/JL$29*100</f>
        <v>22.5071225071225</v>
      </c>
      <c r="JN25" s="34" t="n">
        <v>697</v>
      </c>
      <c r="JO25" s="33" t="n">
        <f aca="false">JN25/JN$29*100</f>
        <v>21.1918516266342</v>
      </c>
      <c r="JP25" s="34" t="n">
        <v>646</v>
      </c>
      <c r="JQ25" s="33" t="n">
        <f aca="false">JP25/JP$29*100</f>
        <v>24.1676019453797</v>
      </c>
      <c r="JR25" s="35"/>
      <c r="JS25" s="36" t="n">
        <f aca="false">JN25+JP25</f>
        <v>1343</v>
      </c>
      <c r="JT25" s="37" t="n">
        <f aca="false">JS25/JS$29*100</f>
        <v>22.5259979872526</v>
      </c>
      <c r="JU25" s="34" t="n">
        <v>696</v>
      </c>
      <c r="JV25" s="33" t="n">
        <f aca="false">JU25/JU$29*100</f>
        <v>21.1936662606577</v>
      </c>
      <c r="JW25" s="34" t="n">
        <v>646</v>
      </c>
      <c r="JX25" s="33" t="n">
        <f aca="false">JW25/JW$29*100</f>
        <v>24.1766467065868</v>
      </c>
      <c r="JY25" s="35"/>
      <c r="JZ25" s="36" t="n">
        <f aca="false">JU25+JW25</f>
        <v>1342</v>
      </c>
      <c r="KA25" s="37" t="n">
        <f aca="false">JZ25/JZ$29*100</f>
        <v>22.5319006044325</v>
      </c>
      <c r="KB25" s="34" t="n">
        <v>696</v>
      </c>
      <c r="KC25" s="33" t="n">
        <f aca="false">KB25/KB$29*100</f>
        <v>21.219512195122</v>
      </c>
      <c r="KD25" s="34" t="n">
        <v>646</v>
      </c>
      <c r="KE25" s="33" t="n">
        <f aca="false">KD25/KD$29*100</f>
        <v>24.1856982403594</v>
      </c>
      <c r="KF25" s="35"/>
      <c r="KG25" s="36" t="n">
        <f aca="false">KB25+KD25</f>
        <v>1342</v>
      </c>
      <c r="KH25" s="37" t="n">
        <f aca="false">KG25/KG$29*100</f>
        <v>22.550831792976</v>
      </c>
      <c r="KI25" s="34" t="n">
        <v>693</v>
      </c>
      <c r="KJ25" s="33" t="n">
        <f aca="false">KI25/KI$29*100</f>
        <v>21.173235563703</v>
      </c>
      <c r="KK25" s="34" t="n">
        <v>642</v>
      </c>
      <c r="KL25" s="33" t="n">
        <f aca="false">KK25/KK$29*100</f>
        <v>24.1534988713318</v>
      </c>
      <c r="KM25" s="35"/>
      <c r="KN25" s="36" t="n">
        <f aca="false">KI25+KK25</f>
        <v>1335</v>
      </c>
      <c r="KO25" s="37" t="n">
        <f aca="false">KN25/KN$29*100</f>
        <v>22.50885179565</v>
      </c>
      <c r="KP25" s="34" t="n">
        <v>688</v>
      </c>
      <c r="KQ25" s="33" t="n">
        <f aca="false">KP25/KP$29*100</f>
        <v>21.1107701749003</v>
      </c>
      <c r="KR25" s="34" t="n">
        <v>638</v>
      </c>
      <c r="KS25" s="33" t="n">
        <f aca="false">KR25/KR$29*100</f>
        <v>24.1301059001513</v>
      </c>
      <c r="KT25" s="35"/>
      <c r="KU25" s="36" t="n">
        <f aca="false">KP25+KR25</f>
        <v>1326</v>
      </c>
      <c r="KV25" s="37" t="n">
        <f aca="false">KU25/KU$29*100</f>
        <v>22.4631543283076</v>
      </c>
      <c r="KW25" s="34" t="n">
        <v>685</v>
      </c>
      <c r="KX25" s="33" t="n">
        <f aca="false">KW25/KW$29*100</f>
        <v>21.1028958718423</v>
      </c>
      <c r="KY25" s="34" t="n">
        <v>627</v>
      </c>
      <c r="KZ25" s="33" t="n">
        <f aca="false">KY25/KY$29*100</f>
        <v>23.8857142857143</v>
      </c>
      <c r="LA25" s="35"/>
      <c r="LB25" s="36" t="n">
        <f aca="false">KW25+KY25</f>
        <v>1312</v>
      </c>
      <c r="LC25" s="37" t="n">
        <f aca="false">LB25/LB$29*100</f>
        <v>22.3471299608244</v>
      </c>
      <c r="LD25" s="34" t="n">
        <v>684</v>
      </c>
      <c r="LE25" s="33" t="n">
        <f aca="false">LD25/LD$29*100</f>
        <v>21.1111111111111</v>
      </c>
      <c r="LF25" s="34" t="n">
        <v>623</v>
      </c>
      <c r="LG25" s="33" t="n">
        <f aca="false">LF25/LF$29*100</f>
        <v>23.8149847094801</v>
      </c>
      <c r="LH25" s="35"/>
      <c r="LI25" s="36" t="n">
        <f aca="false">LD25+LF25</f>
        <v>1307</v>
      </c>
      <c r="LJ25" s="37" t="n">
        <f aca="false">LI25/LI$29*100</f>
        <v>22.3189890710382</v>
      </c>
      <c r="LK25" s="34" t="n">
        <v>681</v>
      </c>
      <c r="LL25" s="33" t="n">
        <f aca="false">LK25/LK$29*100</f>
        <v>21.109733415995</v>
      </c>
      <c r="LM25" s="34" t="n">
        <v>620</v>
      </c>
      <c r="LN25" s="33" t="n">
        <f aca="false">LM25/LM$29*100</f>
        <v>23.8095238095238</v>
      </c>
      <c r="LO25" s="35"/>
      <c r="LP25" s="36" t="n">
        <f aca="false">LK25+LM25</f>
        <v>1301</v>
      </c>
      <c r="LQ25" s="37" t="n">
        <f aca="false">LP25/LP$29*100</f>
        <v>22.3156089193825</v>
      </c>
      <c r="LR25" s="34" t="n">
        <v>680</v>
      </c>
      <c r="LS25" s="33" t="n">
        <f aca="false">LR25/LR$29*100</f>
        <v>21.1114560695436</v>
      </c>
      <c r="LT25" s="34" t="n">
        <v>619</v>
      </c>
      <c r="LU25" s="33" t="n">
        <f aca="false">LT25/LT$29*100</f>
        <v>23.7985390234525</v>
      </c>
      <c r="LV25" s="35"/>
      <c r="LW25" s="36" t="n">
        <f aca="false">LR25+LT25</f>
        <v>1299</v>
      </c>
      <c r="LX25" s="37" t="n">
        <f aca="false">LW25/LW$29*100</f>
        <v>22.3119203023016</v>
      </c>
      <c r="LY25" s="34" t="n">
        <v>679</v>
      </c>
      <c r="LZ25" s="33" t="n">
        <f aca="false">LY25/LY$29*100</f>
        <v>21.1066210755362</v>
      </c>
      <c r="MA25" s="34" t="n">
        <v>619</v>
      </c>
      <c r="MB25" s="33" t="n">
        <f aca="false">MA25/MA$29*100</f>
        <v>23.8627602158828</v>
      </c>
      <c r="MC25" s="35"/>
      <c r="MD25" s="36" t="n">
        <f aca="false">LY25+MA25</f>
        <v>1298</v>
      </c>
      <c r="ME25" s="37" t="n">
        <f aca="false">MD25/MD$29*100</f>
        <v>22.3369471691619</v>
      </c>
      <c r="MF25" s="34" t="n">
        <v>673</v>
      </c>
      <c r="MG25" s="33" t="n">
        <f aca="false">MF25/MF$29*100</f>
        <v>21.0115516703091</v>
      </c>
      <c r="MH25" s="34" t="n">
        <v>616</v>
      </c>
      <c r="MI25" s="33" t="n">
        <f aca="false">MH25/MH$29*100</f>
        <v>23.8297872340426</v>
      </c>
      <c r="MJ25" s="35"/>
      <c r="MK25" s="36" t="n">
        <f aca="false">MF25+MH25</f>
        <v>1289</v>
      </c>
      <c r="ML25" s="37" t="n">
        <f aca="false">MK25/MK$29*100</f>
        <v>22.2702142363511</v>
      </c>
      <c r="MM25" s="34" t="n">
        <v>672</v>
      </c>
      <c r="MN25" s="33" t="n">
        <f aca="false">MM25/MM$29*100</f>
        <v>21.0328638497653</v>
      </c>
      <c r="MO25" s="34" t="n">
        <v>616</v>
      </c>
      <c r="MP25" s="33" t="n">
        <f aca="false">MO25/MO$29*100</f>
        <v>23.8759689922481</v>
      </c>
      <c r="MQ25" s="35"/>
      <c r="MR25" s="36" t="n">
        <f aca="false">MM25+MO25</f>
        <v>1288</v>
      </c>
      <c r="MS25" s="37" t="n">
        <f aca="false">MR25/MR$29*100</f>
        <v>22.3030303030303</v>
      </c>
      <c r="MT25" s="34" t="n">
        <v>671</v>
      </c>
      <c r="MU25" s="33" t="n">
        <f aca="false">MT25/MT$29*100</f>
        <v>21.0939955988683</v>
      </c>
      <c r="MV25" s="34" t="n">
        <v>612</v>
      </c>
      <c r="MW25" s="33" t="n">
        <f aca="false">MV25/MV$29*100</f>
        <v>23.841059602649</v>
      </c>
      <c r="MX25" s="35"/>
      <c r="MY25" s="36" t="n">
        <f aca="false">MT25+MV25</f>
        <v>1283</v>
      </c>
      <c r="MZ25" s="37" t="n">
        <f aca="false">MY25/MY$29*100</f>
        <v>22.3208072372999</v>
      </c>
      <c r="NA25" s="34" t="n">
        <v>667</v>
      </c>
      <c r="NB25" s="33" t="n">
        <f aca="false">NA25/NA$29*100</f>
        <v>21.0609409535838</v>
      </c>
      <c r="NC25" s="34" t="n">
        <v>607</v>
      </c>
      <c r="ND25" s="33" t="n">
        <f aca="false">NC25/NC$29*100</f>
        <v>23.8226059654631</v>
      </c>
      <c r="NE25" s="35"/>
      <c r="NF25" s="36" t="n">
        <f aca="false">NA25+NC25</f>
        <v>1274</v>
      </c>
      <c r="NG25" s="37" t="n">
        <f aca="false">NF25/NF$29*100</f>
        <v>22.2922134733158</v>
      </c>
      <c r="NH25" s="34" t="n">
        <v>667</v>
      </c>
      <c r="NI25" s="33" t="n">
        <f aca="false">NH25/NH$29*100</f>
        <v>21.1075949367089</v>
      </c>
      <c r="NJ25" s="34" t="n">
        <v>603</v>
      </c>
      <c r="NK25" s="33" t="n">
        <f aca="false">NJ25/NJ$29*100</f>
        <v>23.7963693764799</v>
      </c>
      <c r="NL25" s="35"/>
      <c r="NM25" s="36" t="n">
        <f aca="false">NH25+NJ25</f>
        <v>1270</v>
      </c>
      <c r="NN25" s="37" t="n">
        <f aca="false">NM25/NM$29*100</f>
        <v>22.3041798384264</v>
      </c>
      <c r="NO25" s="34" t="n">
        <v>664</v>
      </c>
      <c r="NP25" s="33" t="n">
        <f aca="false">NO25/NO$29*100</f>
        <v>21.0526315789474</v>
      </c>
      <c r="NQ25" s="34" t="n">
        <v>598</v>
      </c>
      <c r="NR25" s="33" t="n">
        <f aca="false">NQ25/NQ$29*100</f>
        <v>23.673792557403</v>
      </c>
      <c r="NS25" s="35"/>
      <c r="NT25" s="36" t="n">
        <f aca="false">NO25+NQ25</f>
        <v>1262</v>
      </c>
      <c r="NU25" s="37" t="n">
        <f aca="false">NT25/NT$29*100</f>
        <v>22.2183098591549</v>
      </c>
      <c r="NV25" s="34" t="n">
        <v>664</v>
      </c>
      <c r="NW25" s="33" t="n">
        <f aca="false">NV25/NV$29*100</f>
        <v>21.0927573062262</v>
      </c>
      <c r="NX25" s="34" t="n">
        <v>596</v>
      </c>
      <c r="NY25" s="33" t="n">
        <f aca="false">NX25/NX$29*100</f>
        <v>23.6320380650278</v>
      </c>
      <c r="NZ25" s="35"/>
      <c r="OA25" s="36" t="n">
        <f aca="false">NV25+NX25</f>
        <v>1260</v>
      </c>
      <c r="OB25" s="37" t="n">
        <f aca="false">OA25/OA$29*100</f>
        <v>22.2222222222222</v>
      </c>
      <c r="OC25" s="34" t="n">
        <v>660</v>
      </c>
      <c r="OD25" s="33" t="n">
        <f aca="false">OC25/OC$29*100</f>
        <v>21.0727969348659</v>
      </c>
      <c r="OE25" s="34" t="n">
        <v>594</v>
      </c>
      <c r="OF25" s="33" t="n">
        <f aca="false">OE25/OE$29*100</f>
        <v>23.6559139784946</v>
      </c>
      <c r="OG25" s="35"/>
      <c r="OH25" s="36" t="n">
        <f aca="false">OC25+OE25</f>
        <v>1254</v>
      </c>
      <c r="OI25" s="37" t="n">
        <f aca="false">OH25/OH$29*100</f>
        <v>22.2222222222222</v>
      </c>
      <c r="OJ25" s="34" t="n">
        <v>657</v>
      </c>
      <c r="OK25" s="33" t="n">
        <f aca="false">OJ25/OJ$29*100</f>
        <v>21.1254019292604</v>
      </c>
      <c r="OL25" s="34" t="n">
        <v>586</v>
      </c>
      <c r="OM25" s="33" t="n">
        <f aca="false">OL25/OL$29*100</f>
        <v>23.6290322580645</v>
      </c>
      <c r="ON25" s="35"/>
      <c r="OO25" s="36" t="n">
        <f aca="false">OJ25+OL25</f>
        <v>1243</v>
      </c>
      <c r="OP25" s="37" t="n">
        <f aca="false">OO25/OO$29*100</f>
        <v>22.2361359570662</v>
      </c>
      <c r="OQ25" s="39" t="n">
        <v>654</v>
      </c>
      <c r="OR25" s="33" t="n">
        <f aca="false">OQ25/OQ$29*100</f>
        <v>21.1376858435682</v>
      </c>
      <c r="OS25" s="39" t="n">
        <v>583</v>
      </c>
      <c r="OT25" s="33" t="n">
        <f aca="false">OS25/OS$29*100</f>
        <v>23.6223662884927</v>
      </c>
      <c r="OU25" s="35"/>
      <c r="OV25" s="36" t="n">
        <f aca="false">OQ25+OS25</f>
        <v>1237</v>
      </c>
      <c r="OW25" s="37" t="n">
        <f aca="false">OV25/OV$29*100</f>
        <v>22.240201366415</v>
      </c>
      <c r="OX25" s="39" t="n">
        <v>650</v>
      </c>
      <c r="OY25" s="33" t="n">
        <f aca="false">OX25/OX$29*100</f>
        <v>21.1726384364821</v>
      </c>
      <c r="OZ25" s="39" t="n">
        <v>574</v>
      </c>
      <c r="PA25" s="33" t="n">
        <f aca="false">OZ25/OZ$29*100</f>
        <v>23.5245901639344</v>
      </c>
      <c r="PB25" s="35"/>
      <c r="PC25" s="36" t="n">
        <f aca="false">OX25+OZ25</f>
        <v>1224</v>
      </c>
      <c r="PD25" s="37" t="n">
        <f aca="false">PC25/PC$29*100</f>
        <v>22.2141560798548</v>
      </c>
      <c r="PE25" s="39" t="n">
        <v>643</v>
      </c>
      <c r="PF25" s="33" t="n">
        <f aca="false">PE25/PE$29*100</f>
        <v>21.1235216819974</v>
      </c>
      <c r="PG25" s="39" t="n">
        <v>570</v>
      </c>
      <c r="PH25" s="33" t="n">
        <f aca="false">PG25/PG$29*100</f>
        <v>23.6318407960199</v>
      </c>
      <c r="PI25" s="35"/>
      <c r="PJ25" s="36" t="n">
        <f aca="false">PE25+PG25</f>
        <v>1213</v>
      </c>
      <c r="PK25" s="37" t="n">
        <f aca="false">PJ25/PJ$29*100</f>
        <v>22.2324046920821</v>
      </c>
      <c r="PL25" s="39" t="n">
        <v>641</v>
      </c>
      <c r="PM25" s="33" t="n">
        <f aca="false">PL25/PL$29*100</f>
        <v>21.0855263157895</v>
      </c>
      <c r="PN25" s="39" t="n">
        <v>564</v>
      </c>
      <c r="PO25" s="33" t="n">
        <f aca="false">PN25/PN$29*100</f>
        <v>23.5</v>
      </c>
      <c r="PP25" s="35"/>
      <c r="PQ25" s="36" t="n">
        <f aca="false">PL25+PN25</f>
        <v>1205</v>
      </c>
      <c r="PR25" s="37" t="n">
        <f aca="false">PQ25/PQ$29*100</f>
        <v>22.1507352941176</v>
      </c>
      <c r="PS25" s="39" t="n">
        <v>641</v>
      </c>
      <c r="PT25" s="33" t="n">
        <f aca="false">PS25/PS$29*100</f>
        <v>21.1411609498681</v>
      </c>
      <c r="PU25" s="39" t="n">
        <v>561</v>
      </c>
      <c r="PV25" s="33" t="n">
        <f aca="false">PU25/PU$29*100</f>
        <v>23.4728033472803</v>
      </c>
      <c r="PW25" s="35"/>
      <c r="PX25" s="36" t="n">
        <v>1202</v>
      </c>
      <c r="PY25" s="37" t="n">
        <f aca="false">PX25/PX$29*100</f>
        <v>22.1689413500553</v>
      </c>
      <c r="PZ25" s="39" t="n">
        <v>628</v>
      </c>
      <c r="QA25" s="33" t="n">
        <f aca="false">PZ25/PZ$29*100</f>
        <v>20.9403134378126</v>
      </c>
      <c r="QB25" s="39" t="n">
        <v>553</v>
      </c>
      <c r="QC25" s="33" t="n">
        <f aca="false">QB25/QB$29*100</f>
        <v>23.4819532908705</v>
      </c>
      <c r="QD25" s="35" t="n">
        <f aca="false">QE25-PZ25-QB25</f>
        <v>3</v>
      </c>
      <c r="QE25" s="36" t="n">
        <v>1184</v>
      </c>
      <c r="QF25" s="37" t="n">
        <f aca="false">QE25/QE$29*100</f>
        <v>22.0977976857036</v>
      </c>
      <c r="QG25" s="39" t="n">
        <v>622</v>
      </c>
      <c r="QH25" s="33" t="n">
        <f aca="false">QG25/QG$29*100</f>
        <v>20.92866756393</v>
      </c>
      <c r="QI25" s="39" t="n">
        <v>539</v>
      </c>
      <c r="QJ25" s="33" t="n">
        <f aca="false">QI25/QI$29*100</f>
        <v>23.2829373650108</v>
      </c>
      <c r="QK25" s="35"/>
      <c r="QL25" s="36" t="n">
        <f aca="false">QG25+QI25</f>
        <v>1161</v>
      </c>
      <c r="QM25" s="37" t="n">
        <f aca="false">QL25/QL$29*100</f>
        <v>21.9595233591829</v>
      </c>
      <c r="QN25" s="39" t="n">
        <v>612</v>
      </c>
      <c r="QO25" s="33" t="n">
        <f aca="false">QN25/QN$29*100</f>
        <v>20.8945032434278</v>
      </c>
      <c r="QP25" s="39" t="n">
        <v>532</v>
      </c>
      <c r="QQ25" s="33" t="n">
        <f aca="false">QP25/QP$29*100</f>
        <v>23.3948988566403</v>
      </c>
      <c r="QR25" s="35"/>
      <c r="QS25" s="36" t="n">
        <f aca="false">QN25+QP25</f>
        <v>1144</v>
      </c>
      <c r="QT25" s="37" t="n">
        <f aca="false">QS25/QS$29*100</f>
        <v>21.9873150105708</v>
      </c>
      <c r="QU25" s="39" t="n">
        <v>608</v>
      </c>
      <c r="QV25" s="33" t="n">
        <f aca="false">QU25/QU$29*100</f>
        <v>20.886293369976</v>
      </c>
      <c r="QW25" s="39" t="n">
        <v>525</v>
      </c>
      <c r="QX25" s="33" t="n">
        <f aca="false">QW25/QW$29*100</f>
        <v>23.2712765957447</v>
      </c>
      <c r="QY25" s="35"/>
      <c r="QZ25" s="36" t="n">
        <f aca="false">QU25+QW25</f>
        <v>1133</v>
      </c>
      <c r="RA25" s="37" t="n">
        <f aca="false">QZ25/QZ$29*100</f>
        <v>21.9276175730598</v>
      </c>
      <c r="RB25" s="39" t="n">
        <v>599</v>
      </c>
      <c r="RC25" s="33" t="n">
        <f aca="false">RB25/RB$29*100</f>
        <v>20.8710801393728</v>
      </c>
      <c r="RD25" s="39" t="n">
        <v>514</v>
      </c>
      <c r="RE25" s="33" t="n">
        <f aca="false">RD25/RD$29*100</f>
        <v>23.2473993668024</v>
      </c>
      <c r="RF25" s="35"/>
      <c r="RG25" s="36" t="n">
        <f aca="false">RB25+RD25</f>
        <v>1113</v>
      </c>
      <c r="RH25" s="37" t="n">
        <f aca="false">RG25/RG$29*100</f>
        <v>21.9051367840976</v>
      </c>
      <c r="RI25" s="39" t="n">
        <v>597</v>
      </c>
      <c r="RJ25" s="33" t="n">
        <f aca="false">RI25/RI$29*100</f>
        <v>20.888733379986</v>
      </c>
      <c r="RK25" s="39" t="n">
        <v>512</v>
      </c>
      <c r="RL25" s="33" t="n">
        <f aca="false">RK25/RK$29*100</f>
        <v>23.3045061447428</v>
      </c>
      <c r="RM25" s="35"/>
      <c r="RN25" s="36" t="n">
        <f aca="false">RI25+RK25</f>
        <v>1109</v>
      </c>
      <c r="RO25" s="37" t="n">
        <f aca="false">RN25/RN$29*100</f>
        <v>21.9386745796241</v>
      </c>
      <c r="RP25" s="39" t="n">
        <v>592</v>
      </c>
      <c r="RQ25" s="33" t="n">
        <f aca="false">RP25/RP$29*100</f>
        <v>20.9557522123894</v>
      </c>
      <c r="RR25" s="39" t="n">
        <v>501</v>
      </c>
      <c r="RS25" s="33" t="n">
        <f aca="false">RR25/RR$29*100</f>
        <v>23.1837112447941</v>
      </c>
      <c r="RT25" s="35"/>
      <c r="RU25" s="36" t="n">
        <f aca="false">RP25+RR25</f>
        <v>1093</v>
      </c>
      <c r="RV25" s="37" t="n">
        <f aca="false">RU25/RU$29*100</f>
        <v>21.9213798636181</v>
      </c>
      <c r="RW25" s="39" t="n">
        <v>577</v>
      </c>
      <c r="RX25" s="33" t="n">
        <f aca="false">RW25/RW$29*100</f>
        <v>20.7628643396905</v>
      </c>
      <c r="RY25" s="39" t="n">
        <v>485</v>
      </c>
      <c r="RZ25" s="33" t="n">
        <f aca="false">RY25/RY$29*100</f>
        <v>22.9531471840984</v>
      </c>
      <c r="SA25" s="35"/>
      <c r="SB25" s="36" t="n">
        <f aca="false">RW25+RY25</f>
        <v>1062</v>
      </c>
      <c r="SC25" s="37" t="n">
        <f aca="false">SB25/SB$29*100</f>
        <v>21.7089125102208</v>
      </c>
      <c r="SD25" s="39" t="n">
        <v>570</v>
      </c>
      <c r="SE25" s="33" t="n">
        <f aca="false">SD25/SD$29*100</f>
        <v>20.932794711715</v>
      </c>
      <c r="SF25" s="39" t="n">
        <v>476</v>
      </c>
      <c r="SG25" s="33" t="n">
        <f aca="false">SF25/SF$29*100</f>
        <v>22.9840656687591</v>
      </c>
      <c r="SH25" s="35"/>
      <c r="SI25" s="36" t="n">
        <f aca="false">SD25+SF25</f>
        <v>1046</v>
      </c>
      <c r="SJ25" s="37" t="n">
        <f aca="false">SI25/SI$29*100</f>
        <v>21.8189403420943</v>
      </c>
      <c r="SK25" s="39" t="n">
        <v>563</v>
      </c>
      <c r="SL25" s="33" t="n">
        <f aca="false">SK25/SK$29*100</f>
        <v>20.9293680297398</v>
      </c>
      <c r="SM25" s="39" t="n">
        <v>463</v>
      </c>
      <c r="SN25" s="33" t="n">
        <f aca="false">SM25/SM$29*100</f>
        <v>22.9207920792079</v>
      </c>
      <c r="SO25" s="35"/>
      <c r="SP25" s="36" t="n">
        <f aca="false">SK25+SM25</f>
        <v>1026</v>
      </c>
      <c r="SQ25" s="37" t="n">
        <f aca="false">SP25/SP$29*100</f>
        <v>21.7834394904459</v>
      </c>
      <c r="SR25" s="39" t="n">
        <v>549</v>
      </c>
      <c r="SS25" s="33" t="n">
        <f aca="false">SR25/SR$29*100</f>
        <v>20.9541984732824</v>
      </c>
      <c r="ST25" s="39" t="n">
        <v>447</v>
      </c>
      <c r="SU25" s="33" t="n">
        <f aca="false">ST25/ST$29*100</f>
        <v>22.9820051413882</v>
      </c>
      <c r="SV25" s="35"/>
      <c r="SW25" s="36" t="n">
        <f aca="false">SR25+ST25</f>
        <v>996</v>
      </c>
      <c r="SX25" s="37" t="n">
        <f aca="false">SW25/SW$29*100</f>
        <v>21.8181818181818</v>
      </c>
      <c r="SY25" s="39" t="n">
        <v>541</v>
      </c>
      <c r="SZ25" s="33" t="n">
        <f aca="false">SY25/SY$29*100</f>
        <v>20.8397534668721</v>
      </c>
      <c r="TA25" s="39" t="n">
        <v>441</v>
      </c>
      <c r="TB25" s="33" t="n">
        <f aca="false">TA25/TA$29*100</f>
        <v>22.9567933368037</v>
      </c>
      <c r="TC25" s="35"/>
      <c r="TD25" s="36" t="n">
        <f aca="false">SY25+TA25</f>
        <v>982</v>
      </c>
      <c r="TE25" s="37" t="n">
        <f aca="false">TD25/TD$29*100</f>
        <v>21.7400929820677</v>
      </c>
      <c r="TF25" s="39" t="n">
        <v>533</v>
      </c>
      <c r="TG25" s="33" t="n">
        <f aca="false">TF25/TF$29*100</f>
        <v>20.7070707070707</v>
      </c>
      <c r="TH25" s="39" t="n">
        <v>436</v>
      </c>
      <c r="TI25" s="33" t="n">
        <f aca="false">TH25/TH$29*100</f>
        <v>22.9473684210526</v>
      </c>
      <c r="TJ25" s="35"/>
      <c r="TK25" s="36" t="n">
        <f aca="false">TF25+TH25</f>
        <v>969</v>
      </c>
      <c r="TL25" s="37" t="n">
        <f aca="false">TK25/TK$29*100</f>
        <v>21.6584711667412</v>
      </c>
      <c r="TM25" s="39" t="n">
        <v>529</v>
      </c>
      <c r="TN25" s="33" t="n">
        <f aca="false">TM25/TM$29*100</f>
        <v>20.777690494894</v>
      </c>
      <c r="TO25" s="39" t="n">
        <v>424</v>
      </c>
      <c r="TP25" s="33" t="n">
        <f aca="false">TO25/TO$29*100</f>
        <v>22.7712137486574</v>
      </c>
      <c r="TQ25" s="35"/>
      <c r="TR25" s="36" t="n">
        <f aca="false">TM25+TO25</f>
        <v>953</v>
      </c>
      <c r="TS25" s="37" t="n">
        <f aca="false">TR25/TR$29*100</f>
        <v>21.6197822141561</v>
      </c>
      <c r="TT25" s="39" t="n">
        <v>515</v>
      </c>
      <c r="TU25" s="33" t="n">
        <f aca="false">TT25/TT$29*100</f>
        <v>20.7493956486704</v>
      </c>
      <c r="TV25" s="39" t="n">
        <v>416</v>
      </c>
      <c r="TW25" s="33" t="n">
        <f aca="false">TV25/TV$29*100</f>
        <v>23.0343300110742</v>
      </c>
      <c r="TX25" s="35"/>
      <c r="TY25" s="36" t="n">
        <f aca="false">TT25+TV25</f>
        <v>931</v>
      </c>
      <c r="TZ25" s="37" t="n">
        <f aca="false">TY25/TY$29*100</f>
        <v>21.7117537313433</v>
      </c>
      <c r="UA25" s="39" t="n">
        <v>499</v>
      </c>
      <c r="UB25" s="33" t="n">
        <f aca="false">UA25/UA$29*100</f>
        <v>20.6539735099338</v>
      </c>
      <c r="UC25" s="39" t="n">
        <v>403</v>
      </c>
      <c r="UD25" s="30" t="n">
        <f aca="false">UC25/UC$29*100</f>
        <v>22.8977272727273</v>
      </c>
      <c r="UE25" s="40"/>
      <c r="UF25" s="41" t="n">
        <f aca="false">UA25+UC25</f>
        <v>902</v>
      </c>
      <c r="UG25" s="42" t="n">
        <f aca="false">UF25/UF$29*100</f>
        <v>21.5996168582375</v>
      </c>
      <c r="UH25" s="43" t="n">
        <v>489</v>
      </c>
      <c r="UI25" s="30" t="n">
        <f aca="false">UH25/UH$29*100</f>
        <v>20.694033008887</v>
      </c>
      <c r="UJ25" s="43" t="n">
        <v>377</v>
      </c>
      <c r="UK25" s="30" t="n">
        <f aca="false">UJ25/UJ$29*100</f>
        <v>22.3076923076923</v>
      </c>
      <c r="UL25" s="40"/>
      <c r="UM25" s="41" t="n">
        <f aca="false">UH25+UJ25</f>
        <v>866</v>
      </c>
      <c r="UN25" s="42" t="n">
        <f aca="false">UM25/UM$29*100</f>
        <v>21.3668887244017</v>
      </c>
      <c r="UO25" s="43" t="n">
        <v>477</v>
      </c>
      <c r="UP25" s="30" t="n">
        <f aca="false">UO25/UO$29*100</f>
        <v>20.7481513701609</v>
      </c>
      <c r="UQ25" s="43" t="n">
        <v>355</v>
      </c>
      <c r="UR25" s="30" t="n">
        <f aca="false">UQ25/UQ$29*100</f>
        <v>21.9678217821782</v>
      </c>
      <c r="US25" s="40"/>
      <c r="UT25" s="41" t="n">
        <f aca="false">UO25+UQ25</f>
        <v>832</v>
      </c>
      <c r="UU25" s="42" t="n">
        <f aca="false">UT25/UT$29*100</f>
        <v>21.2515964240102</v>
      </c>
      <c r="UV25" s="43" t="n">
        <v>463</v>
      </c>
      <c r="UW25" s="30" t="n">
        <f aca="false">UV25/UV$29*100</f>
        <v>20.9787041232442</v>
      </c>
      <c r="UX25" s="43" t="n">
        <v>336</v>
      </c>
      <c r="UY25" s="30" t="n">
        <f aca="false">UX25/UX$29*100</f>
        <v>21.7757615035645</v>
      </c>
      <c r="UZ25" s="40"/>
      <c r="VA25" s="41" t="n">
        <f aca="false">UV25+UX25</f>
        <v>799</v>
      </c>
      <c r="VB25" s="42" t="n">
        <f aca="false">VA25/VA$29*100</f>
        <v>21.3066666666667</v>
      </c>
      <c r="VC25" s="44" t="n">
        <v>455</v>
      </c>
      <c r="VD25" s="30" t="n">
        <f aca="false">VC25/VC$29*100</f>
        <v>20.9774089442139</v>
      </c>
      <c r="VE25" s="43" t="n">
        <v>331</v>
      </c>
      <c r="VF25" s="30" t="n">
        <f aca="false">VE25/VE$29*100</f>
        <v>21.8626155878468</v>
      </c>
      <c r="VG25" s="40"/>
      <c r="VH25" s="41" t="n">
        <f aca="false">VC25+VE25</f>
        <v>786</v>
      </c>
      <c r="VI25" s="42" t="n">
        <f aca="false">VH25/VH$29*100</f>
        <v>21.3412978550095</v>
      </c>
      <c r="VJ25" s="45" t="n">
        <v>446</v>
      </c>
      <c r="VK25" s="30" t="n">
        <f aca="false">VJ25/VJ$29*100</f>
        <v>20.9783631232361</v>
      </c>
      <c r="VL25" s="43" t="n">
        <v>322</v>
      </c>
      <c r="VM25" s="30" t="n">
        <f aca="false">VL25/VL$29*100</f>
        <v>21.8453188602442</v>
      </c>
      <c r="VN25" s="40"/>
      <c r="VO25" s="41" t="n">
        <f aca="false">VJ25+VL25</f>
        <v>768</v>
      </c>
      <c r="VP25" s="42" t="n">
        <f aca="false">VO25/VO$29*100</f>
        <v>21.3333333333333</v>
      </c>
      <c r="VQ25" s="43" t="n">
        <v>429</v>
      </c>
      <c r="VR25" s="30" t="n">
        <f aca="false">VQ25/VQ$29*100</f>
        <v>20.8860759493671</v>
      </c>
      <c r="VS25" s="43" t="n">
        <v>301</v>
      </c>
      <c r="VT25" s="30" t="n">
        <f aca="false">VS25/VS$29*100</f>
        <v>21.4387464387464</v>
      </c>
      <c r="VU25" s="40"/>
      <c r="VV25" s="41" t="n">
        <f aca="false">VQ25+VS25</f>
        <v>730</v>
      </c>
      <c r="VW25" s="42" t="n">
        <f aca="false">VV25/VV$29*100</f>
        <v>21.1104684788895</v>
      </c>
      <c r="VX25" s="43" t="n">
        <v>410</v>
      </c>
      <c r="VY25" s="30" t="n">
        <f aca="false">VX25/VX$29*100</f>
        <v>20.7280080889788</v>
      </c>
      <c r="VZ25" s="43" t="n">
        <v>295</v>
      </c>
      <c r="WA25" s="30" t="n">
        <f aca="false">VZ25/VZ$29*100</f>
        <v>22.0808383233533</v>
      </c>
      <c r="WB25" s="40"/>
      <c r="WC25" s="41" t="n">
        <f aca="false">VX25+VZ25</f>
        <v>705</v>
      </c>
      <c r="WD25" s="42" t="n">
        <f aca="false">WC25/WC$29*100</f>
        <v>21.2733856366928</v>
      </c>
      <c r="WE25" s="43" t="n">
        <v>394</v>
      </c>
      <c r="WF25" s="30" t="n">
        <f aca="false">WE25/WE$29*100</f>
        <v>20.8355367530407</v>
      </c>
      <c r="WG25" s="43" t="n">
        <v>275</v>
      </c>
      <c r="WH25" s="30" t="n">
        <f aca="false">WG25/WG$29*100</f>
        <v>22.1417069243156</v>
      </c>
      <c r="WI25" s="40"/>
      <c r="WJ25" s="41" t="n">
        <f aca="false">WE25+WG25</f>
        <v>669</v>
      </c>
      <c r="WK25" s="42" t="n">
        <f aca="false">WJ25/WJ$29*100</f>
        <v>21.3533354612193</v>
      </c>
      <c r="WL25" s="43" t="n">
        <v>371</v>
      </c>
      <c r="WM25" s="30" t="n">
        <f aca="false">WL25/WL$29*100</f>
        <v>20.8309938236946</v>
      </c>
      <c r="WN25" s="43" t="n">
        <v>259</v>
      </c>
      <c r="WO25" s="30" t="n">
        <f aca="false">WN25/WN$29*100</f>
        <v>22.2699914015477</v>
      </c>
      <c r="WP25" s="40"/>
      <c r="WQ25" s="41" t="n">
        <f aca="false">WL25+WN25</f>
        <v>630</v>
      </c>
      <c r="WR25" s="42" t="n">
        <f aca="false">WQ25/WQ$29*100</f>
        <v>21.3994565217391</v>
      </c>
      <c r="WS25" s="43" t="n">
        <v>360</v>
      </c>
      <c r="WT25" s="30" t="n">
        <f aca="false">WS25/WS$29*100</f>
        <v>21.1515863689777</v>
      </c>
      <c r="WU25" s="43" t="n">
        <v>247</v>
      </c>
      <c r="WV25" s="30" t="n">
        <f aca="false">WU25/WU$29*100</f>
        <v>22.0732797140304</v>
      </c>
      <c r="WW25" s="40"/>
      <c r="WX25" s="41" t="n">
        <f aca="false">WS25+WU25</f>
        <v>607</v>
      </c>
      <c r="WY25" s="42" t="n">
        <f aca="false">WX25/WX$29*100</f>
        <v>21.5171924849344</v>
      </c>
      <c r="WZ25" s="43" t="n">
        <v>351</v>
      </c>
      <c r="XA25" s="30" t="n">
        <f aca="false">WZ25/WZ$29*100</f>
        <v>21.2727272727273</v>
      </c>
      <c r="XB25" s="43" t="n">
        <v>242</v>
      </c>
      <c r="XC25" s="30" t="n">
        <f aca="false">XB25/XB$29*100</f>
        <v>22.3041474654378</v>
      </c>
      <c r="XD25" s="40"/>
      <c r="XE25" s="41" t="n">
        <f aca="false">WZ25+XB25</f>
        <v>593</v>
      </c>
      <c r="XF25" s="42" t="n">
        <f aca="false">XE25/XE$29*100</f>
        <v>21.6819012797075</v>
      </c>
      <c r="XG25" s="43" t="n">
        <v>338</v>
      </c>
      <c r="XH25" s="30" t="n">
        <f aca="false">XG25/XG$29*100</f>
        <v>21.1646837820914</v>
      </c>
      <c r="XI25" s="43" t="n">
        <v>234</v>
      </c>
      <c r="XJ25" s="30" t="n">
        <f aca="false">XI25/XI$29*100</f>
        <v>22.4137931034483</v>
      </c>
      <c r="XK25" s="40"/>
      <c r="XL25" s="41" t="n">
        <f aca="false">XG25+XI25</f>
        <v>572</v>
      </c>
      <c r="XM25" s="42" t="n">
        <f aca="false">XL25/XL$29*100</f>
        <v>21.6584627035214</v>
      </c>
      <c r="XN25" s="43" t="n">
        <v>324</v>
      </c>
      <c r="XO25" s="30" t="n">
        <f aca="false">XN25/XN$29*100</f>
        <v>21.2041884816754</v>
      </c>
      <c r="XP25" s="43" t="n">
        <v>217</v>
      </c>
      <c r="XQ25" s="30" t="n">
        <f aca="false">XP25/XP$29*100</f>
        <v>22.1202854230377</v>
      </c>
      <c r="XR25" s="40"/>
      <c r="XS25" s="41" t="n">
        <f aca="false">XN25+XP25</f>
        <v>541</v>
      </c>
      <c r="XT25" s="42" t="n">
        <f aca="false">XS25/XS$29*100</f>
        <v>21.5623754483858</v>
      </c>
      <c r="XU25" s="29" t="n">
        <v>309</v>
      </c>
      <c r="XV25" s="30" t="n">
        <f aca="false">XU25/XU$29*100</f>
        <v>21.0777626193724</v>
      </c>
      <c r="XW25" s="31" t="n">
        <v>204</v>
      </c>
      <c r="XX25" s="30" t="n">
        <f aca="false">XW25/XW$29*100</f>
        <v>21.9827586206897</v>
      </c>
      <c r="XY25" s="40"/>
      <c r="XZ25" s="41" t="n">
        <f aca="false">XU25+XW25</f>
        <v>513</v>
      </c>
      <c r="YA25" s="42" t="n">
        <f aca="false">XZ25/XZ$29*100</f>
        <v>21.4285714285714</v>
      </c>
      <c r="YB25" s="29" t="n">
        <v>294</v>
      </c>
      <c r="YC25" s="30" t="n">
        <f aca="false">YB25/YB$29*100</f>
        <v>21.273516642547</v>
      </c>
      <c r="YD25" s="31" t="n">
        <v>188</v>
      </c>
      <c r="YE25" s="30" t="n">
        <f aca="false">YD25/YD$29*100</f>
        <v>21.7592592592593</v>
      </c>
      <c r="YF25" s="40"/>
      <c r="YG25" s="41" t="n">
        <f aca="false">YB25+YD25</f>
        <v>482</v>
      </c>
      <c r="YH25" s="30" t="n">
        <f aca="false">YG25/YG$29*100</f>
        <v>21.4603739982191</v>
      </c>
      <c r="YI25" s="46" t="n">
        <v>271</v>
      </c>
      <c r="YJ25" s="30" t="n">
        <f aca="false">YI25/YI$29*100</f>
        <v>21.0403726708075</v>
      </c>
      <c r="YK25" s="31" t="n">
        <v>175</v>
      </c>
      <c r="YL25" s="30" t="n">
        <f aca="false">YK25/YK$29*100</f>
        <v>21.5782983970407</v>
      </c>
      <c r="YM25" s="40"/>
      <c r="YN25" s="41" t="n">
        <f aca="false">YI25+YK25</f>
        <v>446</v>
      </c>
      <c r="YO25" s="42" t="n">
        <f aca="false">YN25/YN$29*100</f>
        <v>21.248213434969</v>
      </c>
      <c r="YP25" s="45"/>
      <c r="YQ25" s="30"/>
      <c r="YR25" s="43"/>
      <c r="YS25" s="30"/>
      <c r="YT25" s="40"/>
      <c r="YU25" s="31" t="n">
        <v>387</v>
      </c>
      <c r="YV25" s="42" t="n">
        <f aca="false">YU25/YU$29*100</f>
        <v>20.7395498392283</v>
      </c>
      <c r="YW25" s="45"/>
      <c r="YX25" s="30"/>
      <c r="YY25" s="43"/>
      <c r="YZ25" s="30"/>
      <c r="ZA25" s="40"/>
      <c r="ZB25" s="31" t="n">
        <v>372</v>
      </c>
      <c r="ZC25" s="42" t="n">
        <f aca="false">ZB25/ZB$29*100</f>
        <v>21.0764872521246</v>
      </c>
      <c r="ZD25" s="45"/>
      <c r="ZE25" s="30"/>
      <c r="ZF25" s="43"/>
      <c r="ZG25" s="30"/>
      <c r="ZH25" s="40"/>
      <c r="ZI25" s="31" t="n">
        <v>349</v>
      </c>
      <c r="ZJ25" s="42" t="n">
        <f aca="false">ZI25/ZI$29*100</f>
        <v>21.1387038158692</v>
      </c>
      <c r="ZK25" s="45"/>
      <c r="ZL25" s="30"/>
      <c r="ZM25" s="43"/>
      <c r="ZN25" s="30"/>
      <c r="ZO25" s="40"/>
      <c r="ZP25" s="31" t="n">
        <v>286</v>
      </c>
      <c r="ZQ25" s="42" t="n">
        <f aca="false">ZP25/ZP$29*100</f>
        <v>21.3592233009709</v>
      </c>
      <c r="ZR25" s="45"/>
      <c r="ZS25" s="30"/>
      <c r="ZT25" s="43"/>
      <c r="ZU25" s="30"/>
      <c r="ZV25" s="40"/>
      <c r="ZW25" s="31" t="n">
        <v>250</v>
      </c>
      <c r="ZX25" s="42" t="n">
        <f aca="false">ZW25/ZW$29*100</f>
        <v>21.3128729752771</v>
      </c>
      <c r="ZY25" s="45"/>
      <c r="ZZ25" s="30"/>
      <c r="AAA25" s="43"/>
      <c r="AAB25" s="30"/>
      <c r="AAC25" s="40"/>
      <c r="AAD25" s="31" t="n">
        <v>225</v>
      </c>
      <c r="AAE25" s="42" t="n">
        <f aca="false">AAD25/AAD$29*100</f>
        <v>21.655437921078</v>
      </c>
      <c r="AAF25" s="45"/>
      <c r="AAG25" s="30"/>
      <c r="AAH25" s="43"/>
      <c r="AAI25" s="30"/>
      <c r="AAJ25" s="40"/>
      <c r="AAK25" s="31" t="n">
        <v>203</v>
      </c>
      <c r="AAL25" s="42" t="n">
        <f aca="false">AAK25/AAK$29*100</f>
        <v>23.4953703703704</v>
      </c>
      <c r="AAM25" s="45"/>
      <c r="AAN25" s="30"/>
      <c r="AAO25" s="43"/>
      <c r="AAP25" s="30"/>
      <c r="AAQ25" s="40"/>
      <c r="AAR25" s="31" t="n">
        <v>188</v>
      </c>
      <c r="AAS25" s="42" t="n">
        <f aca="false">AAR25/AAR$29*100</f>
        <v>24.3839169909209</v>
      </c>
      <c r="AAT25" s="45"/>
      <c r="AAU25" s="30"/>
      <c r="AAV25" s="43"/>
      <c r="AAW25" s="30"/>
      <c r="AAX25" s="40"/>
      <c r="AAY25" s="31" t="n">
        <v>161</v>
      </c>
      <c r="AAZ25" s="42" t="n">
        <f aca="false">AAY25/AAY$29*100</f>
        <v>25.1956181533646</v>
      </c>
      <c r="ABA25" s="45"/>
      <c r="ABB25" s="30"/>
      <c r="ABC25" s="43"/>
      <c r="ABD25" s="30"/>
      <c r="ABE25" s="40"/>
      <c r="ABF25" s="31" t="n">
        <v>107</v>
      </c>
      <c r="ABG25" s="42" t="n">
        <f aca="false">ABF25/ABF$29*100</f>
        <v>24.7113163972286</v>
      </c>
      <c r="ABH25" s="45"/>
      <c r="ABI25" s="30"/>
      <c r="ABJ25" s="43"/>
      <c r="ABK25" s="30"/>
      <c r="ABL25" s="40"/>
      <c r="ABM25" s="31" t="n">
        <v>80</v>
      </c>
      <c r="ABN25" s="42" t="n">
        <f aca="false">ABM25/ABM$29*100</f>
        <v>22.5352112676056</v>
      </c>
      <c r="ABO25" s="45"/>
      <c r="ABP25" s="30"/>
      <c r="ABQ25" s="43"/>
      <c r="ABR25" s="30"/>
      <c r="ABS25" s="40"/>
      <c r="ABT25" s="31" t="n">
        <v>58</v>
      </c>
      <c r="ABU25" s="42" t="n">
        <f aca="false">ABT25/ABT$29*100</f>
        <v>21.0909090909091</v>
      </c>
      <c r="ABV25" s="45"/>
      <c r="ABW25" s="30"/>
      <c r="ABX25" s="43"/>
      <c r="ABY25" s="30"/>
      <c r="ABZ25" s="40"/>
      <c r="ACA25" s="31" t="n">
        <v>49</v>
      </c>
      <c r="ACB25" s="42" t="n">
        <f aca="false">ACA25/ACA$29*100</f>
        <v>23.1132075471698</v>
      </c>
    </row>
    <row r="26" customFormat="false" ht="12.95" hidden="false" customHeight="false" outlineLevel="0" collapsed="false">
      <c r="A26" s="28" t="s">
        <v>42</v>
      </c>
      <c r="B26" s="29" t="n">
        <v>29673</v>
      </c>
      <c r="C26" s="30" t="n">
        <f aca="false">B26/B$29*100</f>
        <v>0.34579539233146</v>
      </c>
      <c r="D26" s="31" t="n">
        <v>71290</v>
      </c>
      <c r="E26" s="30" t="n">
        <f aca="false">D26/D$29*100</f>
        <v>0.819323860712875</v>
      </c>
      <c r="F26" s="31" t="n">
        <f aca="false">B26+D26</f>
        <v>100963</v>
      </c>
      <c r="G26" s="30" t="n">
        <f aca="false">F26/F$29*100</f>
        <v>0.584203493509464</v>
      </c>
      <c r="H26" s="32" t="n">
        <v>331</v>
      </c>
      <c r="I26" s="33" t="n">
        <f aca="false">H26/H$29*100</f>
        <v>9.68119333138345</v>
      </c>
      <c r="J26" s="34" t="n">
        <v>530</v>
      </c>
      <c r="K26" s="33" t="n">
        <f aca="false">J26/J$29*100</f>
        <v>18.8545001778726</v>
      </c>
      <c r="L26" s="35"/>
      <c r="M26" s="36" t="n">
        <f aca="false">H26+J26</f>
        <v>861</v>
      </c>
      <c r="N26" s="37" t="n">
        <f aca="false">M26/M$29*100</f>
        <v>13.8202247191011</v>
      </c>
      <c r="O26" s="32" t="n">
        <v>330</v>
      </c>
      <c r="P26" s="33" t="n">
        <f aca="false">O26/O$29*100</f>
        <v>9.67741935483871</v>
      </c>
      <c r="Q26" s="34" t="n">
        <v>523</v>
      </c>
      <c r="R26" s="33" t="n">
        <f aca="false">Q26/Q$29*100</f>
        <v>18.6986056489095</v>
      </c>
      <c r="S26" s="35"/>
      <c r="T26" s="36" t="n">
        <f aca="false">O26+Q26</f>
        <v>853</v>
      </c>
      <c r="U26" s="37" t="n">
        <f aca="false">T26/T$29*100</f>
        <v>13.7425487352989</v>
      </c>
      <c r="V26" s="32" t="n">
        <v>326</v>
      </c>
      <c r="W26" s="33" t="n">
        <f aca="false">V26/V$29*100</f>
        <v>9.6165191740413</v>
      </c>
      <c r="X26" s="34" t="n">
        <v>519</v>
      </c>
      <c r="Y26" s="33" t="n">
        <f aca="false">X26/X$29*100</f>
        <v>18.6355475763016</v>
      </c>
      <c r="Z26" s="35"/>
      <c r="AA26" s="36" t="n">
        <f aca="false">V26+X26</f>
        <v>845</v>
      </c>
      <c r="AB26" s="37" t="n">
        <f aca="false">AA26/AA$29*100</f>
        <v>13.6842105263158</v>
      </c>
      <c r="AC26" s="34" t="n">
        <v>325</v>
      </c>
      <c r="AD26" s="33" t="n">
        <f aca="false">AC26/AC$29*100</f>
        <v>9.59834613112817</v>
      </c>
      <c r="AE26" s="34" t="n">
        <v>516</v>
      </c>
      <c r="AF26" s="33" t="n">
        <f aca="false">AE26/AE$29*100</f>
        <v>18.6080057699243</v>
      </c>
      <c r="AG26" s="35"/>
      <c r="AH26" s="36" t="n">
        <f aca="false">AC26+AE26</f>
        <v>841</v>
      </c>
      <c r="AI26" s="37" t="n">
        <f aca="false">AH26/AH$29*100</f>
        <v>13.654814093197</v>
      </c>
      <c r="AJ26" s="32" t="n">
        <v>325</v>
      </c>
      <c r="AK26" s="33" t="n">
        <f aca="false">AJ26/AJ$29*100</f>
        <v>9.61254066844129</v>
      </c>
      <c r="AL26" s="34" t="n">
        <v>516</v>
      </c>
      <c r="AM26" s="33" t="n">
        <f aca="false">AL26/AL$29*100</f>
        <v>18.63488624052</v>
      </c>
      <c r="AN26" s="35"/>
      <c r="AO26" s="36" t="n">
        <f aca="false">AJ26+AL26</f>
        <v>841</v>
      </c>
      <c r="AP26" s="37" t="n">
        <f aca="false">AO26/AO$29*100</f>
        <v>13.6747967479675</v>
      </c>
      <c r="AQ26" s="34" t="n">
        <v>324</v>
      </c>
      <c r="AR26" s="33" t="n">
        <f aca="false">AQ26/AQ$29*100</f>
        <v>9.59147424511545</v>
      </c>
      <c r="AS26" s="34" t="n">
        <v>516</v>
      </c>
      <c r="AT26" s="33" t="n">
        <f aca="false">AS26/AS$29*100</f>
        <v>18.6483556198048</v>
      </c>
      <c r="AU26" s="35"/>
      <c r="AV26" s="36" t="n">
        <f aca="false">AQ26+AS26</f>
        <v>840</v>
      </c>
      <c r="AW26" s="37" t="n">
        <f aca="false">AV26/AV$29*100</f>
        <v>13.6696501220504</v>
      </c>
      <c r="AX26" s="34" t="n">
        <v>324</v>
      </c>
      <c r="AY26" s="33" t="n">
        <f aca="false">AX26/AX$29*100</f>
        <v>9.60284528749259</v>
      </c>
      <c r="AZ26" s="34" t="n">
        <v>514</v>
      </c>
      <c r="BA26" s="33" t="n">
        <f aca="false">AZ26/AZ$29*100</f>
        <v>18.6097031136857</v>
      </c>
      <c r="BB26" s="35"/>
      <c r="BC26" s="36" t="n">
        <f aca="false">AX26+AZ26</f>
        <v>838</v>
      </c>
      <c r="BD26" s="37" t="n">
        <f aca="false">BC26/BC$29*100</f>
        <v>13.6571056062581</v>
      </c>
      <c r="BE26" s="34" t="n">
        <v>324</v>
      </c>
      <c r="BF26" s="33" t="n">
        <f aca="false">BE26/BE$29*100</f>
        <v>9.60569226208123</v>
      </c>
      <c r="BG26" s="31" t="n">
        <v>515</v>
      </c>
      <c r="BH26" s="33" t="n">
        <f aca="false">BG26/BG$29*100</f>
        <v>18.6459087617668</v>
      </c>
      <c r="BI26" s="35"/>
      <c r="BJ26" s="36" t="n">
        <f aca="false">BE26+BG26</f>
        <v>839</v>
      </c>
      <c r="BK26" s="37" t="n">
        <f aca="false">BJ26/BJ$29*100</f>
        <v>13.6756316218419</v>
      </c>
      <c r="BL26" s="34" t="n">
        <v>324</v>
      </c>
      <c r="BM26" s="33" t="n">
        <f aca="false">BL26/BL$29*100</f>
        <v>9.6085409252669</v>
      </c>
      <c r="BN26" s="31" t="n">
        <v>514</v>
      </c>
      <c r="BO26" s="33" t="n">
        <f aca="false">BN26/BN$29*100</f>
        <v>18.6231884057971</v>
      </c>
      <c r="BP26" s="35"/>
      <c r="BQ26" s="36" t="n">
        <f aca="false">BL26+BN26</f>
        <v>838</v>
      </c>
      <c r="BR26" s="37" t="n">
        <f aca="false">BQ26/BQ$29*100</f>
        <v>13.6660143509459</v>
      </c>
      <c r="BS26" s="34" t="n">
        <v>323</v>
      </c>
      <c r="BT26" s="33" t="n">
        <f aca="false">BS26/BS$29*100</f>
        <v>9.60737656157049</v>
      </c>
      <c r="BU26" s="31" t="n">
        <v>510</v>
      </c>
      <c r="BV26" s="33" t="n">
        <f aca="false">BU26/BU$29*100</f>
        <v>18.5387131952017</v>
      </c>
      <c r="BW26" s="35"/>
      <c r="BX26" s="36" t="n">
        <f aca="false">BS26+BU26</f>
        <v>833</v>
      </c>
      <c r="BY26" s="37" t="n">
        <f aca="false">BX26/BX$29*100</f>
        <v>13.6266972026828</v>
      </c>
      <c r="BZ26" s="34" t="n">
        <v>323</v>
      </c>
      <c r="CA26" s="33" t="n">
        <f aca="false">BZ26/BZ$29*100</f>
        <v>9.61882072662299</v>
      </c>
      <c r="CB26" s="31" t="n">
        <v>510</v>
      </c>
      <c r="CC26" s="33" t="n">
        <f aca="false">CB26/CB$29*100</f>
        <v>18.552200800291</v>
      </c>
      <c r="CD26" s="35"/>
      <c r="CE26" s="36" t="n">
        <f aca="false">BZ26+CB26</f>
        <v>833</v>
      </c>
      <c r="CF26" s="37" t="n">
        <f aca="false">CE26/CE$29*100</f>
        <v>13.6400851481906</v>
      </c>
      <c r="CG26" s="34" t="n">
        <v>323</v>
      </c>
      <c r="CH26" s="33" t="n">
        <f aca="false">CG26/CG$29*100</f>
        <v>9.61882072662299</v>
      </c>
      <c r="CI26" s="31" t="n">
        <v>510</v>
      </c>
      <c r="CJ26" s="33" t="n">
        <f aca="false">CI26/CI$29*100</f>
        <v>18.5657080451402</v>
      </c>
      <c r="CK26" s="35"/>
      <c r="CL26" s="36" t="n">
        <f aca="false">CG26+CI26</f>
        <v>833</v>
      </c>
      <c r="CM26" s="37" t="n">
        <f aca="false">CL26/CL$29*100</f>
        <v>13.6445536445536</v>
      </c>
      <c r="CN26" s="34" t="n">
        <v>323</v>
      </c>
      <c r="CO26" s="33" t="n">
        <f aca="false">CN26/CN$29*100</f>
        <v>9.61882072662299</v>
      </c>
      <c r="CP26" s="34" t="n">
        <v>510</v>
      </c>
      <c r="CQ26" s="33" t="n">
        <f aca="false">CP26/CP$29*100</f>
        <v>18.5657080451402</v>
      </c>
      <c r="CR26" s="35"/>
      <c r="CS26" s="36" t="n">
        <f aca="false">CN26+CP26</f>
        <v>833</v>
      </c>
      <c r="CT26" s="37" t="n">
        <f aca="false">CS26/CS$29*100</f>
        <v>13.6445536445536</v>
      </c>
      <c r="CU26" s="34" t="n">
        <v>323</v>
      </c>
      <c r="CV26" s="33" t="n">
        <f aca="false">CU26/CU$29*100</f>
        <v>9.61882072662299</v>
      </c>
      <c r="CW26" s="34" t="n">
        <v>510</v>
      </c>
      <c r="CX26" s="33" t="n">
        <f aca="false">CW26/CW$29*100</f>
        <v>18.5792349726776</v>
      </c>
      <c r="CY26" s="35"/>
      <c r="CZ26" s="36" t="n">
        <f aca="false">CU26+CW26</f>
        <v>833</v>
      </c>
      <c r="DA26" s="37" t="n">
        <f aca="false">CZ26/CZ$29*100</f>
        <v>13.6490250696379</v>
      </c>
      <c r="DB26" s="34" t="n">
        <v>323</v>
      </c>
      <c r="DC26" s="33" t="n">
        <f aca="false">DB26/DB$29*100</f>
        <v>9.62168602919273</v>
      </c>
      <c r="DD26" s="34" t="n">
        <v>509</v>
      </c>
      <c r="DE26" s="33" t="n">
        <f aca="false">DD26/DD$29*100</f>
        <v>18.5563251913963</v>
      </c>
      <c r="DF26" s="35"/>
      <c r="DG26" s="36" t="n">
        <f aca="false">DB26+DD26</f>
        <v>832</v>
      </c>
      <c r="DH26" s="37" t="n">
        <f aca="false">DG26/DG$29*100</f>
        <v>13.6393442622951</v>
      </c>
      <c r="DI26" s="34" t="n">
        <v>322</v>
      </c>
      <c r="DJ26" s="33" t="n">
        <f aca="false">DI26/DI$29*100</f>
        <v>9.59475566150179</v>
      </c>
      <c r="DK26" s="34" t="n">
        <v>508</v>
      </c>
      <c r="DL26" s="33" t="n">
        <f aca="false">DK26/DK$29*100</f>
        <v>18.5333819773805</v>
      </c>
      <c r="DM26" s="35"/>
      <c r="DN26" s="36" t="n">
        <f aca="false">DI26+DK26</f>
        <v>830</v>
      </c>
      <c r="DO26" s="37" t="n">
        <f aca="false">DN26/DN$29*100</f>
        <v>13.6132524192226</v>
      </c>
      <c r="DP26" s="34" t="n">
        <v>321</v>
      </c>
      <c r="DQ26" s="33" t="n">
        <f aca="false">DP26/DP$29*100</f>
        <v>9.57066189624329</v>
      </c>
      <c r="DR26" s="34" t="n">
        <v>508</v>
      </c>
      <c r="DS26" s="33" t="n">
        <f aca="false">DR26/DR$29*100</f>
        <v>18.5333819773805</v>
      </c>
      <c r="DT26" s="35"/>
      <c r="DU26" s="36" t="n">
        <f aca="false">DP26+DR26</f>
        <v>829</v>
      </c>
      <c r="DV26" s="37" t="n">
        <f aca="false">DU26/DU$29*100</f>
        <v>13.6013125512715</v>
      </c>
      <c r="DW26" s="34" t="n">
        <v>321</v>
      </c>
      <c r="DX26" s="33" t="n">
        <f aca="false">DW26/DW$29*100</f>
        <v>9.58208955223881</v>
      </c>
      <c r="DY26" s="34" t="n">
        <v>507</v>
      </c>
      <c r="DZ26" s="33" t="n">
        <f aca="false">DY26/DY$29*100</f>
        <v>18.5036496350365</v>
      </c>
      <c r="EA26" s="35"/>
      <c r="EB26" s="36" t="n">
        <f aca="false">DW26+DY26</f>
        <v>828</v>
      </c>
      <c r="EC26" s="37" t="n">
        <f aca="false">EB26/EB$29*100</f>
        <v>13.5960591133005</v>
      </c>
      <c r="ED26" s="34" t="n">
        <v>321</v>
      </c>
      <c r="EE26" s="33" t="n">
        <f aca="false">ED26/ED$29*100</f>
        <v>9.58208955223881</v>
      </c>
      <c r="EF26" s="34" t="n">
        <v>507</v>
      </c>
      <c r="EG26" s="33" t="n">
        <f aca="false">EF26/EF$29*100</f>
        <v>18.5036496350365</v>
      </c>
      <c r="EH26" s="35"/>
      <c r="EI26" s="36" t="n">
        <f aca="false">ED26+EF26</f>
        <v>828</v>
      </c>
      <c r="EJ26" s="37" t="n">
        <f aca="false">EI26/EI$29*100</f>
        <v>13.5960591133005</v>
      </c>
      <c r="EK26" s="34" t="n">
        <v>321</v>
      </c>
      <c r="EL26" s="33" t="n">
        <f aca="false">EK26/EK$29*100</f>
        <v>9.58495073156166</v>
      </c>
      <c r="EM26" s="34" t="n">
        <v>507</v>
      </c>
      <c r="EN26" s="33" t="n">
        <f aca="false">EM26/EM$29*100</f>
        <v>18.5036496350365</v>
      </c>
      <c r="EO26" s="35"/>
      <c r="EP26" s="36" t="n">
        <f aca="false">EK26+EM26</f>
        <v>828</v>
      </c>
      <c r="EQ26" s="37" t="n">
        <f aca="false">EP26/EP$29*100</f>
        <v>13.5982920019708</v>
      </c>
      <c r="ER26" s="34" t="n">
        <v>320</v>
      </c>
      <c r="ES26" s="33" t="n">
        <f aca="false">ER26/ER$29*100</f>
        <v>9.56651718983558</v>
      </c>
      <c r="ET26" s="34" t="n">
        <v>506</v>
      </c>
      <c r="EU26" s="33" t="n">
        <f aca="false">ET26/ET$29*100</f>
        <v>18.4941520467836</v>
      </c>
      <c r="EV26" s="35"/>
      <c r="EW26" s="36" t="n">
        <f aca="false">ER26+ET26</f>
        <v>826</v>
      </c>
      <c r="EX26" s="37" t="n">
        <f aca="false">EW26/EW$29*100</f>
        <v>13.5832922216741</v>
      </c>
      <c r="EY26" s="34" t="n">
        <v>319</v>
      </c>
      <c r="EZ26" s="33" t="n">
        <f aca="false">EY26/EY$29*100</f>
        <v>9.54518252543387</v>
      </c>
      <c r="FA26" s="34" t="n">
        <v>506</v>
      </c>
      <c r="FB26" s="33" t="n">
        <f aca="false">FA26/FA$29*100</f>
        <v>18.4941520467836</v>
      </c>
      <c r="FC26" s="35"/>
      <c r="FD26" s="36" t="n">
        <f aca="false">EY26+FA26</f>
        <v>825</v>
      </c>
      <c r="FE26" s="37" t="n">
        <f aca="false">FD26/FD$29*100</f>
        <v>13.573543928924</v>
      </c>
      <c r="FF26" s="34" t="n">
        <v>318</v>
      </c>
      <c r="FG26" s="33" t="n">
        <f aca="false">FF26/FF$29*100</f>
        <v>9.52380952380952</v>
      </c>
      <c r="FH26" s="34" t="n">
        <v>506</v>
      </c>
      <c r="FI26" s="33" t="n">
        <f aca="false">FH26/FH$29*100</f>
        <v>18.5009140767825</v>
      </c>
      <c r="FJ26" s="35"/>
      <c r="FK26" s="36" t="n">
        <f aca="false">FF26+FH26</f>
        <v>824</v>
      </c>
      <c r="FL26" s="37" t="n">
        <f aca="false">FK26/FK$29*100</f>
        <v>13.5660190977939</v>
      </c>
      <c r="FM26" s="34" t="n">
        <v>318</v>
      </c>
      <c r="FN26" s="33" t="n">
        <f aca="false">FM26/FM$29*100</f>
        <v>9.52951753071621</v>
      </c>
      <c r="FO26" s="34" t="n">
        <v>505</v>
      </c>
      <c r="FP26" s="33" t="n">
        <f aca="false">FO26/FO$29*100</f>
        <v>18.4778631540432</v>
      </c>
      <c r="FQ26" s="35"/>
      <c r="FR26" s="36" t="n">
        <f aca="false">FM26+FO26</f>
        <v>823</v>
      </c>
      <c r="FS26" s="37" t="n">
        <f aca="false">FR26/FR$29*100</f>
        <v>13.5584843492586</v>
      </c>
      <c r="FT26" s="34" t="n">
        <v>318</v>
      </c>
      <c r="FU26" s="33" t="n">
        <f aca="false">FT26/FT$29*100</f>
        <v>9.52951753071621</v>
      </c>
      <c r="FV26" s="34" t="n">
        <v>504</v>
      </c>
      <c r="FW26" s="33" t="n">
        <f aca="false">FV26/FV$29*100</f>
        <v>18.475073313783</v>
      </c>
      <c r="FX26" s="35"/>
      <c r="FY26" s="36" t="n">
        <f aca="false">FT26+FV26</f>
        <v>822</v>
      </c>
      <c r="FZ26" s="37" t="n">
        <f aca="false">FY26/FY$29*100</f>
        <v>13.5531739488871</v>
      </c>
      <c r="GA26" s="34" t="n">
        <v>318</v>
      </c>
      <c r="GB26" s="33" t="n">
        <f aca="false">GA26/GA$29*100</f>
        <v>9.5380923815237</v>
      </c>
      <c r="GC26" s="34" t="n">
        <v>504</v>
      </c>
      <c r="GD26" s="33" t="n">
        <f aca="false">GC26/GC$29*100</f>
        <v>18.4954128440367</v>
      </c>
      <c r="GE26" s="35"/>
      <c r="GF26" s="36" t="n">
        <f aca="false">GA26+GC26</f>
        <v>822</v>
      </c>
      <c r="GG26" s="37" t="n">
        <f aca="false">GF26/GF$29*100</f>
        <v>13.5665951477141</v>
      </c>
      <c r="GH26" s="34" t="n">
        <v>318</v>
      </c>
      <c r="GI26" s="33" t="n">
        <f aca="false">GH26/GH$29*100</f>
        <v>9.54381752701081</v>
      </c>
      <c r="GJ26" s="34" t="n">
        <v>504</v>
      </c>
      <c r="GK26" s="33" t="n">
        <f aca="false">GJ26/GJ$29*100</f>
        <v>18.4954128440367</v>
      </c>
      <c r="GL26" s="35"/>
      <c r="GM26" s="36" t="n">
        <f aca="false">GH26+GJ26</f>
        <v>822</v>
      </c>
      <c r="GN26" s="37" t="n">
        <f aca="false">GM26/GM$29*100</f>
        <v>13.5710747894998</v>
      </c>
      <c r="GO26" s="34" t="n">
        <v>318</v>
      </c>
      <c r="GP26" s="33" t="n">
        <f aca="false">GO26/GO$29*100</f>
        <v>9.54381752701081</v>
      </c>
      <c r="GQ26" s="34" t="n">
        <v>504</v>
      </c>
      <c r="GR26" s="33" t="n">
        <f aca="false">GQ26/GQ$29*100</f>
        <v>18.5226019845645</v>
      </c>
      <c r="GS26" s="35"/>
      <c r="GT26" s="36" t="n">
        <f aca="false">GO26+GQ26</f>
        <v>822</v>
      </c>
      <c r="GU26" s="37" t="n">
        <f aca="false">GT26/GT$29*100</f>
        <v>13.5800429539072</v>
      </c>
      <c r="GV26" s="34" t="n">
        <v>318</v>
      </c>
      <c r="GW26" s="33" t="n">
        <f aca="false">GV26/GV$29*100</f>
        <v>9.55816050495942</v>
      </c>
      <c r="GX26" s="34" t="n">
        <v>504</v>
      </c>
      <c r="GY26" s="33" t="n">
        <f aca="false">GX26/GX$29*100</f>
        <v>18.5498711814501</v>
      </c>
      <c r="GZ26" s="35"/>
      <c r="HA26" s="36" t="n">
        <f aca="false">GV26+GX26</f>
        <v>822</v>
      </c>
      <c r="HB26" s="37" t="n">
        <f aca="false">HA26/HA$29*100</f>
        <v>13.6002647253475</v>
      </c>
      <c r="HC26" s="34" t="n">
        <v>318</v>
      </c>
      <c r="HD26" s="33" t="n">
        <f aca="false">HC26/HC$29*100</f>
        <v>9.55816050495942</v>
      </c>
      <c r="HE26" s="34" t="n">
        <v>502</v>
      </c>
      <c r="HF26" s="33" t="n">
        <f aca="false">HE26/HE$29*100</f>
        <v>18.4898710865562</v>
      </c>
      <c r="HG26" s="35"/>
      <c r="HH26" s="36" t="n">
        <f aca="false">HC26+HE26</f>
        <v>820</v>
      </c>
      <c r="HI26" s="37" t="n">
        <f aca="false">HH26/HH$29*100</f>
        <v>13.5716650115856</v>
      </c>
      <c r="HJ26" s="34" t="n">
        <v>318</v>
      </c>
      <c r="HK26" s="33" t="n">
        <f aca="false">HJ26/HJ$29*100</f>
        <v>9.56966596448992</v>
      </c>
      <c r="HL26" s="34" t="n">
        <v>499</v>
      </c>
      <c r="HM26" s="33" t="n">
        <f aca="false">HL26/HL$29*100</f>
        <v>18.4268833087149</v>
      </c>
      <c r="HN26" s="35"/>
      <c r="HO26" s="36" t="n">
        <f aca="false">HJ26+HL26</f>
        <v>817</v>
      </c>
      <c r="HP26" s="37" t="n">
        <f aca="false">HO26/HO$29*100</f>
        <v>13.5466755098657</v>
      </c>
      <c r="HQ26" s="34" t="n">
        <v>318</v>
      </c>
      <c r="HR26" s="33" t="n">
        <f aca="false">HQ26/HQ$29*100</f>
        <v>9.5811991563724</v>
      </c>
      <c r="HS26" s="34" t="n">
        <v>497</v>
      </c>
      <c r="HT26" s="33" t="n">
        <f aca="false">HS26/HS$29*100</f>
        <v>18.4278828327772</v>
      </c>
      <c r="HU26" s="35"/>
      <c r="HV26" s="36" t="n">
        <f aca="false">HQ26+HS26</f>
        <v>815</v>
      </c>
      <c r="HW26" s="37" t="n">
        <f aca="false">HV26/HV$29*100</f>
        <v>13.5472074468085</v>
      </c>
      <c r="HX26" s="34" t="n">
        <v>318</v>
      </c>
      <c r="HY26" s="33" t="n">
        <f aca="false">HX26/HX$29*100</f>
        <v>9.58697618329816</v>
      </c>
      <c r="HZ26" s="34" t="n">
        <v>497</v>
      </c>
      <c r="IA26" s="33" t="n">
        <f aca="false">HZ26/HZ$29*100</f>
        <v>18.4347181008902</v>
      </c>
      <c r="IB26" s="35"/>
      <c r="IC26" s="36" t="n">
        <f aca="false">HX26+HZ26</f>
        <v>815</v>
      </c>
      <c r="ID26" s="37" t="n">
        <f aca="false">IC26/IC$29*100</f>
        <v>13.5539664061201</v>
      </c>
      <c r="IE26" s="34" t="n">
        <v>318</v>
      </c>
      <c r="IF26" s="33" t="n">
        <f aca="false">IE26/IE$29*100</f>
        <v>9.58986731001206</v>
      </c>
      <c r="IG26" s="34" t="n">
        <v>497</v>
      </c>
      <c r="IH26" s="33" t="n">
        <f aca="false">IG26/IG$29*100</f>
        <v>18.4415584415584</v>
      </c>
      <c r="II26" s="35"/>
      <c r="IJ26" s="36" t="n">
        <f aca="false">IE26+IG26</f>
        <v>815</v>
      </c>
      <c r="IK26" s="37" t="n">
        <f aca="false">IJ26/IJ$29*100</f>
        <v>13.5584761271003</v>
      </c>
      <c r="IL26" s="34" t="n">
        <v>318</v>
      </c>
      <c r="IM26" s="33" t="n">
        <f aca="false">IL26/IL$29*100</f>
        <v>9.59855116208874</v>
      </c>
      <c r="IN26" s="34" t="n">
        <v>497</v>
      </c>
      <c r="IO26" s="33" t="n">
        <f aca="false">IN26/IN$29*100</f>
        <v>18.4621099554235</v>
      </c>
      <c r="IP26" s="35"/>
      <c r="IQ26" s="36" t="n">
        <f aca="false">IL26+IN26</f>
        <v>815</v>
      </c>
      <c r="IR26" s="37" t="n">
        <f aca="false">IQ26/IQ$29*100</f>
        <v>13.5720233139051</v>
      </c>
      <c r="IS26" s="34" t="n">
        <v>315</v>
      </c>
      <c r="IT26" s="33" t="n">
        <f aca="false">IS26/IS$29*100</f>
        <v>9.52524947081947</v>
      </c>
      <c r="IU26" s="34" t="n">
        <v>493</v>
      </c>
      <c r="IV26" s="33" t="n">
        <f aca="false">IU26/IU$29*100</f>
        <v>18.3749534103615</v>
      </c>
      <c r="IW26" s="35"/>
      <c r="IX26" s="36" t="n">
        <f aca="false">IS26+IU26</f>
        <v>808</v>
      </c>
      <c r="IY26" s="37" t="n">
        <f aca="false">IX26/IX$29*100</f>
        <v>13.4891485809683</v>
      </c>
      <c r="IZ26" s="34" t="n">
        <v>314</v>
      </c>
      <c r="JA26" s="33" t="n">
        <f aca="false">IZ26/IZ$29*100</f>
        <v>9.52380952380952</v>
      </c>
      <c r="JB26" s="34" t="n">
        <v>492</v>
      </c>
      <c r="JC26" s="33" t="n">
        <f aca="false">JB26/JB$29*100</f>
        <v>18.3582089552239</v>
      </c>
      <c r="JD26" s="35"/>
      <c r="JE26" s="36" t="n">
        <f aca="false">IZ26+JB26</f>
        <v>806</v>
      </c>
      <c r="JF26" s="37" t="n">
        <f aca="false">JE26/JE$29*100</f>
        <v>13.4850259327422</v>
      </c>
      <c r="JG26" s="34" t="n">
        <v>312</v>
      </c>
      <c r="JH26" s="33" t="n">
        <f aca="false">JG26/JG$29*100</f>
        <v>9.48040109389243</v>
      </c>
      <c r="JI26" s="34" t="n">
        <v>491</v>
      </c>
      <c r="JJ26" s="33" t="n">
        <f aca="false">JI26/JI$29*100</f>
        <v>18.3482810164425</v>
      </c>
      <c r="JK26" s="35"/>
      <c r="JL26" s="36" t="n">
        <f aca="false">JG26+JI26</f>
        <v>803</v>
      </c>
      <c r="JM26" s="37" t="n">
        <f aca="false">JL26/JL$29*100</f>
        <v>13.4573487514664</v>
      </c>
      <c r="JN26" s="34" t="n">
        <v>311</v>
      </c>
      <c r="JO26" s="33" t="n">
        <f aca="false">JN26/JN$29*100</f>
        <v>9.45576162967467</v>
      </c>
      <c r="JP26" s="34" t="n">
        <v>491</v>
      </c>
      <c r="JQ26" s="33" t="n">
        <f aca="false">JP26/JP$29*100</f>
        <v>18.3688739244295</v>
      </c>
      <c r="JR26" s="35"/>
      <c r="JS26" s="36" t="n">
        <f aca="false">JN26+JP26</f>
        <v>802</v>
      </c>
      <c r="JT26" s="37" t="n">
        <f aca="false">JS26/JS$29*100</f>
        <v>13.4518617913452</v>
      </c>
      <c r="JU26" s="34" t="n">
        <v>310</v>
      </c>
      <c r="JV26" s="33" t="n">
        <f aca="false">JU26/JU$29*100</f>
        <v>9.43970767356882</v>
      </c>
      <c r="JW26" s="34" t="n">
        <v>491</v>
      </c>
      <c r="JX26" s="33" t="n">
        <f aca="false">JW26/JW$29*100</f>
        <v>18.375748502994</v>
      </c>
      <c r="JY26" s="35"/>
      <c r="JZ26" s="36" t="n">
        <f aca="false">JU26+JW26</f>
        <v>801</v>
      </c>
      <c r="KA26" s="37" t="n">
        <f aca="false">JZ26/JZ$29*100</f>
        <v>13.4486232370719</v>
      </c>
      <c r="KB26" s="34" t="n">
        <v>310</v>
      </c>
      <c r="KC26" s="33" t="n">
        <f aca="false">KB26/KB$29*100</f>
        <v>9.45121951219512</v>
      </c>
      <c r="KD26" s="34" t="n">
        <v>491</v>
      </c>
      <c r="KE26" s="33" t="n">
        <f aca="false">KD26/KD$29*100</f>
        <v>18.3826282291277</v>
      </c>
      <c r="KF26" s="35"/>
      <c r="KG26" s="36" t="n">
        <f aca="false">KB26+KD26</f>
        <v>801</v>
      </c>
      <c r="KH26" s="37" t="n">
        <f aca="false">KG26/KG$29*100</f>
        <v>13.4599227020669</v>
      </c>
      <c r="KI26" s="34" t="n">
        <v>308</v>
      </c>
      <c r="KJ26" s="33" t="n">
        <f aca="false">KI26/KI$29*100</f>
        <v>9.41032691720135</v>
      </c>
      <c r="KK26" s="34" t="n">
        <v>490</v>
      </c>
      <c r="KL26" s="33" t="n">
        <f aca="false">KK26/KK$29*100</f>
        <v>18.4349134687735</v>
      </c>
      <c r="KM26" s="35"/>
      <c r="KN26" s="36" t="n">
        <f aca="false">KI26+KK26</f>
        <v>798</v>
      </c>
      <c r="KO26" s="37" t="n">
        <f aca="false">KN26/KN$29*100</f>
        <v>13.4547293879616</v>
      </c>
      <c r="KP26" s="34" t="n">
        <v>306</v>
      </c>
      <c r="KQ26" s="33" t="n">
        <f aca="false">KP26/KP$29*100</f>
        <v>9.3893832463946</v>
      </c>
      <c r="KR26" s="34" t="n">
        <v>485</v>
      </c>
      <c r="KS26" s="33" t="n">
        <f aca="false">KR26/KR$29*100</f>
        <v>18.3434190620272</v>
      </c>
      <c r="KT26" s="35"/>
      <c r="KU26" s="36" t="n">
        <f aca="false">KP26+KR26</f>
        <v>791</v>
      </c>
      <c r="KV26" s="37" t="n">
        <f aca="false">KU26/KU$29*100</f>
        <v>13.3999661189226</v>
      </c>
      <c r="KW26" s="34" t="n">
        <v>306</v>
      </c>
      <c r="KX26" s="33" t="n">
        <f aca="false">KW26/KW$29*100</f>
        <v>9.42698706099815</v>
      </c>
      <c r="KY26" s="34" t="n">
        <v>482</v>
      </c>
      <c r="KZ26" s="33" t="n">
        <f aca="false">KY26/KY$29*100</f>
        <v>18.3619047619048</v>
      </c>
      <c r="LA26" s="35"/>
      <c r="LB26" s="36" t="n">
        <f aca="false">KW26+KY26</f>
        <v>788</v>
      </c>
      <c r="LC26" s="37" t="n">
        <f aca="false">LB26/LB$29*100</f>
        <v>13.4219042752512</v>
      </c>
      <c r="LD26" s="34" t="n">
        <v>306</v>
      </c>
      <c r="LE26" s="33" t="n">
        <f aca="false">LD26/LD$29*100</f>
        <v>9.44444444444444</v>
      </c>
      <c r="LF26" s="34" t="n">
        <v>480</v>
      </c>
      <c r="LG26" s="33" t="n">
        <f aca="false">LF26/LF$29*100</f>
        <v>18.348623853211</v>
      </c>
      <c r="LH26" s="35"/>
      <c r="LI26" s="36" t="n">
        <f aca="false">LD26+LF26</f>
        <v>786</v>
      </c>
      <c r="LJ26" s="37" t="n">
        <f aca="false">LI26/LI$29*100</f>
        <v>13.422131147541</v>
      </c>
      <c r="LK26" s="34" t="n">
        <v>305</v>
      </c>
      <c r="LL26" s="33" t="n">
        <f aca="false">LK26/LK$29*100</f>
        <v>9.45443273403596</v>
      </c>
      <c r="LM26" s="34" t="n">
        <v>477</v>
      </c>
      <c r="LN26" s="33" t="n">
        <f aca="false">LM26/LM$29*100</f>
        <v>18.3179723502304</v>
      </c>
      <c r="LO26" s="35"/>
      <c r="LP26" s="36" t="n">
        <f aca="false">LK26+LM26</f>
        <v>782</v>
      </c>
      <c r="LQ26" s="37" t="n">
        <f aca="false">LP26/LP$29*100</f>
        <v>13.4133790737564</v>
      </c>
      <c r="LR26" s="34" t="n">
        <v>305</v>
      </c>
      <c r="LS26" s="33" t="n">
        <f aca="false">LR26/LR$29*100</f>
        <v>9.46910897236883</v>
      </c>
      <c r="LT26" s="34" t="n">
        <v>475</v>
      </c>
      <c r="LU26" s="33" t="n">
        <f aca="false">LT26/LT$29*100</f>
        <v>18.2622068435217</v>
      </c>
      <c r="LV26" s="35"/>
      <c r="LW26" s="36" t="n">
        <f aca="false">LR26+LT26</f>
        <v>780</v>
      </c>
      <c r="LX26" s="37" t="n">
        <f aca="false">LW26/LW$29*100</f>
        <v>13.3974579182412</v>
      </c>
      <c r="LY26" s="34" t="n">
        <v>305</v>
      </c>
      <c r="LZ26" s="33" t="n">
        <f aca="false">LY26/LY$29*100</f>
        <v>9.4808828100715</v>
      </c>
      <c r="MA26" s="34" t="n">
        <v>473</v>
      </c>
      <c r="MB26" s="33" t="n">
        <f aca="false">MA26/MA$29*100</f>
        <v>18.2343870470316</v>
      </c>
      <c r="MC26" s="35"/>
      <c r="MD26" s="36" t="n">
        <f aca="false">LY26+MA26</f>
        <v>778</v>
      </c>
      <c r="ME26" s="37" t="n">
        <f aca="false">MD26/MD$29*100</f>
        <v>13.3884013078644</v>
      </c>
      <c r="MF26" s="34" t="n">
        <v>304</v>
      </c>
      <c r="MG26" s="33" t="n">
        <f aca="false">MF26/MF$29*100</f>
        <v>9.49110209178895</v>
      </c>
      <c r="MH26" s="34" t="n">
        <v>471</v>
      </c>
      <c r="MI26" s="33" t="n">
        <f aca="false">MH26/MH$29*100</f>
        <v>18.220502901354</v>
      </c>
      <c r="MJ26" s="35"/>
      <c r="MK26" s="36" t="n">
        <f aca="false">MF26+MH26</f>
        <v>775</v>
      </c>
      <c r="ML26" s="37" t="n">
        <f aca="false">MK26/MK$29*100</f>
        <v>13.3897719419489</v>
      </c>
      <c r="MM26" s="34" t="n">
        <v>303</v>
      </c>
      <c r="MN26" s="33" t="n">
        <f aca="false">MM26/MM$29*100</f>
        <v>9.48356807511737</v>
      </c>
      <c r="MO26" s="34" t="n">
        <v>469</v>
      </c>
      <c r="MP26" s="33" t="n">
        <f aca="false">MO26/MO$29*100</f>
        <v>18.1782945736434</v>
      </c>
      <c r="MQ26" s="35"/>
      <c r="MR26" s="36" t="n">
        <f aca="false">MM26+MO26</f>
        <v>772</v>
      </c>
      <c r="MS26" s="37" t="n">
        <f aca="false">MR26/MR$29*100</f>
        <v>13.3679653679654</v>
      </c>
      <c r="MT26" s="34" t="n">
        <v>302</v>
      </c>
      <c r="MU26" s="33" t="n">
        <f aca="false">MT26/MT$29*100</f>
        <v>9.49386985224772</v>
      </c>
      <c r="MV26" s="34" t="n">
        <v>464</v>
      </c>
      <c r="MW26" s="33" t="n">
        <f aca="false">MV26/MV$29*100</f>
        <v>18.0755746007012</v>
      </c>
      <c r="MX26" s="35"/>
      <c r="MY26" s="36" t="n">
        <f aca="false">MT26+MV26</f>
        <v>766</v>
      </c>
      <c r="MZ26" s="37" t="n">
        <f aca="false">MY26/MY$29*100</f>
        <v>13.3263743910926</v>
      </c>
      <c r="NA26" s="34" t="n">
        <v>298</v>
      </c>
      <c r="NB26" s="33" t="n">
        <f aca="false">NA26/NA$29*100</f>
        <v>9.40953583833281</v>
      </c>
      <c r="NC26" s="34" t="n">
        <v>460</v>
      </c>
      <c r="ND26" s="33" t="n">
        <f aca="false">NC26/NC$29*100</f>
        <v>18.0533751962323</v>
      </c>
      <c r="NE26" s="35"/>
      <c r="NF26" s="36" t="n">
        <f aca="false">NA26+NC26</f>
        <v>758</v>
      </c>
      <c r="NG26" s="37" t="n">
        <f aca="false">NF26/NF$29*100</f>
        <v>13.2633420822397</v>
      </c>
      <c r="NH26" s="34" t="n">
        <v>297</v>
      </c>
      <c r="NI26" s="33" t="n">
        <f aca="false">NH26/NH$29*100</f>
        <v>9.39873417721519</v>
      </c>
      <c r="NJ26" s="34" t="n">
        <v>459</v>
      </c>
      <c r="NK26" s="33" t="n">
        <f aca="false">NJ26/NJ$29*100</f>
        <v>18.1136543014996</v>
      </c>
      <c r="NL26" s="35"/>
      <c r="NM26" s="36" t="n">
        <f aca="false">NH26+NJ26</f>
        <v>756</v>
      </c>
      <c r="NN26" s="37" t="n">
        <f aca="false">NM26/NM$29*100</f>
        <v>13.277133825079</v>
      </c>
      <c r="NO26" s="34" t="n">
        <v>296</v>
      </c>
      <c r="NP26" s="33" t="n">
        <f aca="false">NO26/NO$29*100</f>
        <v>9.3849080532657</v>
      </c>
      <c r="NQ26" s="34" t="n">
        <v>459</v>
      </c>
      <c r="NR26" s="33" t="n">
        <f aca="false">NQ26/NQ$29*100</f>
        <v>18.1710213776722</v>
      </c>
      <c r="NS26" s="35"/>
      <c r="NT26" s="36" t="n">
        <f aca="false">NO26+NQ26</f>
        <v>755</v>
      </c>
      <c r="NU26" s="37" t="n">
        <f aca="false">NT26/NT$29*100</f>
        <v>13.2922535211268</v>
      </c>
      <c r="NV26" s="34" t="n">
        <v>295</v>
      </c>
      <c r="NW26" s="33" t="n">
        <f aca="false">NV26/NV$29*100</f>
        <v>9.3710292249047</v>
      </c>
      <c r="NX26" s="34" t="n">
        <v>459</v>
      </c>
      <c r="NY26" s="33" t="n">
        <f aca="false">NX26/NX$29*100</f>
        <v>18.1998413957177</v>
      </c>
      <c r="NZ26" s="35"/>
      <c r="OA26" s="36" t="n">
        <f aca="false">NV26+NX26</f>
        <v>754</v>
      </c>
      <c r="OB26" s="37" t="n">
        <f aca="false">OA26/OA$29*100</f>
        <v>13.2980599647266</v>
      </c>
      <c r="OC26" s="34" t="n">
        <v>293</v>
      </c>
      <c r="OD26" s="33" t="n">
        <f aca="false">OC26/OC$29*100</f>
        <v>9.35504469987229</v>
      </c>
      <c r="OE26" s="34" t="n">
        <v>456</v>
      </c>
      <c r="OF26" s="33" t="n">
        <f aca="false">OE26/OE$29*100</f>
        <v>18.1600955794504</v>
      </c>
      <c r="OG26" s="35"/>
      <c r="OH26" s="36" t="n">
        <f aca="false">OC26+OE26</f>
        <v>749</v>
      </c>
      <c r="OI26" s="37" t="n">
        <f aca="false">OH26/OH$29*100</f>
        <v>13.2730816941343</v>
      </c>
      <c r="OJ26" s="34" t="n">
        <v>290</v>
      </c>
      <c r="OK26" s="33" t="n">
        <f aca="false">OJ26/OJ$29*100</f>
        <v>9.32475884244373</v>
      </c>
      <c r="OL26" s="34" t="n">
        <v>450</v>
      </c>
      <c r="OM26" s="33" t="n">
        <f aca="false">OL26/OL$29*100</f>
        <v>18.1451612903226</v>
      </c>
      <c r="ON26" s="35"/>
      <c r="OO26" s="36" t="n">
        <f aca="false">OJ26+OL26</f>
        <v>740</v>
      </c>
      <c r="OP26" s="37" t="n">
        <f aca="false">OO26/OO$29*100</f>
        <v>13.2379248658318</v>
      </c>
      <c r="OQ26" s="39" t="n">
        <v>289</v>
      </c>
      <c r="OR26" s="33" t="n">
        <f aca="false">OQ26/OQ$29*100</f>
        <v>9.34065934065934</v>
      </c>
      <c r="OS26" s="39" t="n">
        <v>448</v>
      </c>
      <c r="OT26" s="33" t="n">
        <f aca="false">OS26/OS$29*100</f>
        <v>18.1523500810373</v>
      </c>
      <c r="OU26" s="35"/>
      <c r="OV26" s="36" t="n">
        <f aca="false">OQ26+OS26</f>
        <v>737</v>
      </c>
      <c r="OW26" s="37" t="n">
        <f aca="false">OV26/OV$29*100</f>
        <v>13.2506292700467</v>
      </c>
      <c r="OX26" s="39" t="n">
        <v>282</v>
      </c>
      <c r="OY26" s="33" t="n">
        <f aca="false">OX26/OX$29*100</f>
        <v>9.185667752443</v>
      </c>
      <c r="OZ26" s="39" t="n">
        <v>442</v>
      </c>
      <c r="PA26" s="33" t="n">
        <f aca="false">OZ26/OZ$29*100</f>
        <v>18.1147540983607</v>
      </c>
      <c r="PB26" s="35"/>
      <c r="PC26" s="36" t="n">
        <f aca="false">OX26+OZ26</f>
        <v>724</v>
      </c>
      <c r="PD26" s="37" t="n">
        <f aca="false">PC26/PC$29*100</f>
        <v>13.1397459165154</v>
      </c>
      <c r="PE26" s="39" t="n">
        <v>277</v>
      </c>
      <c r="PF26" s="33" t="n">
        <f aca="false">PE26/PE$29*100</f>
        <v>9.09986859395532</v>
      </c>
      <c r="PG26" s="39" t="n">
        <v>432</v>
      </c>
      <c r="PH26" s="33" t="n">
        <f aca="false">PG26/PG$29*100</f>
        <v>17.910447761194</v>
      </c>
      <c r="PI26" s="35"/>
      <c r="PJ26" s="36" t="n">
        <f aca="false">PE26+PG26</f>
        <v>709</v>
      </c>
      <c r="PK26" s="37" t="n">
        <f aca="false">PJ26/PJ$29*100</f>
        <v>12.9948680351906</v>
      </c>
      <c r="PL26" s="39" t="n">
        <v>277</v>
      </c>
      <c r="PM26" s="33" t="n">
        <f aca="false">PL26/PL$29*100</f>
        <v>9.11184210526316</v>
      </c>
      <c r="PN26" s="39" t="n">
        <v>430</v>
      </c>
      <c r="PO26" s="33" t="n">
        <f aca="false">PN26/PN$29*100</f>
        <v>17.9166666666667</v>
      </c>
      <c r="PP26" s="35"/>
      <c r="PQ26" s="36" t="n">
        <f aca="false">PL26+PN26</f>
        <v>707</v>
      </c>
      <c r="PR26" s="37" t="n">
        <f aca="false">PQ26/PQ$29*100</f>
        <v>12.9963235294118</v>
      </c>
      <c r="PS26" s="39" t="n">
        <v>277</v>
      </c>
      <c r="PT26" s="33" t="n">
        <f aca="false">PS26/PS$29*100</f>
        <v>9.13588390501319</v>
      </c>
      <c r="PU26" s="39" t="n">
        <v>428</v>
      </c>
      <c r="PV26" s="33" t="n">
        <f aca="false">PU26/PU$29*100</f>
        <v>17.907949790795</v>
      </c>
      <c r="PW26" s="35"/>
      <c r="PX26" s="36" t="n">
        <f aca="false">PS26+PU26</f>
        <v>705</v>
      </c>
      <c r="PY26" s="37" t="n">
        <f aca="false">PX26/PX$29*100</f>
        <v>13.0025820730358</v>
      </c>
      <c r="PZ26" s="39" t="n">
        <v>275</v>
      </c>
      <c r="QA26" s="33" t="n">
        <f aca="false">PZ26/PZ$29*100</f>
        <v>9.16972324108036</v>
      </c>
      <c r="QB26" s="39" t="n">
        <v>417</v>
      </c>
      <c r="QC26" s="33" t="n">
        <f aca="false">QB26/QB$29*100</f>
        <v>17.7070063694268</v>
      </c>
      <c r="QD26" s="35" t="n">
        <f aca="false">QE26-PZ26-QB26</f>
        <v>0</v>
      </c>
      <c r="QE26" s="36" t="n">
        <f aca="false">PZ26+QB26</f>
        <v>692</v>
      </c>
      <c r="QF26" s="37" t="n">
        <f aca="false">QE26/QE$29*100</f>
        <v>12.9152668906308</v>
      </c>
      <c r="QG26" s="39" t="n">
        <v>274</v>
      </c>
      <c r="QH26" s="33" t="n">
        <f aca="false">QG26/QG$29*100</f>
        <v>9.21938088829071</v>
      </c>
      <c r="QI26" s="39" t="n">
        <v>412</v>
      </c>
      <c r="QJ26" s="33" t="n">
        <f aca="false">QI26/QI$29*100</f>
        <v>17.7969762419006</v>
      </c>
      <c r="QK26" s="35"/>
      <c r="QL26" s="36" t="n">
        <f aca="false">QG26+QI26</f>
        <v>686</v>
      </c>
      <c r="QM26" s="37" t="n">
        <f aca="false">QL26/QL$29*100</f>
        <v>12.9752222432381</v>
      </c>
      <c r="QN26" s="39" t="n">
        <v>266</v>
      </c>
      <c r="QO26" s="33" t="n">
        <f aca="false">QN26/QN$29*100</f>
        <v>9.08159781495391</v>
      </c>
      <c r="QP26" s="39" t="n">
        <v>393</v>
      </c>
      <c r="QQ26" s="33" t="n">
        <f aca="false">QP26/QP$29*100</f>
        <v>17.2823218997361</v>
      </c>
      <c r="QR26" s="35"/>
      <c r="QS26" s="36" t="n">
        <f aca="false">QN26+QP26</f>
        <v>659</v>
      </c>
      <c r="QT26" s="37" t="n">
        <f aca="false">QS26/QS$29*100</f>
        <v>12.6657697482222</v>
      </c>
      <c r="QU26" s="39" t="n">
        <v>265</v>
      </c>
      <c r="QV26" s="33" t="n">
        <f aca="false">QU26/QU$29*100</f>
        <v>9.10340089316386</v>
      </c>
      <c r="QW26" s="39" t="n">
        <v>389</v>
      </c>
      <c r="QX26" s="33" t="n">
        <f aca="false">QW26/QW$29*100</f>
        <v>17.2429078014184</v>
      </c>
      <c r="QY26" s="35"/>
      <c r="QZ26" s="36" t="n">
        <f aca="false">QU26+QW26</f>
        <v>654</v>
      </c>
      <c r="RA26" s="37" t="n">
        <f aca="false">QZ26/QZ$29*100</f>
        <v>12.6572479194891</v>
      </c>
      <c r="RB26" s="39" t="n">
        <v>257</v>
      </c>
      <c r="RC26" s="33" t="n">
        <f aca="false">RB26/RB$29*100</f>
        <v>8.95470383275261</v>
      </c>
      <c r="RD26" s="39" t="n">
        <v>377</v>
      </c>
      <c r="RE26" s="33" t="n">
        <f aca="false">RD26/RD$29*100</f>
        <v>17.0511080958842</v>
      </c>
      <c r="RF26" s="35"/>
      <c r="RG26" s="36" t="n">
        <f aca="false">RB26+RD26</f>
        <v>634</v>
      </c>
      <c r="RH26" s="37" t="n">
        <f aca="false">RG26/RG$29*100</f>
        <v>12.4778586892344</v>
      </c>
      <c r="RI26" s="39" t="n">
        <v>256</v>
      </c>
      <c r="RJ26" s="33" t="n">
        <f aca="false">RI26/RI$29*100</f>
        <v>8.95731280615815</v>
      </c>
      <c r="RK26" s="39" t="n">
        <v>373</v>
      </c>
      <c r="RL26" s="33" t="n">
        <f aca="false">RK26/RK$29*100</f>
        <v>16.9776968593537</v>
      </c>
      <c r="RM26" s="35"/>
      <c r="RN26" s="36" t="n">
        <f aca="false">RI26+RK26</f>
        <v>629</v>
      </c>
      <c r="RO26" s="37" t="n">
        <f aca="false">RN26/RN$29*100</f>
        <v>12.4431256181998</v>
      </c>
      <c r="RP26" s="39" t="n">
        <v>254</v>
      </c>
      <c r="RQ26" s="33" t="n">
        <f aca="false">RP26/RP$29*100</f>
        <v>8.99115044247788</v>
      </c>
      <c r="RR26" s="39" t="n">
        <v>369</v>
      </c>
      <c r="RS26" s="33" t="n">
        <f aca="false">RR26/RR$29*100</f>
        <v>17.0754280425729</v>
      </c>
      <c r="RT26" s="35"/>
      <c r="RU26" s="36" t="n">
        <f aca="false">RP26+RR26</f>
        <v>623</v>
      </c>
      <c r="RV26" s="37" t="n">
        <f aca="false">RU26/RU$29*100</f>
        <v>12.4949859606899</v>
      </c>
      <c r="RW26" s="39" t="n">
        <v>249</v>
      </c>
      <c r="RX26" s="33" t="n">
        <f aca="false">RW26/RW$29*100</f>
        <v>8.96005757466715</v>
      </c>
      <c r="RY26" s="39" t="n">
        <v>359</v>
      </c>
      <c r="RZ26" s="33" t="n">
        <f aca="false">RY26/RY$29*100</f>
        <v>16.9900615238997</v>
      </c>
      <c r="SA26" s="35"/>
      <c r="SB26" s="36" t="n">
        <f aca="false">RW26+RY26</f>
        <v>608</v>
      </c>
      <c r="SC26" s="37" t="n">
        <f aca="false">SB26/SB$29*100</f>
        <v>12.4284546197874</v>
      </c>
      <c r="SD26" s="39" t="n">
        <v>245</v>
      </c>
      <c r="SE26" s="33" t="n">
        <f aca="false">SD26/SD$29*100</f>
        <v>8.9974293059126</v>
      </c>
      <c r="SF26" s="39" t="n">
        <v>350</v>
      </c>
      <c r="SG26" s="33" t="n">
        <f aca="false">SF26/SF$29*100</f>
        <v>16.9000482858522</v>
      </c>
      <c r="SH26" s="35"/>
      <c r="SI26" s="36" t="n">
        <f aca="false">SD26+SF26</f>
        <v>595</v>
      </c>
      <c r="SJ26" s="37" t="n">
        <f aca="false">SI26/SI$29*100</f>
        <v>12.4113475177305</v>
      </c>
      <c r="SK26" s="39" t="n">
        <v>242</v>
      </c>
      <c r="SL26" s="33" t="n">
        <f aca="false">SK26/SK$29*100</f>
        <v>8.99628252788104</v>
      </c>
      <c r="SM26" s="39" t="n">
        <v>342</v>
      </c>
      <c r="SN26" s="33" t="n">
        <f aca="false">SM26/SM$29*100</f>
        <v>16.9306930693069</v>
      </c>
      <c r="SO26" s="35"/>
      <c r="SP26" s="36" t="n">
        <f aca="false">SK26+SM26</f>
        <v>584</v>
      </c>
      <c r="SQ26" s="37" t="n">
        <f aca="false">SP26/SP$29*100</f>
        <v>12.3991507430998</v>
      </c>
      <c r="SR26" s="39" t="n">
        <v>234</v>
      </c>
      <c r="SS26" s="33" t="n">
        <f aca="false">SR26/SR$29*100</f>
        <v>8.93129770992366</v>
      </c>
      <c r="ST26" s="39" t="n">
        <v>329</v>
      </c>
      <c r="SU26" s="33" t="n">
        <f aca="false">ST26/ST$29*100</f>
        <v>16.9151670951157</v>
      </c>
      <c r="SV26" s="35"/>
      <c r="SW26" s="36" t="n">
        <f aca="false">SR26+ST26</f>
        <v>563</v>
      </c>
      <c r="SX26" s="37" t="n">
        <f aca="false">SW26/SW$29*100</f>
        <v>12.3329682365827</v>
      </c>
      <c r="SY26" s="39" t="n">
        <v>232</v>
      </c>
      <c r="SZ26" s="33" t="n">
        <f aca="false">SY26/SY$29*100</f>
        <v>8.93682588597843</v>
      </c>
      <c r="TA26" s="39" t="n">
        <v>328</v>
      </c>
      <c r="TB26" s="33" t="n">
        <f aca="false">TA26/TA$29*100</f>
        <v>17.0744403956273</v>
      </c>
      <c r="TC26" s="35"/>
      <c r="TD26" s="36" t="n">
        <f aca="false">SY26+TA26</f>
        <v>560</v>
      </c>
      <c r="TE26" s="37" t="n">
        <f aca="false">TD26/TD$29*100</f>
        <v>12.3976090325437</v>
      </c>
      <c r="TF26" s="39" t="n">
        <v>228</v>
      </c>
      <c r="TG26" s="33" t="n">
        <f aca="false">TF26/TF$29*100</f>
        <v>8.85780885780886</v>
      </c>
      <c r="TH26" s="39" t="n">
        <v>325</v>
      </c>
      <c r="TI26" s="33" t="n">
        <f aca="false">TH26/TH$29*100</f>
        <v>17.1052631578947</v>
      </c>
      <c r="TJ26" s="35"/>
      <c r="TK26" s="36" t="n">
        <f aca="false">TF26+TH26</f>
        <v>553</v>
      </c>
      <c r="TL26" s="37" t="n">
        <f aca="false">TK26/TK$29*100</f>
        <v>12.3603039785427</v>
      </c>
      <c r="TM26" s="39" t="n">
        <v>226</v>
      </c>
      <c r="TN26" s="33" t="n">
        <f aca="false">TM26/TM$29*100</f>
        <v>8.87666928515318</v>
      </c>
      <c r="TO26" s="39" t="n">
        <v>318</v>
      </c>
      <c r="TP26" s="33" t="n">
        <f aca="false">TO26/TO$29*100</f>
        <v>17.078410311493</v>
      </c>
      <c r="TQ26" s="35"/>
      <c r="TR26" s="36" t="n">
        <f aca="false">TM26+TO26</f>
        <v>544</v>
      </c>
      <c r="TS26" s="37" t="n">
        <f aca="false">TR26/TR$29*100</f>
        <v>12.3411978221416</v>
      </c>
      <c r="TT26" s="39" t="n">
        <v>219</v>
      </c>
      <c r="TU26" s="33" t="n">
        <f aca="false">TT26/TT$29*100</f>
        <v>8.82352941176471</v>
      </c>
      <c r="TV26" s="39" t="n">
        <v>305</v>
      </c>
      <c r="TW26" s="33" t="n">
        <f aca="false">TV26/TV$29*100</f>
        <v>16.8881506090808</v>
      </c>
      <c r="TX26" s="35"/>
      <c r="TY26" s="36" t="n">
        <f aca="false">TT26+TV26</f>
        <v>524</v>
      </c>
      <c r="TZ26" s="37" t="n">
        <f aca="false">TY26/TY$29*100</f>
        <v>12.2201492537313</v>
      </c>
      <c r="UA26" s="39" t="n">
        <v>207</v>
      </c>
      <c r="UB26" s="33" t="n">
        <f aca="false">UA26/UA$29*100</f>
        <v>8.56788079470199</v>
      </c>
      <c r="UC26" s="39" t="n">
        <v>301</v>
      </c>
      <c r="UD26" s="30" t="n">
        <f aca="false">UC26/UC$29*100</f>
        <v>17.1022727272727</v>
      </c>
      <c r="UE26" s="40"/>
      <c r="UF26" s="41" t="n">
        <f aca="false">UA26+UC26</f>
        <v>508</v>
      </c>
      <c r="UG26" s="42" t="n">
        <f aca="false">UF26/UF$29*100</f>
        <v>12.1647509578544</v>
      </c>
      <c r="UH26" s="43" t="n">
        <v>199</v>
      </c>
      <c r="UI26" s="30" t="n">
        <f aca="false">UH26/UH$29*100</f>
        <v>8.42149809564114</v>
      </c>
      <c r="UJ26" s="43" t="n">
        <v>286</v>
      </c>
      <c r="UK26" s="30" t="n">
        <f aca="false">UJ26/UJ$29*100</f>
        <v>16.9230769230769</v>
      </c>
      <c r="UL26" s="40"/>
      <c r="UM26" s="41" t="n">
        <f aca="false">UH26+UJ26</f>
        <v>485</v>
      </c>
      <c r="UN26" s="42" t="n">
        <f aca="false">UM26/UM$29*100</f>
        <v>11.9664446089317</v>
      </c>
      <c r="UO26" s="43" t="n">
        <v>189</v>
      </c>
      <c r="UP26" s="30" t="n">
        <f aca="false">UO26/UO$29*100</f>
        <v>8.22096563723358</v>
      </c>
      <c r="UQ26" s="43" t="n">
        <v>271</v>
      </c>
      <c r="UR26" s="30" t="n">
        <f aca="false">UQ26/UQ$29*100</f>
        <v>16.769801980198</v>
      </c>
      <c r="US26" s="40"/>
      <c r="UT26" s="41" t="n">
        <f aca="false">UO26+UQ26</f>
        <v>460</v>
      </c>
      <c r="UU26" s="42" t="n">
        <f aca="false">UT26/UT$29*100</f>
        <v>11.749680715198</v>
      </c>
      <c r="UV26" s="43" t="n">
        <v>174</v>
      </c>
      <c r="UW26" s="30" t="n">
        <f aca="false">UV26/UV$29*100</f>
        <v>7.88400543724513</v>
      </c>
      <c r="UX26" s="43" t="n">
        <v>253</v>
      </c>
      <c r="UY26" s="30" t="n">
        <f aca="false">UX26/UX$29*100</f>
        <v>16.3966299416721</v>
      </c>
      <c r="UZ26" s="40"/>
      <c r="VA26" s="41" t="n">
        <f aca="false">UV26+UX26</f>
        <v>427</v>
      </c>
      <c r="VB26" s="42" t="n">
        <f aca="false">VA26/VA$29*100</f>
        <v>11.3866666666667</v>
      </c>
      <c r="VC26" s="44" t="n">
        <v>169</v>
      </c>
      <c r="VD26" s="30" t="n">
        <f aca="false">VC26/VC$29*100</f>
        <v>7.79160903642231</v>
      </c>
      <c r="VE26" s="43" t="n">
        <v>250</v>
      </c>
      <c r="VF26" s="30" t="n">
        <f aca="false">VE26/VE$29*100</f>
        <v>16.5125495376486</v>
      </c>
      <c r="VG26" s="40"/>
      <c r="VH26" s="41" t="n">
        <f aca="false">VC26+VE26</f>
        <v>419</v>
      </c>
      <c r="VI26" s="42" t="n">
        <f aca="false">VH26/VH$29*100</f>
        <v>11.3765951669834</v>
      </c>
      <c r="VJ26" s="45" t="n">
        <v>163</v>
      </c>
      <c r="VK26" s="30" t="n">
        <f aca="false">VJ26/VJ$29*100</f>
        <v>7.66698024459078</v>
      </c>
      <c r="VL26" s="43" t="n">
        <v>242</v>
      </c>
      <c r="VM26" s="30" t="n">
        <f aca="false">VL26/VL$29*100</f>
        <v>16.4179104477612</v>
      </c>
      <c r="VN26" s="40"/>
      <c r="VO26" s="41" t="n">
        <f aca="false">VJ26+VL26</f>
        <v>405</v>
      </c>
      <c r="VP26" s="42" t="n">
        <f aca="false">VO26/VO$29*100</f>
        <v>11.25</v>
      </c>
      <c r="VQ26" s="43" t="n">
        <v>155</v>
      </c>
      <c r="VR26" s="30" t="n">
        <f aca="false">VQ26/VQ$29*100</f>
        <v>7.54625121713729</v>
      </c>
      <c r="VS26" s="43" t="n">
        <v>233</v>
      </c>
      <c r="VT26" s="30" t="n">
        <f aca="false">VS26/VS$29*100</f>
        <v>16.5954415954416</v>
      </c>
      <c r="VU26" s="40"/>
      <c r="VV26" s="41" t="n">
        <f aca="false">VQ26+VS26</f>
        <v>388</v>
      </c>
      <c r="VW26" s="42" t="n">
        <f aca="false">VV26/VV$29*100</f>
        <v>11.2203585887796</v>
      </c>
      <c r="VX26" s="43" t="n">
        <v>146</v>
      </c>
      <c r="VY26" s="30" t="n">
        <f aca="false">VX26/VX$29*100</f>
        <v>7.38119312436805</v>
      </c>
      <c r="VZ26" s="43" t="n">
        <v>220</v>
      </c>
      <c r="WA26" s="30" t="n">
        <f aca="false">VZ26/VZ$29*100</f>
        <v>16.4670658682635</v>
      </c>
      <c r="WB26" s="40"/>
      <c r="WC26" s="41" t="n">
        <f aca="false">VX26+VZ26</f>
        <v>366</v>
      </c>
      <c r="WD26" s="42" t="n">
        <f aca="false">WC26/WC$29*100</f>
        <v>11.0440555220278</v>
      </c>
      <c r="WE26" s="43" t="n">
        <v>140</v>
      </c>
      <c r="WF26" s="30" t="n">
        <f aca="false">WE26/WE$29*100</f>
        <v>7.4034902168165</v>
      </c>
      <c r="WG26" s="43" t="n">
        <v>195</v>
      </c>
      <c r="WH26" s="30" t="n">
        <f aca="false">WG26/WG$29*100</f>
        <v>15.7004830917874</v>
      </c>
      <c r="WI26" s="40"/>
      <c r="WJ26" s="41" t="n">
        <f aca="false">WE26+WG26</f>
        <v>335</v>
      </c>
      <c r="WK26" s="42" t="n">
        <f aca="false">WJ26/WJ$29*100</f>
        <v>10.6926268751995</v>
      </c>
      <c r="WL26" s="43" t="n">
        <v>130</v>
      </c>
      <c r="WM26" s="30" t="n">
        <f aca="false">WL26/WL$29*100</f>
        <v>7.2992700729927</v>
      </c>
      <c r="WN26" s="43" t="n">
        <v>182</v>
      </c>
      <c r="WO26" s="30" t="n">
        <f aca="false">WN26/WN$29*100</f>
        <v>15.6491831470335</v>
      </c>
      <c r="WP26" s="40"/>
      <c r="WQ26" s="41" t="n">
        <f aca="false">WL26+WN26</f>
        <v>312</v>
      </c>
      <c r="WR26" s="42" t="n">
        <f aca="false">WQ26/WQ$29*100</f>
        <v>10.5978260869565</v>
      </c>
      <c r="WS26" s="43" t="n">
        <v>123</v>
      </c>
      <c r="WT26" s="30" t="n">
        <f aca="false">WS26/WS$29*100</f>
        <v>7.22679200940071</v>
      </c>
      <c r="WU26" s="43" t="n">
        <v>176</v>
      </c>
      <c r="WV26" s="30" t="n">
        <f aca="false">WU26/WU$29*100</f>
        <v>15.7283288650581</v>
      </c>
      <c r="WW26" s="40"/>
      <c r="WX26" s="41" t="n">
        <f aca="false">WS26+WU26</f>
        <v>299</v>
      </c>
      <c r="WY26" s="42" t="n">
        <f aca="false">WX26/WX$29*100</f>
        <v>10.5990783410138</v>
      </c>
      <c r="WZ26" s="43" t="n">
        <v>119</v>
      </c>
      <c r="XA26" s="30" t="n">
        <f aca="false">WZ26/WZ$29*100</f>
        <v>7.21212121212121</v>
      </c>
      <c r="XB26" s="43" t="n">
        <v>171</v>
      </c>
      <c r="XC26" s="30" t="n">
        <f aca="false">XB26/XB$29*100</f>
        <v>15.7603686635945</v>
      </c>
      <c r="XD26" s="40"/>
      <c r="XE26" s="41" t="n">
        <f aca="false">WZ26+XB26</f>
        <v>290</v>
      </c>
      <c r="XF26" s="42" t="n">
        <f aca="false">XE26/XE$29*100</f>
        <v>10.6032906764168</v>
      </c>
      <c r="XG26" s="43" t="n">
        <v>116</v>
      </c>
      <c r="XH26" s="30" t="n">
        <f aca="false">XG26/XG$29*100</f>
        <v>7.26361928616155</v>
      </c>
      <c r="XI26" s="43" t="n">
        <v>165</v>
      </c>
      <c r="XJ26" s="30" t="n">
        <f aca="false">XI26/XI$29*100</f>
        <v>15.8045977011494</v>
      </c>
      <c r="XK26" s="40"/>
      <c r="XL26" s="41" t="n">
        <f aca="false">XG26+XI26</f>
        <v>281</v>
      </c>
      <c r="XM26" s="42" t="n">
        <f aca="false">XL26/XL$29*100</f>
        <v>10.6399091253313</v>
      </c>
      <c r="XN26" s="43" t="n">
        <v>109</v>
      </c>
      <c r="XO26" s="30" t="n">
        <f aca="false">XN26/XN$29*100</f>
        <v>7.13350785340314</v>
      </c>
      <c r="XP26" s="43" t="n">
        <v>149</v>
      </c>
      <c r="XQ26" s="30" t="n">
        <f aca="false">XP26/XP$29*100</f>
        <v>15.1885830784913</v>
      </c>
      <c r="XR26" s="40"/>
      <c r="XS26" s="41" t="n">
        <f aca="false">XN26+XP26</f>
        <v>258</v>
      </c>
      <c r="XT26" s="42" t="n">
        <f aca="false">XS26/XS$29*100</f>
        <v>10.2829812674372</v>
      </c>
      <c r="XU26" s="29" t="n">
        <v>104</v>
      </c>
      <c r="XV26" s="30" t="n">
        <f aca="false">XU26/XU$29*100</f>
        <v>7.09413369713506</v>
      </c>
      <c r="XW26" s="31" t="n">
        <v>142</v>
      </c>
      <c r="XX26" s="30" t="n">
        <f aca="false">XW26/XW$29*100</f>
        <v>15.301724137931</v>
      </c>
      <c r="XY26" s="40"/>
      <c r="XZ26" s="41" t="n">
        <f aca="false">XU26+XW26</f>
        <v>246</v>
      </c>
      <c r="YA26" s="42" t="n">
        <f aca="false">XZ26/XZ$29*100</f>
        <v>10.2756892230576</v>
      </c>
      <c r="YB26" s="29" t="n">
        <v>97</v>
      </c>
      <c r="YC26" s="30" t="n">
        <f aca="false">YB26/YB$29*100</f>
        <v>7.01881331403763</v>
      </c>
      <c r="YD26" s="31" t="n">
        <v>130</v>
      </c>
      <c r="YE26" s="30" t="n">
        <f aca="false">YD26/YD$29*100</f>
        <v>15.0462962962963</v>
      </c>
      <c r="YF26" s="40"/>
      <c r="YG26" s="41" t="n">
        <f aca="false">YB26+YD26</f>
        <v>227</v>
      </c>
      <c r="YH26" s="30" t="n">
        <f aca="false">YG26/YG$29*100</f>
        <v>10.106856634016</v>
      </c>
      <c r="YI26" s="46" t="n">
        <v>83</v>
      </c>
      <c r="YJ26" s="30" t="n">
        <f aca="false">YI26/YI$29*100</f>
        <v>6.44409937888199</v>
      </c>
      <c r="YK26" s="31" t="n">
        <v>120</v>
      </c>
      <c r="YL26" s="30" t="n">
        <f aca="false">YK26/YK$29*100</f>
        <v>14.7965474722565</v>
      </c>
      <c r="YM26" s="40"/>
      <c r="YN26" s="41" t="n">
        <f aca="false">YI26+YK26</f>
        <v>203</v>
      </c>
      <c r="YO26" s="42" t="n">
        <f aca="false">YN26/YN$29*100</f>
        <v>9.67127203430205</v>
      </c>
      <c r="YP26" s="45"/>
      <c r="YQ26" s="30"/>
      <c r="YR26" s="43"/>
      <c r="YS26" s="30"/>
      <c r="YT26" s="40"/>
      <c r="YU26" s="31" t="n">
        <v>175</v>
      </c>
      <c r="YV26" s="42" t="n">
        <f aca="false">YU26/YU$29*100</f>
        <v>9.37834941050375</v>
      </c>
      <c r="YW26" s="45"/>
      <c r="YX26" s="30"/>
      <c r="YY26" s="43"/>
      <c r="YZ26" s="30"/>
      <c r="ZA26" s="40"/>
      <c r="ZB26" s="31" t="n">
        <v>162</v>
      </c>
      <c r="ZC26" s="42" t="n">
        <f aca="false">ZB26/ZB$29*100</f>
        <v>9.17847025495751</v>
      </c>
      <c r="ZD26" s="45"/>
      <c r="ZE26" s="30"/>
      <c r="ZF26" s="43"/>
      <c r="ZG26" s="30"/>
      <c r="ZH26" s="40"/>
      <c r="ZI26" s="31" t="n">
        <v>150</v>
      </c>
      <c r="ZJ26" s="42" t="n">
        <f aca="false">ZI26/ZI$29*100</f>
        <v>9.08540278619019</v>
      </c>
      <c r="ZK26" s="45"/>
      <c r="ZL26" s="30"/>
      <c r="ZM26" s="43"/>
      <c r="ZN26" s="30"/>
      <c r="ZO26" s="40"/>
      <c r="ZP26" s="31" t="n">
        <v>115</v>
      </c>
      <c r="ZQ26" s="42" t="n">
        <f aca="false">ZP26/ZP$29*100</f>
        <v>8.58849887976102</v>
      </c>
      <c r="ZR26" s="45"/>
      <c r="ZS26" s="30"/>
      <c r="ZT26" s="43"/>
      <c r="ZU26" s="30"/>
      <c r="ZV26" s="40"/>
      <c r="ZW26" s="31" t="n">
        <v>99</v>
      </c>
      <c r="ZX26" s="42" t="n">
        <f aca="false">ZW26/ZW$29*100</f>
        <v>8.43989769820972</v>
      </c>
      <c r="ZY26" s="45"/>
      <c r="ZZ26" s="30"/>
      <c r="AAA26" s="43"/>
      <c r="AAB26" s="30"/>
      <c r="AAC26" s="40"/>
      <c r="AAD26" s="31" t="n">
        <v>77</v>
      </c>
      <c r="AAE26" s="42" t="n">
        <f aca="false">AAD26/AAD$29*100</f>
        <v>7.41097208854668</v>
      </c>
      <c r="AAF26" s="45"/>
      <c r="AAG26" s="30"/>
      <c r="AAH26" s="43"/>
      <c r="AAI26" s="30"/>
      <c r="AAJ26" s="40"/>
      <c r="AAK26" s="31" t="n">
        <v>57</v>
      </c>
      <c r="AAL26" s="42" t="n">
        <f aca="false">AAK26/AAK$29*100</f>
        <v>6.59722222222222</v>
      </c>
      <c r="AAM26" s="45"/>
      <c r="AAN26" s="30"/>
      <c r="AAO26" s="43"/>
      <c r="AAP26" s="30"/>
      <c r="AAQ26" s="40"/>
      <c r="AAR26" s="31" t="n">
        <v>50</v>
      </c>
      <c r="AAS26" s="42" t="n">
        <f aca="false">AAR26/AAR$29*100</f>
        <v>6.48508430609598</v>
      </c>
      <c r="AAT26" s="45"/>
      <c r="AAU26" s="30"/>
      <c r="AAV26" s="43"/>
      <c r="AAW26" s="30"/>
      <c r="AAX26" s="40"/>
      <c r="AAY26" s="31" t="n">
        <v>44</v>
      </c>
      <c r="AAZ26" s="42" t="n">
        <f aca="false">AAY26/AAY$29*100</f>
        <v>6.88575899843506</v>
      </c>
      <c r="ABA26" s="45"/>
      <c r="ABB26" s="30"/>
      <c r="ABC26" s="43"/>
      <c r="ABD26" s="30"/>
      <c r="ABE26" s="40"/>
      <c r="ABF26" s="31" t="n">
        <v>26</v>
      </c>
      <c r="ABG26" s="42" t="n">
        <f aca="false">ABF26/ABF$29*100</f>
        <v>6.00461893764434</v>
      </c>
      <c r="ABH26" s="45"/>
      <c r="ABI26" s="30"/>
      <c r="ABJ26" s="43"/>
      <c r="ABK26" s="30"/>
      <c r="ABL26" s="40"/>
      <c r="ABM26" s="31" t="n">
        <v>23</v>
      </c>
      <c r="ABN26" s="42" t="n">
        <f aca="false">ABM26/ABM$29*100</f>
        <v>6.47887323943662</v>
      </c>
      <c r="ABO26" s="45"/>
      <c r="ABP26" s="30"/>
      <c r="ABQ26" s="43"/>
      <c r="ABR26" s="30"/>
      <c r="ABS26" s="40"/>
      <c r="ABT26" s="31" t="n">
        <v>20</v>
      </c>
      <c r="ABU26" s="42" t="n">
        <f aca="false">ABT26/ABT$29*100</f>
        <v>7.27272727272727</v>
      </c>
      <c r="ABV26" s="45"/>
      <c r="ABW26" s="30"/>
      <c r="ABX26" s="43"/>
      <c r="ABY26" s="30"/>
      <c r="ABZ26" s="40"/>
      <c r="ACA26" s="31" t="n">
        <v>14</v>
      </c>
      <c r="ACB26" s="42" t="n">
        <f aca="false">ACA26/ACA$29*100</f>
        <v>6.60377358490566</v>
      </c>
    </row>
    <row r="27" customFormat="false" ht="12.95" hidden="false" customHeight="false" outlineLevel="0" collapsed="false">
      <c r="A27" s="28" t="s">
        <v>43</v>
      </c>
      <c r="B27" s="29" t="n">
        <v>5583</v>
      </c>
      <c r="C27" s="30" t="n">
        <f aca="false">B27/B$29*100</f>
        <v>0.0650616949882567</v>
      </c>
      <c r="D27" s="31" t="n">
        <v>20092</v>
      </c>
      <c r="E27" s="30" t="n">
        <f aca="false">D27/D$29*100</f>
        <v>0.230913943181976</v>
      </c>
      <c r="F27" s="31" t="n">
        <f aca="false">B27+D27</f>
        <v>25675</v>
      </c>
      <c r="G27" s="30" t="n">
        <f aca="false">F27/F$29*100</f>
        <v>0.148563579686177</v>
      </c>
      <c r="H27" s="32" t="n">
        <v>75</v>
      </c>
      <c r="I27" s="33" t="n">
        <f aca="false">H27/H$29*100</f>
        <v>2.19362386662767</v>
      </c>
      <c r="J27" s="34" t="n">
        <v>239</v>
      </c>
      <c r="K27" s="33" t="n">
        <f aca="false">J27/J$29*100</f>
        <v>8.50231234436144</v>
      </c>
      <c r="L27" s="35"/>
      <c r="M27" s="36" t="n">
        <f aca="false">H27+J27</f>
        <v>314</v>
      </c>
      <c r="N27" s="37" t="n">
        <f aca="false">M27/M$29*100</f>
        <v>5.04012841091493</v>
      </c>
      <c r="O27" s="32" t="n">
        <v>75</v>
      </c>
      <c r="P27" s="33" t="n">
        <f aca="false">O27/O$29*100</f>
        <v>2.19941348973607</v>
      </c>
      <c r="Q27" s="34" t="n">
        <v>239</v>
      </c>
      <c r="R27" s="33" t="n">
        <f aca="false">Q27/Q$29*100</f>
        <v>8.54486950303897</v>
      </c>
      <c r="S27" s="35"/>
      <c r="T27" s="36" t="n">
        <f aca="false">O27+Q27</f>
        <v>314</v>
      </c>
      <c r="U27" s="37" t="n">
        <f aca="false">T27/T$29*100</f>
        <v>5.0588045754793</v>
      </c>
      <c r="V27" s="32" t="n">
        <v>74</v>
      </c>
      <c r="W27" s="33" t="n">
        <f aca="false">V27/V$29*100</f>
        <v>2.18289085545723</v>
      </c>
      <c r="X27" s="34" t="n">
        <v>237</v>
      </c>
      <c r="Y27" s="33" t="n">
        <f aca="false">X27/X$29*100</f>
        <v>8.50987432675045</v>
      </c>
      <c r="Z27" s="35"/>
      <c r="AA27" s="36" t="n">
        <f aca="false">V27+X27</f>
        <v>311</v>
      </c>
      <c r="AB27" s="37" t="n">
        <f aca="false">AA27/AA$29*100</f>
        <v>5.03643724696356</v>
      </c>
      <c r="AC27" s="34" t="n">
        <v>74</v>
      </c>
      <c r="AD27" s="33" t="n">
        <f aca="false">AC27/AC$29*100</f>
        <v>2.18546958062611</v>
      </c>
      <c r="AE27" s="34" t="n">
        <v>237</v>
      </c>
      <c r="AF27" s="33" t="n">
        <f aca="false">AE27/AE$29*100</f>
        <v>8.54670032455824</v>
      </c>
      <c r="AG27" s="35"/>
      <c r="AH27" s="36" t="n">
        <f aca="false">AC27+AE27</f>
        <v>311</v>
      </c>
      <c r="AI27" s="37" t="n">
        <f aca="false">AH27/AH$29*100</f>
        <v>5.04952102614061</v>
      </c>
      <c r="AJ27" s="32" t="n">
        <v>74</v>
      </c>
      <c r="AK27" s="33" t="n">
        <f aca="false">AJ27/AJ$29*100</f>
        <v>2.18870156758355</v>
      </c>
      <c r="AL27" s="34" t="n">
        <v>237</v>
      </c>
      <c r="AM27" s="33" t="n">
        <f aca="false">AL27/AL$29*100</f>
        <v>8.5590465872156</v>
      </c>
      <c r="AN27" s="35"/>
      <c r="AO27" s="36" t="n">
        <f aca="false">AJ27+AL27</f>
        <v>311</v>
      </c>
      <c r="AP27" s="37" t="n">
        <f aca="false">AO27/AO$29*100</f>
        <v>5.05691056910569</v>
      </c>
      <c r="AQ27" s="34" t="n">
        <v>74</v>
      </c>
      <c r="AR27" s="33" t="n">
        <f aca="false">AQ27/AQ$29*100</f>
        <v>2.19064535227946</v>
      </c>
      <c r="AS27" s="34" t="n">
        <v>237</v>
      </c>
      <c r="AT27" s="33" t="n">
        <f aca="false">AS27/AS$29*100</f>
        <v>8.56523310444525</v>
      </c>
      <c r="AU27" s="35"/>
      <c r="AV27" s="36" t="n">
        <f aca="false">AQ27+AS27</f>
        <v>311</v>
      </c>
      <c r="AW27" s="37" t="n">
        <f aca="false">AV27/AV$29*100</f>
        <v>5.06102522375915</v>
      </c>
      <c r="AX27" s="34" t="n">
        <v>74</v>
      </c>
      <c r="AY27" s="33" t="n">
        <f aca="false">AX27/AX$29*100</f>
        <v>2.1932424422051</v>
      </c>
      <c r="AZ27" s="34" t="n">
        <v>237</v>
      </c>
      <c r="BA27" s="33" t="n">
        <f aca="false">AZ27/AZ$29*100</f>
        <v>8.58073859522085</v>
      </c>
      <c r="BB27" s="35"/>
      <c r="BC27" s="36" t="n">
        <f aca="false">AX27+AZ27</f>
        <v>311</v>
      </c>
      <c r="BD27" s="37" t="n">
        <f aca="false">BC27/BC$29*100</f>
        <v>5.06844850065189</v>
      </c>
      <c r="BE27" s="34" t="n">
        <v>74</v>
      </c>
      <c r="BF27" s="33" t="n">
        <f aca="false">BE27/BE$29*100</f>
        <v>2.19389267714201</v>
      </c>
      <c r="BG27" s="31" t="n">
        <v>235</v>
      </c>
      <c r="BH27" s="33" t="n">
        <f aca="false">BG27/BG$29*100</f>
        <v>8.50832729905865</v>
      </c>
      <c r="BI27" s="35"/>
      <c r="BJ27" s="36" t="n">
        <f aca="false">BE27+BG27</f>
        <v>309</v>
      </c>
      <c r="BK27" s="37" t="n">
        <f aca="false">BJ27/BJ$29*100</f>
        <v>5.03667481662592</v>
      </c>
      <c r="BL27" s="34" t="n">
        <v>75</v>
      </c>
      <c r="BM27" s="33" t="n">
        <f aca="false">BL27/BL$29*100</f>
        <v>2.22419928825623</v>
      </c>
      <c r="BN27" s="31" t="n">
        <v>234</v>
      </c>
      <c r="BO27" s="33" t="n">
        <f aca="false">BN27/BN$29*100</f>
        <v>8.47826086956522</v>
      </c>
      <c r="BP27" s="35"/>
      <c r="BQ27" s="36" t="n">
        <f aca="false">BL27+BN27</f>
        <v>309</v>
      </c>
      <c r="BR27" s="37" t="n">
        <f aca="false">BQ27/BQ$29*100</f>
        <v>5.03913894324853</v>
      </c>
      <c r="BS27" s="34" t="n">
        <v>75</v>
      </c>
      <c r="BT27" s="33" t="n">
        <f aca="false">BS27/BS$29*100</f>
        <v>2.23081499107674</v>
      </c>
      <c r="BU27" s="31" t="n">
        <v>233</v>
      </c>
      <c r="BV27" s="33" t="n">
        <f aca="false">BU27/BU$29*100</f>
        <v>8.46964740094511</v>
      </c>
      <c r="BW27" s="35"/>
      <c r="BX27" s="36" t="n">
        <f aca="false">BS27+BU27</f>
        <v>308</v>
      </c>
      <c r="BY27" s="37" t="n">
        <f aca="false">BX27/BX$29*100</f>
        <v>5.03844266317684</v>
      </c>
      <c r="BZ27" s="34" t="n">
        <v>75</v>
      </c>
      <c r="CA27" s="33" t="n">
        <f aca="false">BZ27/BZ$29*100</f>
        <v>2.23347230494342</v>
      </c>
      <c r="CB27" s="31" t="n">
        <v>231</v>
      </c>
      <c r="CC27" s="33" t="n">
        <f aca="false">CB27/CB$29*100</f>
        <v>8.4030556566024</v>
      </c>
      <c r="CD27" s="35"/>
      <c r="CE27" s="36" t="n">
        <f aca="false">BZ27+CB27</f>
        <v>306</v>
      </c>
      <c r="CF27" s="37" t="n">
        <f aca="false">CE27/CE$29*100</f>
        <v>5.01064352382512</v>
      </c>
      <c r="CG27" s="34" t="n">
        <v>75</v>
      </c>
      <c r="CH27" s="33" t="n">
        <f aca="false">CG27/CG$29*100</f>
        <v>2.23347230494342</v>
      </c>
      <c r="CI27" s="31" t="n">
        <v>231</v>
      </c>
      <c r="CJ27" s="33" t="n">
        <f aca="false">CI27/CI$29*100</f>
        <v>8.40917364397525</v>
      </c>
      <c r="CK27" s="35"/>
      <c r="CL27" s="36" t="n">
        <f aca="false">CG27+CI27</f>
        <v>306</v>
      </c>
      <c r="CM27" s="37" t="n">
        <f aca="false">CL27/CL$29*100</f>
        <v>5.01228501228501</v>
      </c>
      <c r="CN27" s="34" t="n">
        <v>75</v>
      </c>
      <c r="CO27" s="33" t="n">
        <f aca="false">CN27/CN$29*100</f>
        <v>2.23347230494342</v>
      </c>
      <c r="CP27" s="34" t="n">
        <v>231</v>
      </c>
      <c r="CQ27" s="33" t="n">
        <f aca="false">CP27/CP$29*100</f>
        <v>8.40917364397525</v>
      </c>
      <c r="CR27" s="35"/>
      <c r="CS27" s="36" t="n">
        <f aca="false">CN27+CP27</f>
        <v>306</v>
      </c>
      <c r="CT27" s="37" t="n">
        <f aca="false">CS27/CS$29*100</f>
        <v>5.01228501228501</v>
      </c>
      <c r="CU27" s="34" t="n">
        <v>75</v>
      </c>
      <c r="CV27" s="33" t="n">
        <f aca="false">CU27/CU$29*100</f>
        <v>2.23347230494342</v>
      </c>
      <c r="CW27" s="34" t="n">
        <v>230</v>
      </c>
      <c r="CX27" s="33" t="n">
        <f aca="false">CW27/CW$29*100</f>
        <v>8.37887067395264</v>
      </c>
      <c r="CY27" s="35"/>
      <c r="CZ27" s="36" t="n">
        <f aca="false">CU27+CW27</f>
        <v>305</v>
      </c>
      <c r="DA27" s="37" t="n">
        <f aca="false">CZ27/CZ$29*100</f>
        <v>4.99754219236441</v>
      </c>
      <c r="DB27" s="34" t="n">
        <v>75</v>
      </c>
      <c r="DC27" s="33" t="n">
        <f aca="false">DB27/DB$29*100</f>
        <v>2.23413762287757</v>
      </c>
      <c r="DD27" s="34" t="n">
        <v>230</v>
      </c>
      <c r="DE27" s="33" t="n">
        <f aca="false">DD27/DD$29*100</f>
        <v>8.38497994896099</v>
      </c>
      <c r="DF27" s="35"/>
      <c r="DG27" s="36" t="n">
        <f aca="false">DB27+DD27</f>
        <v>305</v>
      </c>
      <c r="DH27" s="37" t="n">
        <f aca="false">DG27/DG$29*100</f>
        <v>5</v>
      </c>
      <c r="DI27" s="34" t="n">
        <v>75</v>
      </c>
      <c r="DJ27" s="33" t="n">
        <f aca="false">DI27/DI$29*100</f>
        <v>2.23480333730632</v>
      </c>
      <c r="DK27" s="34" t="n">
        <v>230</v>
      </c>
      <c r="DL27" s="33" t="n">
        <f aca="false">DK27/DK$29*100</f>
        <v>8.3910981393652</v>
      </c>
      <c r="DM27" s="35"/>
      <c r="DN27" s="36" t="n">
        <f aca="false">DI27+DK27</f>
        <v>305</v>
      </c>
      <c r="DO27" s="37" t="n">
        <f aca="false">DN27/DN$29*100</f>
        <v>5.00246022634082</v>
      </c>
      <c r="DP27" s="34" t="n">
        <v>75</v>
      </c>
      <c r="DQ27" s="33" t="n">
        <f aca="false">DP27/DP$29*100</f>
        <v>2.23613595706619</v>
      </c>
      <c r="DR27" s="34" t="n">
        <v>230</v>
      </c>
      <c r="DS27" s="33" t="n">
        <f aca="false">DR27/DR$29*100</f>
        <v>8.3910981393652</v>
      </c>
      <c r="DT27" s="35"/>
      <c r="DU27" s="36" t="n">
        <f aca="false">DP27+DR27</f>
        <v>305</v>
      </c>
      <c r="DV27" s="37" t="n">
        <f aca="false">DU27/DU$29*100</f>
        <v>5.00410172272354</v>
      </c>
      <c r="DW27" s="34" t="n">
        <v>75</v>
      </c>
      <c r="DX27" s="33" t="n">
        <f aca="false">DW27/DW$29*100</f>
        <v>2.23880597014925</v>
      </c>
      <c r="DY27" s="34" t="n">
        <v>230</v>
      </c>
      <c r="DZ27" s="33" t="n">
        <f aca="false">DY27/DY$29*100</f>
        <v>8.39416058394161</v>
      </c>
      <c r="EA27" s="35"/>
      <c r="EB27" s="36" t="n">
        <f aca="false">DW27+DY27</f>
        <v>305</v>
      </c>
      <c r="EC27" s="37" t="n">
        <f aca="false">EB27/EB$29*100</f>
        <v>5.00821018062397</v>
      </c>
      <c r="ED27" s="34" t="n">
        <v>75</v>
      </c>
      <c r="EE27" s="33" t="n">
        <f aca="false">ED27/ED$29*100</f>
        <v>2.23880597014925</v>
      </c>
      <c r="EF27" s="34" t="n">
        <v>230</v>
      </c>
      <c r="EG27" s="33" t="n">
        <f aca="false">EF27/EF$29*100</f>
        <v>8.39416058394161</v>
      </c>
      <c r="EH27" s="35"/>
      <c r="EI27" s="36" t="n">
        <f aca="false">ED27+EF27</f>
        <v>305</v>
      </c>
      <c r="EJ27" s="37" t="n">
        <f aca="false">EI27/EI$29*100</f>
        <v>5.00821018062397</v>
      </c>
      <c r="EK27" s="34" t="n">
        <v>75</v>
      </c>
      <c r="EL27" s="33" t="n">
        <f aca="false">EK27/EK$29*100</f>
        <v>2.23947446999104</v>
      </c>
      <c r="EM27" s="34" t="n">
        <v>230</v>
      </c>
      <c r="EN27" s="33" t="n">
        <f aca="false">EM27/EM$29*100</f>
        <v>8.39416058394161</v>
      </c>
      <c r="EO27" s="35"/>
      <c r="EP27" s="36" t="n">
        <f aca="false">EK27+EM27</f>
        <v>305</v>
      </c>
      <c r="EQ27" s="37" t="n">
        <f aca="false">EP27/EP$29*100</f>
        <v>5.00903268188537</v>
      </c>
      <c r="ER27" s="34" t="n">
        <v>75</v>
      </c>
      <c r="ES27" s="33" t="n">
        <f aca="false">ER27/ER$29*100</f>
        <v>2.24215246636771</v>
      </c>
      <c r="ET27" s="34" t="n">
        <v>229</v>
      </c>
      <c r="EU27" s="33" t="n">
        <f aca="false">ET27/ET$29*100</f>
        <v>8.36988304093567</v>
      </c>
      <c r="EV27" s="35"/>
      <c r="EW27" s="36" t="n">
        <f aca="false">ER27+ET27</f>
        <v>304</v>
      </c>
      <c r="EX27" s="37" t="n">
        <f aca="false">EW27/EW$29*100</f>
        <v>4.99917776681467</v>
      </c>
      <c r="EY27" s="34" t="n">
        <v>75</v>
      </c>
      <c r="EZ27" s="33" t="n">
        <f aca="false">EY27/EY$29*100</f>
        <v>2.24416517055655</v>
      </c>
      <c r="FA27" s="34" t="n">
        <v>229</v>
      </c>
      <c r="FB27" s="33" t="n">
        <f aca="false">FA27/FA$29*100</f>
        <v>8.36988304093567</v>
      </c>
      <c r="FC27" s="35"/>
      <c r="FD27" s="36" t="n">
        <f aca="false">EY27+FA27</f>
        <v>304</v>
      </c>
      <c r="FE27" s="37" t="n">
        <f aca="false">FD27/FD$29*100</f>
        <v>5.00164527805199</v>
      </c>
      <c r="FF27" s="34" t="n">
        <v>75</v>
      </c>
      <c r="FG27" s="33" t="n">
        <f aca="false">FF27/FF$29*100</f>
        <v>2.24618149146451</v>
      </c>
      <c r="FH27" s="34" t="n">
        <v>229</v>
      </c>
      <c r="FI27" s="33" t="n">
        <f aca="false">FH27/FH$29*100</f>
        <v>8.37294332723949</v>
      </c>
      <c r="FJ27" s="35"/>
      <c r="FK27" s="36" t="n">
        <f aca="false">FF27+FH27</f>
        <v>304</v>
      </c>
      <c r="FL27" s="37" t="n">
        <f aca="false">FK27/FK$29*100</f>
        <v>5.00493908462298</v>
      </c>
      <c r="FM27" s="34" t="n">
        <v>75</v>
      </c>
      <c r="FN27" s="33" t="n">
        <f aca="false">FM27/FM$29*100</f>
        <v>2.24752771950854</v>
      </c>
      <c r="FO27" s="34" t="n">
        <v>228</v>
      </c>
      <c r="FP27" s="33" t="n">
        <f aca="false">FO27/FO$29*100</f>
        <v>8.34248079034029</v>
      </c>
      <c r="FQ27" s="35"/>
      <c r="FR27" s="36" t="n">
        <f aca="false">FM27+FO27</f>
        <v>303</v>
      </c>
      <c r="FS27" s="37" t="n">
        <f aca="false">FR27/FR$29*100</f>
        <v>4.99176276771005</v>
      </c>
      <c r="FT27" s="34" t="n">
        <v>75</v>
      </c>
      <c r="FU27" s="33" t="n">
        <f aca="false">FT27/FT$29*100</f>
        <v>2.24752771950854</v>
      </c>
      <c r="FV27" s="34" t="n">
        <v>228</v>
      </c>
      <c r="FW27" s="33" t="n">
        <f aca="false">FV27/FV$29*100</f>
        <v>8.35777126099707</v>
      </c>
      <c r="FX27" s="35"/>
      <c r="FY27" s="36" t="n">
        <f aca="false">FT27+FV27</f>
        <v>303</v>
      </c>
      <c r="FZ27" s="37" t="n">
        <f aca="false">FY27/FY$29*100</f>
        <v>4.99587798845837</v>
      </c>
      <c r="GA27" s="34" t="n">
        <v>75</v>
      </c>
      <c r="GB27" s="33" t="n">
        <f aca="false">GA27/GA$29*100</f>
        <v>2.249550089982</v>
      </c>
      <c r="GC27" s="34" t="n">
        <v>227</v>
      </c>
      <c r="GD27" s="33" t="n">
        <f aca="false">GC27/GC$29*100</f>
        <v>8.3302752293578</v>
      </c>
      <c r="GE27" s="35"/>
      <c r="GF27" s="36" t="n">
        <f aca="false">GA27+GC27</f>
        <v>302</v>
      </c>
      <c r="GG27" s="37" t="n">
        <f aca="false">GF27/GF$29*100</f>
        <v>4.98432084502393</v>
      </c>
      <c r="GH27" s="34" t="n">
        <v>75</v>
      </c>
      <c r="GI27" s="33" t="n">
        <f aca="false">GH27/GH$29*100</f>
        <v>2.25090036014406</v>
      </c>
      <c r="GJ27" s="34" t="n">
        <v>227</v>
      </c>
      <c r="GK27" s="33" t="n">
        <f aca="false">GJ27/GJ$29*100</f>
        <v>8.3302752293578</v>
      </c>
      <c r="GL27" s="35"/>
      <c r="GM27" s="36" t="n">
        <f aca="false">GH27+GJ27</f>
        <v>302</v>
      </c>
      <c r="GN27" s="37" t="n">
        <f aca="false">GM27/GM$29*100</f>
        <v>4.98596665015684</v>
      </c>
      <c r="GO27" s="34" t="n">
        <v>75</v>
      </c>
      <c r="GP27" s="33" t="n">
        <f aca="false">GO27/GO$29*100</f>
        <v>2.25090036014406</v>
      </c>
      <c r="GQ27" s="34" t="n">
        <v>225</v>
      </c>
      <c r="GR27" s="33" t="n">
        <f aca="false">GQ27/GQ$29*100</f>
        <v>8.26901874310915</v>
      </c>
      <c r="GS27" s="35"/>
      <c r="GT27" s="36" t="n">
        <f aca="false">GO27+GQ27</f>
        <v>300</v>
      </c>
      <c r="GU27" s="37" t="n">
        <f aca="false">GT27/GT$29*100</f>
        <v>4.95622005617049</v>
      </c>
      <c r="GV27" s="34" t="n">
        <v>75</v>
      </c>
      <c r="GW27" s="33" t="n">
        <f aca="false">GV27/GV$29*100</f>
        <v>2.25428313796213</v>
      </c>
      <c r="GX27" s="34" t="n">
        <v>225</v>
      </c>
      <c r="GY27" s="33" t="n">
        <f aca="false">GX27/GX$29*100</f>
        <v>8.28119249171881</v>
      </c>
      <c r="GZ27" s="35"/>
      <c r="HA27" s="36" t="n">
        <f aca="false">GV27+GX27</f>
        <v>300</v>
      </c>
      <c r="HB27" s="37" t="n">
        <f aca="false">HA27/HA$29*100</f>
        <v>4.96360026472535</v>
      </c>
      <c r="HC27" s="34" t="n">
        <v>75</v>
      </c>
      <c r="HD27" s="33" t="n">
        <f aca="false">HC27/HC$29*100</f>
        <v>2.25428313796213</v>
      </c>
      <c r="HE27" s="34" t="n">
        <v>225</v>
      </c>
      <c r="HF27" s="33" t="n">
        <f aca="false">HE27/HE$29*100</f>
        <v>8.28729281767956</v>
      </c>
      <c r="HG27" s="35"/>
      <c r="HH27" s="36" t="n">
        <f aca="false">HC27+HE27</f>
        <v>300</v>
      </c>
      <c r="HI27" s="37" t="n">
        <f aca="false">HH27/HH$29*100</f>
        <v>4.96524329692155</v>
      </c>
      <c r="HJ27" s="34" t="n">
        <v>75</v>
      </c>
      <c r="HK27" s="33" t="n">
        <f aca="false">HJ27/HJ$29*100</f>
        <v>2.25699668973819</v>
      </c>
      <c r="HL27" s="34" t="n">
        <v>225</v>
      </c>
      <c r="HM27" s="33" t="n">
        <f aca="false">HL27/HL$29*100</f>
        <v>8.30871491875923</v>
      </c>
      <c r="HN27" s="35"/>
      <c r="HO27" s="36" t="n">
        <f aca="false">HJ27+HL27</f>
        <v>300</v>
      </c>
      <c r="HP27" s="37" t="n">
        <f aca="false">HO27/HO$29*100</f>
        <v>4.97429945282706</v>
      </c>
      <c r="HQ27" s="34" t="n">
        <v>75</v>
      </c>
      <c r="HR27" s="33" t="n">
        <f aca="false">HQ27/HQ$29*100</f>
        <v>2.2597167821633</v>
      </c>
      <c r="HS27" s="34" t="n">
        <v>224</v>
      </c>
      <c r="HT27" s="33" t="n">
        <f aca="false">HS27/HS$29*100</f>
        <v>8.30552465702633</v>
      </c>
      <c r="HU27" s="35"/>
      <c r="HV27" s="36" t="n">
        <f aca="false">HQ27+HS27</f>
        <v>299</v>
      </c>
      <c r="HW27" s="37" t="n">
        <f aca="false">HV27/HV$29*100</f>
        <v>4.97007978723404</v>
      </c>
      <c r="HX27" s="34" t="n">
        <v>75</v>
      </c>
      <c r="HY27" s="33" t="n">
        <f aca="false">HX27/HX$29*100</f>
        <v>2.26107928851372</v>
      </c>
      <c r="HZ27" s="34" t="n">
        <v>224</v>
      </c>
      <c r="IA27" s="33" t="n">
        <f aca="false">HZ27/HZ$29*100</f>
        <v>8.30860534124629</v>
      </c>
      <c r="IB27" s="35"/>
      <c r="IC27" s="36" t="n">
        <f aca="false">HX27+HZ27</f>
        <v>299</v>
      </c>
      <c r="ID27" s="37" t="n">
        <f aca="false">IC27/IC$29*100</f>
        <v>4.97255945451522</v>
      </c>
      <c r="IE27" s="34" t="n">
        <v>75</v>
      </c>
      <c r="IF27" s="33" t="n">
        <f aca="false">IE27/IE$29*100</f>
        <v>2.26176115802171</v>
      </c>
      <c r="IG27" s="34" t="n">
        <v>224</v>
      </c>
      <c r="IH27" s="33" t="n">
        <f aca="false">IG27/IG$29*100</f>
        <v>8.31168831168831</v>
      </c>
      <c r="II27" s="35"/>
      <c r="IJ27" s="36" t="n">
        <f aca="false">IE27+IG27</f>
        <v>299</v>
      </c>
      <c r="IK27" s="37" t="n">
        <f aca="false">IJ27/IJ$29*100</f>
        <v>4.97421394110797</v>
      </c>
      <c r="IL27" s="34" t="n">
        <v>75</v>
      </c>
      <c r="IM27" s="33" t="n">
        <f aca="false">IL27/IL$29*100</f>
        <v>2.26380923634168</v>
      </c>
      <c r="IN27" s="34" t="n">
        <v>223</v>
      </c>
      <c r="IO27" s="33" t="n">
        <f aca="false">IN27/IN$29*100</f>
        <v>8.28380386329866</v>
      </c>
      <c r="IP27" s="35"/>
      <c r="IQ27" s="36" t="n">
        <f aca="false">IL27+IN27</f>
        <v>298</v>
      </c>
      <c r="IR27" s="37" t="n">
        <f aca="false">IQ27/IQ$29*100</f>
        <v>4.96253122398002</v>
      </c>
      <c r="IS27" s="34" t="n">
        <v>75</v>
      </c>
      <c r="IT27" s="33" t="n">
        <f aca="false">IS27/IS$29*100</f>
        <v>2.2679165406713</v>
      </c>
      <c r="IU27" s="34" t="n">
        <v>223</v>
      </c>
      <c r="IV27" s="33" t="n">
        <f aca="false">IU27/IU$29*100</f>
        <v>8.31159150204994</v>
      </c>
      <c r="IW27" s="35"/>
      <c r="IX27" s="36" t="n">
        <f aca="false">IS27+IU27</f>
        <v>298</v>
      </c>
      <c r="IY27" s="37" t="n">
        <f aca="false">IX27/IX$29*100</f>
        <v>4.97495826377295</v>
      </c>
      <c r="IZ27" s="34" t="n">
        <v>74</v>
      </c>
      <c r="JA27" s="33" t="n">
        <f aca="false">IZ27/IZ$29*100</f>
        <v>2.24446466484683</v>
      </c>
      <c r="JB27" s="34" t="n">
        <v>222</v>
      </c>
      <c r="JC27" s="33" t="n">
        <f aca="false">JB27/JB$29*100</f>
        <v>8.28358208955224</v>
      </c>
      <c r="JD27" s="35"/>
      <c r="JE27" s="36" t="n">
        <f aca="false">IZ27+JB27</f>
        <v>296</v>
      </c>
      <c r="JF27" s="37" t="n">
        <f aca="false">JE27/JE$29*100</f>
        <v>4.95231721599465</v>
      </c>
      <c r="JG27" s="34" t="n">
        <v>74</v>
      </c>
      <c r="JH27" s="33" t="n">
        <f aca="false">JG27/JG$29*100</f>
        <v>2.24855666970526</v>
      </c>
      <c r="JI27" s="34" t="n">
        <v>222</v>
      </c>
      <c r="JJ27" s="33" t="n">
        <f aca="false">JI27/JI$29*100</f>
        <v>8.29596412556054</v>
      </c>
      <c r="JK27" s="35"/>
      <c r="JL27" s="36" t="n">
        <f aca="false">JG27+JI27</f>
        <v>296</v>
      </c>
      <c r="JM27" s="37" t="n">
        <f aca="false">JL27/JL$29*100</f>
        <v>4.96061672532261</v>
      </c>
      <c r="JN27" s="34" t="n">
        <v>74</v>
      </c>
      <c r="JO27" s="33" t="n">
        <f aca="false">JN27/JN$29*100</f>
        <v>2.24992398905442</v>
      </c>
      <c r="JP27" s="34" t="n">
        <v>222</v>
      </c>
      <c r="JQ27" s="33" t="n">
        <f aca="false">JP27/JP$29*100</f>
        <v>8.30527497194164</v>
      </c>
      <c r="JR27" s="35"/>
      <c r="JS27" s="36" t="n">
        <f aca="false">JN27+JP27</f>
        <v>296</v>
      </c>
      <c r="JT27" s="37" t="n">
        <f aca="false">JS27/JS$29*100</f>
        <v>4.96477692049648</v>
      </c>
      <c r="JU27" s="34" t="n">
        <v>74</v>
      </c>
      <c r="JV27" s="33" t="n">
        <f aca="false">JU27/JU$29*100</f>
        <v>2.25334957369062</v>
      </c>
      <c r="JW27" s="34" t="n">
        <v>222</v>
      </c>
      <c r="JX27" s="33" t="n">
        <f aca="false">JW27/JW$29*100</f>
        <v>8.30838323353293</v>
      </c>
      <c r="JY27" s="35"/>
      <c r="JZ27" s="36" t="n">
        <f aca="false">JU27+JW27</f>
        <v>296</v>
      </c>
      <c r="KA27" s="37" t="n">
        <f aca="false">JZ27/JZ$29*100</f>
        <v>4.96977837474815</v>
      </c>
      <c r="KB27" s="34" t="n">
        <v>73</v>
      </c>
      <c r="KC27" s="33" t="n">
        <f aca="false">KB27/KB$29*100</f>
        <v>2.22560975609756</v>
      </c>
      <c r="KD27" s="34" t="n">
        <v>222</v>
      </c>
      <c r="KE27" s="33" t="n">
        <f aca="false">KD27/KD$29*100</f>
        <v>8.31149382253838</v>
      </c>
      <c r="KF27" s="35"/>
      <c r="KG27" s="36" t="n">
        <f aca="false">KB27+KD27</f>
        <v>295</v>
      </c>
      <c r="KH27" s="37" t="n">
        <f aca="false">KG27/KG$29*100</f>
        <v>4.95715005881365</v>
      </c>
      <c r="KI27" s="34" t="n">
        <v>73</v>
      </c>
      <c r="KJ27" s="33" t="n">
        <f aca="false">KI27/KI$29*100</f>
        <v>2.2303696914146</v>
      </c>
      <c r="KK27" s="34" t="n">
        <v>220</v>
      </c>
      <c r="KL27" s="33" t="n">
        <f aca="false">KK27/KK$29*100</f>
        <v>8.27689992475546</v>
      </c>
      <c r="KM27" s="35"/>
      <c r="KN27" s="36" t="n">
        <f aca="false">KI27+KK27</f>
        <v>293</v>
      </c>
      <c r="KO27" s="37" t="n">
        <f aca="false">KN27/KN$29*100</f>
        <v>4.94014500084303</v>
      </c>
      <c r="KP27" s="34" t="n">
        <v>73</v>
      </c>
      <c r="KQ27" s="33" t="n">
        <f aca="false">KP27/KP$29*100</f>
        <v>2.23995090518564</v>
      </c>
      <c r="KR27" s="34" t="n">
        <v>219</v>
      </c>
      <c r="KS27" s="33" t="n">
        <f aca="false">KR27/KR$29*100</f>
        <v>8.28290468986384</v>
      </c>
      <c r="KT27" s="35"/>
      <c r="KU27" s="36" t="n">
        <f aca="false">KP27+KR27</f>
        <v>292</v>
      </c>
      <c r="KV27" s="37" t="n">
        <f aca="false">KU27/KU$29*100</f>
        <v>4.94663730306624</v>
      </c>
      <c r="KW27" s="34" t="n">
        <v>73</v>
      </c>
      <c r="KX27" s="33" t="n">
        <f aca="false">KW27/KW$29*100</f>
        <v>2.24892174984596</v>
      </c>
      <c r="KY27" s="34" t="n">
        <v>217</v>
      </c>
      <c r="KZ27" s="33" t="n">
        <f aca="false">KY27/KY$29*100</f>
        <v>8.26666666666667</v>
      </c>
      <c r="LA27" s="35"/>
      <c r="LB27" s="36" t="n">
        <f aca="false">KW27+KY27</f>
        <v>290</v>
      </c>
      <c r="LC27" s="37" t="n">
        <f aca="false">LB27/LB$29*100</f>
        <v>4.93953329926759</v>
      </c>
      <c r="LD27" s="34" t="n">
        <v>73</v>
      </c>
      <c r="LE27" s="33" t="n">
        <f aca="false">LD27/LD$29*100</f>
        <v>2.25308641975309</v>
      </c>
      <c r="LF27" s="34" t="n">
        <v>216</v>
      </c>
      <c r="LG27" s="33" t="n">
        <f aca="false">LF27/LF$29*100</f>
        <v>8.25688073394496</v>
      </c>
      <c r="LH27" s="35"/>
      <c r="LI27" s="36" t="n">
        <f aca="false">LD27+LF27</f>
        <v>289</v>
      </c>
      <c r="LJ27" s="37" t="n">
        <f aca="false">LI27/LI$29*100</f>
        <v>4.93510928961749</v>
      </c>
      <c r="LK27" s="34" t="n">
        <v>73</v>
      </c>
      <c r="LL27" s="33" t="n">
        <f aca="false">LK27/LK$29*100</f>
        <v>2.26286422814631</v>
      </c>
      <c r="LM27" s="34" t="n">
        <v>215</v>
      </c>
      <c r="LN27" s="33" t="n">
        <f aca="false">LM27/LM$29*100</f>
        <v>8.25652841781874</v>
      </c>
      <c r="LO27" s="35"/>
      <c r="LP27" s="36" t="n">
        <f aca="false">LK27+LM27</f>
        <v>288</v>
      </c>
      <c r="LQ27" s="37" t="n">
        <f aca="false">LP27/LP$29*100</f>
        <v>4.93996569468268</v>
      </c>
      <c r="LR27" s="34" t="n">
        <v>73</v>
      </c>
      <c r="LS27" s="33" t="n">
        <f aca="false">LR27/LR$29*100</f>
        <v>2.26637690158336</v>
      </c>
      <c r="LT27" s="34" t="n">
        <v>215</v>
      </c>
      <c r="LU27" s="33" t="n">
        <f aca="false">LT27/LT$29*100</f>
        <v>8.26605151864668</v>
      </c>
      <c r="LV27" s="35"/>
      <c r="LW27" s="36" t="n">
        <f aca="false">LR27+LT27</f>
        <v>288</v>
      </c>
      <c r="LX27" s="37" t="n">
        <f aca="false">LW27/LW$29*100</f>
        <v>4.94675369288904</v>
      </c>
      <c r="LY27" s="34" t="n">
        <v>73</v>
      </c>
      <c r="LZ27" s="33" t="n">
        <f aca="false">LY27/LY$29*100</f>
        <v>2.26919490208269</v>
      </c>
      <c r="MA27" s="34" t="n">
        <v>215</v>
      </c>
      <c r="MB27" s="33" t="n">
        <f aca="false">MA27/MA$29*100</f>
        <v>8.28835774865073</v>
      </c>
      <c r="MC27" s="35"/>
      <c r="MD27" s="36" t="n">
        <f aca="false">LY27+MA27</f>
        <v>288</v>
      </c>
      <c r="ME27" s="37" t="n">
        <f aca="false">MD27/MD$29*100</f>
        <v>4.95611770779556</v>
      </c>
      <c r="MF27" s="34" t="n">
        <v>73</v>
      </c>
      <c r="MG27" s="33" t="n">
        <f aca="false">MF27/MF$29*100</f>
        <v>2.27911333125195</v>
      </c>
      <c r="MH27" s="34" t="n">
        <v>214</v>
      </c>
      <c r="MI27" s="33" t="n">
        <f aca="false">MH27/MH$29*100</f>
        <v>8.27852998065764</v>
      </c>
      <c r="MJ27" s="35"/>
      <c r="MK27" s="36" t="n">
        <f aca="false">MF27+MH27</f>
        <v>287</v>
      </c>
      <c r="ML27" s="37" t="n">
        <f aca="false">MK27/MK$29*100</f>
        <v>4.95853489979267</v>
      </c>
      <c r="MM27" s="34" t="n">
        <v>73</v>
      </c>
      <c r="MN27" s="33" t="n">
        <f aca="false">MM27/MM$29*100</f>
        <v>2.2848200312989</v>
      </c>
      <c r="MO27" s="34" t="n">
        <v>213</v>
      </c>
      <c r="MP27" s="33" t="n">
        <f aca="false">MO27/MO$29*100</f>
        <v>8.25581395348837</v>
      </c>
      <c r="MQ27" s="35"/>
      <c r="MR27" s="36" t="n">
        <f aca="false">MM27+MO27</f>
        <v>286</v>
      </c>
      <c r="MS27" s="37" t="n">
        <f aca="false">MR27/MR$29*100</f>
        <v>4.95238095238095</v>
      </c>
      <c r="MT27" s="34" t="n">
        <v>73</v>
      </c>
      <c r="MU27" s="33" t="n">
        <f aca="false">MT27/MT$29*100</f>
        <v>2.2948758252122</v>
      </c>
      <c r="MV27" s="34" t="n">
        <v>213</v>
      </c>
      <c r="MW27" s="33" t="n">
        <f aca="false">MV27/MV$29*100</f>
        <v>8.29762368523568</v>
      </c>
      <c r="MX27" s="35"/>
      <c r="MY27" s="36" t="n">
        <f aca="false">MT27+MV27</f>
        <v>286</v>
      </c>
      <c r="MZ27" s="37" t="n">
        <f aca="false">MY27/MY$29*100</f>
        <v>4.97564370215727</v>
      </c>
      <c r="NA27" s="34" t="n">
        <v>72</v>
      </c>
      <c r="NB27" s="33" t="n">
        <f aca="false">NA27/NA$29*100</f>
        <v>2.27344490053679</v>
      </c>
      <c r="NC27" s="34" t="n">
        <v>210</v>
      </c>
      <c r="ND27" s="33" t="n">
        <f aca="false">NC27/NC$29*100</f>
        <v>8.24175824175824</v>
      </c>
      <c r="NE27" s="35"/>
      <c r="NF27" s="36" t="n">
        <f aca="false">NA27+NC27</f>
        <v>282</v>
      </c>
      <c r="NG27" s="37" t="n">
        <f aca="false">NF27/NF$29*100</f>
        <v>4.93438320209974</v>
      </c>
      <c r="NH27" s="34" t="n">
        <v>72</v>
      </c>
      <c r="NI27" s="33" t="n">
        <f aca="false">NH27/NH$29*100</f>
        <v>2.27848101265823</v>
      </c>
      <c r="NJ27" s="34" t="n">
        <v>206</v>
      </c>
      <c r="NK27" s="33" t="n">
        <f aca="false">NJ27/NJ$29*100</f>
        <v>8.12943962115233</v>
      </c>
      <c r="NL27" s="35"/>
      <c r="NM27" s="36" t="n">
        <f aca="false">NH27+NJ27</f>
        <v>278</v>
      </c>
      <c r="NN27" s="37" t="n">
        <f aca="false">NM27/NM$29*100</f>
        <v>4.88233227959255</v>
      </c>
      <c r="NO27" s="34" t="n">
        <v>72</v>
      </c>
      <c r="NP27" s="33" t="n">
        <f aca="false">NO27/NO$29*100</f>
        <v>2.28281547241598</v>
      </c>
      <c r="NQ27" s="34" t="n">
        <v>205</v>
      </c>
      <c r="NR27" s="33" t="n">
        <f aca="false">NQ27/NQ$29*100</f>
        <v>8.11559778305622</v>
      </c>
      <c r="NS27" s="35"/>
      <c r="NT27" s="36" t="n">
        <f aca="false">NO27+NQ27</f>
        <v>277</v>
      </c>
      <c r="NU27" s="37" t="n">
        <f aca="false">NT27/NT$29*100</f>
        <v>4.87676056338028</v>
      </c>
      <c r="NV27" s="34" t="n">
        <v>72</v>
      </c>
      <c r="NW27" s="33" t="n">
        <f aca="false">NV27/NV$29*100</f>
        <v>2.28716645489199</v>
      </c>
      <c r="NX27" s="34" t="n">
        <v>205</v>
      </c>
      <c r="NY27" s="33" t="n">
        <f aca="false">NX27/NX$29*100</f>
        <v>8.12846946867565</v>
      </c>
      <c r="NZ27" s="35"/>
      <c r="OA27" s="36" t="n">
        <f aca="false">NV27+NX27</f>
        <v>277</v>
      </c>
      <c r="OB27" s="37" t="n">
        <f aca="false">OA27/OA$29*100</f>
        <v>4.88536155202822</v>
      </c>
      <c r="OC27" s="34" t="n">
        <v>72</v>
      </c>
      <c r="OD27" s="33" t="n">
        <f aca="false">OC27/OC$29*100</f>
        <v>2.29885057471264</v>
      </c>
      <c r="OE27" s="34" t="n">
        <v>202</v>
      </c>
      <c r="OF27" s="33" t="n">
        <f aca="false">OE27/OE$29*100</f>
        <v>8.04460374352848</v>
      </c>
      <c r="OG27" s="35"/>
      <c r="OH27" s="36" t="n">
        <f aca="false">OC27+OE27</f>
        <v>274</v>
      </c>
      <c r="OI27" s="37" t="n">
        <f aca="false">OH27/OH$29*100</f>
        <v>4.85557327662591</v>
      </c>
      <c r="OJ27" s="34" t="n">
        <v>72</v>
      </c>
      <c r="OK27" s="33" t="n">
        <f aca="false">OJ27/OJ$29*100</f>
        <v>2.31511254019293</v>
      </c>
      <c r="OL27" s="34" t="n">
        <v>199</v>
      </c>
      <c r="OM27" s="33" t="n">
        <f aca="false">OL27/OL$29*100</f>
        <v>8.0241935483871</v>
      </c>
      <c r="ON27" s="35"/>
      <c r="OO27" s="36" t="n">
        <f aca="false">OJ27+OL27</f>
        <v>271</v>
      </c>
      <c r="OP27" s="37" t="n">
        <f aca="false">OO27/OO$29*100</f>
        <v>4.8479427549195</v>
      </c>
      <c r="OQ27" s="39" t="n">
        <v>71</v>
      </c>
      <c r="OR27" s="33" t="n">
        <f aca="false">OQ27/OQ$29*100</f>
        <v>2.29476405946994</v>
      </c>
      <c r="OS27" s="39" t="n">
        <v>197</v>
      </c>
      <c r="OT27" s="33" t="n">
        <f aca="false">OS27/OS$29*100</f>
        <v>7.98217179902755</v>
      </c>
      <c r="OU27" s="35"/>
      <c r="OV27" s="36" t="n">
        <f aca="false">OQ27+OS27</f>
        <v>268</v>
      </c>
      <c r="OW27" s="37" t="n">
        <f aca="false">OV27/OV$29*100</f>
        <v>4.81841064365336</v>
      </c>
      <c r="OX27" s="39" t="n">
        <v>71</v>
      </c>
      <c r="OY27" s="33" t="n">
        <f aca="false">OX27/OX$29*100</f>
        <v>2.31270358306189</v>
      </c>
      <c r="OZ27" s="39" t="n">
        <v>195</v>
      </c>
      <c r="PA27" s="33" t="n">
        <f aca="false">OZ27/OZ$29*100</f>
        <v>7.99180327868853</v>
      </c>
      <c r="PB27" s="35"/>
      <c r="PC27" s="36" t="n">
        <f aca="false">OX27+OZ27</f>
        <v>266</v>
      </c>
      <c r="PD27" s="37" t="n">
        <f aca="false">PC27/PC$29*100</f>
        <v>4.82758620689655</v>
      </c>
      <c r="PE27" s="39" t="n">
        <v>70</v>
      </c>
      <c r="PF27" s="33" t="n">
        <f aca="false">PE27/PE$29*100</f>
        <v>2.29960578186597</v>
      </c>
      <c r="PG27" s="39" t="n">
        <v>193</v>
      </c>
      <c r="PH27" s="33" t="n">
        <f aca="false">PG27/PG$29*100</f>
        <v>8.0016583747927</v>
      </c>
      <c r="PI27" s="35"/>
      <c r="PJ27" s="36" t="n">
        <f aca="false">PE27+PG27</f>
        <v>263</v>
      </c>
      <c r="PK27" s="37" t="n">
        <f aca="false">PJ27/PJ$29*100</f>
        <v>4.82038123167155</v>
      </c>
      <c r="PL27" s="39" t="n">
        <v>70</v>
      </c>
      <c r="PM27" s="33" t="n">
        <f aca="false">PL27/PL$29*100</f>
        <v>2.30263157894737</v>
      </c>
      <c r="PN27" s="39" t="n">
        <v>193</v>
      </c>
      <c r="PO27" s="33" t="n">
        <f aca="false">PN27/PN$29*100</f>
        <v>8.04166666666667</v>
      </c>
      <c r="PP27" s="35"/>
      <c r="PQ27" s="36" t="n">
        <f aca="false">PL27+PN27</f>
        <v>263</v>
      </c>
      <c r="PR27" s="37" t="n">
        <f aca="false">PQ27/PQ$29*100</f>
        <v>4.83455882352941</v>
      </c>
      <c r="PS27" s="39" t="n">
        <v>68</v>
      </c>
      <c r="PT27" s="33" t="n">
        <f aca="false">PS27/PS$29*100</f>
        <v>2.24274406332454</v>
      </c>
      <c r="PU27" s="39" t="n">
        <v>192</v>
      </c>
      <c r="PV27" s="33" t="n">
        <f aca="false">PU27/PU$29*100</f>
        <v>8.03347280334728</v>
      </c>
      <c r="PW27" s="35"/>
      <c r="PX27" s="36" t="n">
        <f aca="false">PS27+PU27</f>
        <v>260</v>
      </c>
      <c r="PY27" s="37" t="n">
        <f aca="false">PX27/PX$29*100</f>
        <v>4.79527849502029</v>
      </c>
      <c r="PZ27" s="39" t="n">
        <v>68</v>
      </c>
      <c r="QA27" s="33" t="n">
        <f aca="false">PZ27/PZ$29*100</f>
        <v>2.26742247415805</v>
      </c>
      <c r="QB27" s="39" t="n">
        <v>188</v>
      </c>
      <c r="QC27" s="33" t="n">
        <f aca="false">QB27/QB$29*100</f>
        <v>7.98301486199575</v>
      </c>
      <c r="QD27" s="35" t="n">
        <f aca="false">QE27-PZ27-QB27</f>
        <v>0</v>
      </c>
      <c r="QE27" s="36" t="n">
        <f aca="false">PZ27+QB27</f>
        <v>256</v>
      </c>
      <c r="QF27" s="37" t="n">
        <f aca="false">QE27/QE$29*100</f>
        <v>4.7779022023143</v>
      </c>
      <c r="QG27" s="39" t="n">
        <v>66</v>
      </c>
      <c r="QH27" s="33" t="n">
        <f aca="false">QG27/QG$29*100</f>
        <v>2.2207267833109</v>
      </c>
      <c r="QI27" s="39" t="n">
        <v>182</v>
      </c>
      <c r="QJ27" s="33" t="n">
        <f aca="false">QI27/QI$29*100</f>
        <v>7.86177105831534</v>
      </c>
      <c r="QK27" s="35"/>
      <c r="QL27" s="36" t="n">
        <f aca="false">QG27+QI27</f>
        <v>248</v>
      </c>
      <c r="QM27" s="37" t="n">
        <f aca="false">QL27/QL$29*100</f>
        <v>4.69075089843011</v>
      </c>
      <c r="QN27" s="39" t="n">
        <v>66</v>
      </c>
      <c r="QO27" s="33" t="n">
        <f aca="false">QN27/QN$29*100</f>
        <v>2.25332878115398</v>
      </c>
      <c r="QP27" s="39" t="n">
        <v>178</v>
      </c>
      <c r="QQ27" s="33" t="n">
        <f aca="false">QP27/QP$29*100</f>
        <v>7.82761653474054</v>
      </c>
      <c r="QR27" s="35"/>
      <c r="QS27" s="36" t="n">
        <f aca="false">QN27+QP27</f>
        <v>244</v>
      </c>
      <c r="QT27" s="37" t="n">
        <f aca="false">QS27/QS$29*100</f>
        <v>4.68960215260427</v>
      </c>
      <c r="QU27" s="39" t="n">
        <v>65</v>
      </c>
      <c r="QV27" s="33" t="n">
        <f aca="false">QU27/QU$29*100</f>
        <v>2.23290965304019</v>
      </c>
      <c r="QW27" s="39" t="n">
        <v>178</v>
      </c>
      <c r="QX27" s="33" t="n">
        <f aca="false">QW27/QW$29*100</f>
        <v>7.89007092198582</v>
      </c>
      <c r="QY27" s="35"/>
      <c r="QZ27" s="36" t="n">
        <f aca="false">QU27+QW27</f>
        <v>243</v>
      </c>
      <c r="RA27" s="37" t="n">
        <f aca="false">QZ27/QZ$29*100</f>
        <v>4.70292239210374</v>
      </c>
      <c r="RB27" s="39" t="n">
        <v>63</v>
      </c>
      <c r="RC27" s="33" t="n">
        <f aca="false">RB27/RB$29*100</f>
        <v>2.19512195121951</v>
      </c>
      <c r="RD27" s="39" t="n">
        <v>174</v>
      </c>
      <c r="RE27" s="33" t="n">
        <f aca="false">RD27/RD$29*100</f>
        <v>7.86974219810041</v>
      </c>
      <c r="RF27" s="35"/>
      <c r="RG27" s="36" t="n">
        <f aca="false">RB27+RD27</f>
        <v>237</v>
      </c>
      <c r="RH27" s="37" t="n">
        <f aca="false">RG27/RG$29*100</f>
        <v>4.66443613461917</v>
      </c>
      <c r="RI27" s="39" t="n">
        <v>63</v>
      </c>
      <c r="RJ27" s="33" t="n">
        <f aca="false">RI27/RI$29*100</f>
        <v>2.20433869839048</v>
      </c>
      <c r="RK27" s="39" t="n">
        <v>173</v>
      </c>
      <c r="RL27" s="33" t="n">
        <f aca="false">RK27/RK$29*100</f>
        <v>7.8743741465635</v>
      </c>
      <c r="RM27" s="35"/>
      <c r="RN27" s="36" t="n">
        <f aca="false">RI27+RK27</f>
        <v>236</v>
      </c>
      <c r="RO27" s="37" t="n">
        <f aca="false">RN27/RN$29*100</f>
        <v>4.66864490603363</v>
      </c>
      <c r="RP27" s="39" t="n">
        <v>61</v>
      </c>
      <c r="RQ27" s="33" t="n">
        <f aca="false">RP27/RP$29*100</f>
        <v>2.15929203539823</v>
      </c>
      <c r="RR27" s="39" t="n">
        <v>168</v>
      </c>
      <c r="RS27" s="33" t="n">
        <f aca="false">RR27/RR$29*100</f>
        <v>7.77417862100879</v>
      </c>
      <c r="RT27" s="35"/>
      <c r="RU27" s="36" t="n">
        <f aca="false">RP27+RR27</f>
        <v>229</v>
      </c>
      <c r="RV27" s="37" t="n">
        <f aca="false">RU27/RU$29*100</f>
        <v>4.59286000802246</v>
      </c>
      <c r="RW27" s="39" t="n">
        <v>60</v>
      </c>
      <c r="RX27" s="33" t="n">
        <f aca="false">RW27/RW$29*100</f>
        <v>2.15905001799208</v>
      </c>
      <c r="RY27" s="39" t="n">
        <v>164</v>
      </c>
      <c r="RZ27" s="33" t="n">
        <f aca="false">RY27/RY$29*100</f>
        <v>7.76147657359205</v>
      </c>
      <c r="SA27" s="35"/>
      <c r="SB27" s="36" t="n">
        <f aca="false">RW27+RY27</f>
        <v>224</v>
      </c>
      <c r="SC27" s="37" t="n">
        <f aca="false">SB27/SB$29*100</f>
        <v>4.57890433360589</v>
      </c>
      <c r="SD27" s="39" t="n">
        <v>58</v>
      </c>
      <c r="SE27" s="33" t="n">
        <f aca="false">SD27/SD$29*100</f>
        <v>2.13000367242012</v>
      </c>
      <c r="SF27" s="39" t="n">
        <v>160</v>
      </c>
      <c r="SG27" s="33" t="n">
        <f aca="false">SF27/SF$29*100</f>
        <v>7.72573635924674</v>
      </c>
      <c r="SH27" s="35"/>
      <c r="SI27" s="36" t="n">
        <f aca="false">SD27+SF27</f>
        <v>218</v>
      </c>
      <c r="SJ27" s="37" t="n">
        <f aca="false">SI27/SI$29*100</f>
        <v>4.54735085523571</v>
      </c>
      <c r="SK27" s="39" t="n">
        <v>57</v>
      </c>
      <c r="SL27" s="33" t="n">
        <f aca="false">SK27/SK$29*100</f>
        <v>2.11895910780669</v>
      </c>
      <c r="SM27" s="39" t="n">
        <v>156</v>
      </c>
      <c r="SN27" s="33" t="n">
        <f aca="false">SM27/SM$29*100</f>
        <v>7.72277227722772</v>
      </c>
      <c r="SO27" s="35"/>
      <c r="SP27" s="36" t="n">
        <f aca="false">SK27+SM27</f>
        <v>213</v>
      </c>
      <c r="SQ27" s="37" t="n">
        <f aca="false">SP27/SP$29*100</f>
        <v>4.52229299363057</v>
      </c>
      <c r="SR27" s="39" t="n">
        <v>54</v>
      </c>
      <c r="SS27" s="33" t="n">
        <f aca="false">SR27/SR$29*100</f>
        <v>2.06106870229008</v>
      </c>
      <c r="ST27" s="39" t="n">
        <v>143</v>
      </c>
      <c r="SU27" s="33" t="n">
        <f aca="false">ST27/ST$29*100</f>
        <v>7.35218508997429</v>
      </c>
      <c r="SV27" s="35"/>
      <c r="SW27" s="36" t="n">
        <f aca="false">SR27+ST27</f>
        <v>197</v>
      </c>
      <c r="SX27" s="37" t="n">
        <f aca="false">SW27/SW$29*100</f>
        <v>4.31544359255203</v>
      </c>
      <c r="SY27" s="39" t="n">
        <v>54</v>
      </c>
      <c r="SZ27" s="33" t="n">
        <f aca="false">SY27/SY$29*100</f>
        <v>2.08012326656394</v>
      </c>
      <c r="TA27" s="39" t="n">
        <v>139</v>
      </c>
      <c r="TB27" s="33" t="n">
        <f aca="false">TA27/TA$29*100</f>
        <v>7.23581467985424</v>
      </c>
      <c r="TC27" s="35"/>
      <c r="TD27" s="36" t="n">
        <f aca="false">SY27+TA27</f>
        <v>193</v>
      </c>
      <c r="TE27" s="37" t="n">
        <f aca="false">TD27/TD$29*100</f>
        <v>4.27274739871596</v>
      </c>
      <c r="TF27" s="39" t="n">
        <v>54</v>
      </c>
      <c r="TG27" s="33" t="n">
        <f aca="false">TF27/TF$29*100</f>
        <v>2.0979020979021</v>
      </c>
      <c r="TH27" s="39" t="n">
        <v>138</v>
      </c>
      <c r="TI27" s="33" t="n">
        <f aca="false">TH27/TH$29*100</f>
        <v>7.26315789473684</v>
      </c>
      <c r="TJ27" s="35"/>
      <c r="TK27" s="36" t="n">
        <f aca="false">TF27+TH27</f>
        <v>192</v>
      </c>
      <c r="TL27" s="37" t="n">
        <f aca="false">TK27/TK$29*100</f>
        <v>4.29146177916853</v>
      </c>
      <c r="TM27" s="39" t="n">
        <v>54</v>
      </c>
      <c r="TN27" s="33" t="n">
        <f aca="false">TM27/TM$29*100</f>
        <v>2.1209740769835</v>
      </c>
      <c r="TO27" s="39" t="n">
        <v>131</v>
      </c>
      <c r="TP27" s="33" t="n">
        <f aca="false">TO27/TO$29*100</f>
        <v>7.03544575725027</v>
      </c>
      <c r="TQ27" s="35"/>
      <c r="TR27" s="36" t="n">
        <f aca="false">TM27+TO27</f>
        <v>185</v>
      </c>
      <c r="TS27" s="37" t="n">
        <f aca="false">TR27/TR$29*100</f>
        <v>4.19691470054447</v>
      </c>
      <c r="TT27" s="39" t="n">
        <v>54</v>
      </c>
      <c r="TU27" s="33" t="n">
        <f aca="false">TT27/TT$29*100</f>
        <v>2.17566478646253</v>
      </c>
      <c r="TV27" s="39" t="n">
        <v>124</v>
      </c>
      <c r="TW27" s="33" t="n">
        <f aca="false">TV27/TV$29*100</f>
        <v>6.86600221483942</v>
      </c>
      <c r="TX27" s="35"/>
      <c r="TY27" s="36" t="n">
        <f aca="false">TT27+TV27</f>
        <v>178</v>
      </c>
      <c r="TZ27" s="37" t="n">
        <f aca="false">TY27/TY$29*100</f>
        <v>4.15111940298508</v>
      </c>
      <c r="UA27" s="39" t="n">
        <v>52</v>
      </c>
      <c r="UB27" s="33" t="n">
        <f aca="false">UA27/UA$29*100</f>
        <v>2.1523178807947</v>
      </c>
      <c r="UC27" s="39" t="n">
        <v>121</v>
      </c>
      <c r="UD27" s="30" t="n">
        <f aca="false">UC27/UC$29*100</f>
        <v>6.875</v>
      </c>
      <c r="UE27" s="40"/>
      <c r="UF27" s="41" t="n">
        <f aca="false">UA27+UC27</f>
        <v>173</v>
      </c>
      <c r="UG27" s="42" t="n">
        <f aca="false">UF27/UF$29*100</f>
        <v>4.14272030651341</v>
      </c>
      <c r="UH27" s="43" t="n">
        <v>49</v>
      </c>
      <c r="UI27" s="30" t="n">
        <f aca="false">UH27/UH$29*100</f>
        <v>2.07363520947947</v>
      </c>
      <c r="UJ27" s="43" t="n">
        <v>117</v>
      </c>
      <c r="UK27" s="30" t="n">
        <f aca="false">UJ27/UJ$29*100</f>
        <v>6.92307692307692</v>
      </c>
      <c r="UL27" s="40"/>
      <c r="UM27" s="41" t="n">
        <f aca="false">UH27+UJ27</f>
        <v>166</v>
      </c>
      <c r="UN27" s="42" t="n">
        <f aca="false">UM27/UM$29*100</f>
        <v>4.09573155687145</v>
      </c>
      <c r="UO27" s="43" t="n">
        <v>47</v>
      </c>
      <c r="UP27" s="30" t="n">
        <f aca="false">UO27/UO$29*100</f>
        <v>2.04436711613745</v>
      </c>
      <c r="UQ27" s="43" t="n">
        <v>113</v>
      </c>
      <c r="UR27" s="30" t="n">
        <f aca="false">UQ27/UQ$29*100</f>
        <v>6.99257425742574</v>
      </c>
      <c r="US27" s="40"/>
      <c r="UT27" s="41" t="n">
        <f aca="false">UO27+UQ27</f>
        <v>160</v>
      </c>
      <c r="UU27" s="42" t="n">
        <f aca="false">UT27/UT$29*100</f>
        <v>4.08684546615581</v>
      </c>
      <c r="UV27" s="43" t="n">
        <v>42</v>
      </c>
      <c r="UW27" s="30" t="n">
        <f aca="false">UV27/UV$29*100</f>
        <v>1.9030357951971</v>
      </c>
      <c r="UX27" s="43" t="n">
        <v>106</v>
      </c>
      <c r="UY27" s="30" t="n">
        <f aca="false">UX27/UX$29*100</f>
        <v>6.86973428386261</v>
      </c>
      <c r="UZ27" s="40"/>
      <c r="VA27" s="41" t="n">
        <f aca="false">UV27+UX27</f>
        <v>148</v>
      </c>
      <c r="VB27" s="42" t="n">
        <f aca="false">VA27/VA$29*100</f>
        <v>3.94666666666667</v>
      </c>
      <c r="VC27" s="44" t="n">
        <v>41</v>
      </c>
      <c r="VD27" s="30" t="n">
        <f aca="false">VC27/VC$29*100</f>
        <v>1.89027201475334</v>
      </c>
      <c r="VE27" s="43" t="n">
        <v>103</v>
      </c>
      <c r="VF27" s="30" t="n">
        <f aca="false">VE27/VE$29*100</f>
        <v>6.80317040951123</v>
      </c>
      <c r="VG27" s="40"/>
      <c r="VH27" s="41" t="n">
        <f aca="false">VC27+VE27</f>
        <v>144</v>
      </c>
      <c r="VI27" s="42" t="n">
        <f aca="false">VH27/VH$29*100</f>
        <v>3.90985609557426</v>
      </c>
      <c r="VJ27" s="45" t="n">
        <v>39</v>
      </c>
      <c r="VK27" s="30" t="n">
        <f aca="false">VJ27/VJ$29*100</f>
        <v>1.83443085606773</v>
      </c>
      <c r="VL27" s="43" t="n">
        <v>99</v>
      </c>
      <c r="VM27" s="30" t="n">
        <f aca="false">VL27/VL$29*100</f>
        <v>6.71641791044776</v>
      </c>
      <c r="VN27" s="40"/>
      <c r="VO27" s="41" t="n">
        <f aca="false">VJ27+VL27</f>
        <v>138</v>
      </c>
      <c r="VP27" s="42" t="n">
        <f aca="false">VO27/VO$29*100</f>
        <v>3.83333333333333</v>
      </c>
      <c r="VQ27" s="43" t="n">
        <v>37</v>
      </c>
      <c r="VR27" s="30" t="n">
        <f aca="false">VQ27/VQ$29*100</f>
        <v>1.80136319376826</v>
      </c>
      <c r="VS27" s="43" t="n">
        <v>91</v>
      </c>
      <c r="VT27" s="30" t="n">
        <f aca="false">VS27/VS$29*100</f>
        <v>6.48148148148148</v>
      </c>
      <c r="VU27" s="40"/>
      <c r="VV27" s="41" t="n">
        <f aca="false">VQ27+VS27</f>
        <v>128</v>
      </c>
      <c r="VW27" s="42" t="n">
        <f aca="false">VV27/VV$29*100</f>
        <v>3.70156159629844</v>
      </c>
      <c r="VX27" s="43" t="n">
        <v>30</v>
      </c>
      <c r="VY27" s="30" t="n">
        <f aca="false">VX27/VX$29*100</f>
        <v>1.51668351870576</v>
      </c>
      <c r="VZ27" s="43" t="n">
        <v>84</v>
      </c>
      <c r="WA27" s="30" t="n">
        <f aca="false">VZ27/VZ$29*100</f>
        <v>6.2874251497006</v>
      </c>
      <c r="WB27" s="40"/>
      <c r="WC27" s="41" t="n">
        <f aca="false">VX27+VZ27</f>
        <v>114</v>
      </c>
      <c r="WD27" s="42" t="n">
        <f aca="false">WC27/WC$29*100</f>
        <v>3.43995171997586</v>
      </c>
      <c r="WE27" s="43" t="n">
        <v>26</v>
      </c>
      <c r="WF27" s="30" t="n">
        <f aca="false">WE27/WE$29*100</f>
        <v>1.37493389740878</v>
      </c>
      <c r="WG27" s="43" t="n">
        <v>75</v>
      </c>
      <c r="WH27" s="30" t="n">
        <f aca="false">WG27/WG$29*100</f>
        <v>6.03864734299517</v>
      </c>
      <c r="WI27" s="40"/>
      <c r="WJ27" s="41" t="n">
        <f aca="false">WE27+WG27</f>
        <v>101</v>
      </c>
      <c r="WK27" s="42" t="n">
        <f aca="false">WJ27/WJ$29*100</f>
        <v>3.2237472071497</v>
      </c>
      <c r="WL27" s="43" t="n">
        <v>24</v>
      </c>
      <c r="WM27" s="30" t="n">
        <f aca="false">WL27/WL$29*100</f>
        <v>1.34755755193711</v>
      </c>
      <c r="WN27" s="43" t="n">
        <v>69</v>
      </c>
      <c r="WO27" s="30" t="n">
        <f aca="false">WN27/WN$29*100</f>
        <v>5.932932072227</v>
      </c>
      <c r="WP27" s="40"/>
      <c r="WQ27" s="41" t="n">
        <f aca="false">WL27+WN27</f>
        <v>93</v>
      </c>
      <c r="WR27" s="42" t="n">
        <f aca="false">WQ27/WQ$29*100</f>
        <v>3.15896739130435</v>
      </c>
      <c r="WS27" s="43" t="n">
        <v>23</v>
      </c>
      <c r="WT27" s="30" t="n">
        <f aca="false">WS27/WS$29*100</f>
        <v>1.35135135135135</v>
      </c>
      <c r="WU27" s="43" t="n">
        <v>65</v>
      </c>
      <c r="WV27" s="30" t="n">
        <f aca="false">WU27/WU$29*100</f>
        <v>5.80875781948168</v>
      </c>
      <c r="WW27" s="40"/>
      <c r="WX27" s="41" t="n">
        <f aca="false">WS27+WU27</f>
        <v>88</v>
      </c>
      <c r="WY27" s="42" t="n">
        <f aca="false">WX27/WX$29*100</f>
        <v>3.11946118397731</v>
      </c>
      <c r="WZ27" s="43" t="n">
        <v>20</v>
      </c>
      <c r="XA27" s="30" t="n">
        <f aca="false">WZ27/WZ$29*100</f>
        <v>1.21212121212121</v>
      </c>
      <c r="XB27" s="43" t="n">
        <v>64</v>
      </c>
      <c r="XC27" s="30" t="n">
        <f aca="false">XB27/XB$29*100</f>
        <v>5.89861751152074</v>
      </c>
      <c r="XD27" s="40"/>
      <c r="XE27" s="41" t="n">
        <f aca="false">WZ27+XB27</f>
        <v>84</v>
      </c>
      <c r="XF27" s="42" t="n">
        <f aca="false">XE27/XE$29*100</f>
        <v>3.07129798903108</v>
      </c>
      <c r="XG27" s="43" t="n">
        <v>19</v>
      </c>
      <c r="XH27" s="30" t="n">
        <f aca="false">XG27/XG$29*100</f>
        <v>1.18973074514715</v>
      </c>
      <c r="XI27" s="43" t="n">
        <v>61</v>
      </c>
      <c r="XJ27" s="30" t="n">
        <f aca="false">XI27/XI$29*100</f>
        <v>5.84291187739464</v>
      </c>
      <c r="XK27" s="40"/>
      <c r="XL27" s="41" t="n">
        <f aca="false">XG27+XI27</f>
        <v>80</v>
      </c>
      <c r="XM27" s="42" t="n">
        <f aca="false">XL27/XL$29*100</f>
        <v>3.02915562287012</v>
      </c>
      <c r="XN27" s="43" t="n">
        <v>19</v>
      </c>
      <c r="XO27" s="30" t="n">
        <f aca="false">XN27/XN$29*100</f>
        <v>1.2434554973822</v>
      </c>
      <c r="XP27" s="43" t="n">
        <v>54</v>
      </c>
      <c r="XQ27" s="30" t="n">
        <f aca="false">XP27/XP$29*100</f>
        <v>5.5045871559633</v>
      </c>
      <c r="XR27" s="40"/>
      <c r="XS27" s="41" t="n">
        <f aca="false">XN27+XP27</f>
        <v>73</v>
      </c>
      <c r="XT27" s="42" t="n">
        <f aca="false">XS27/XS$29*100</f>
        <v>2.90952570745317</v>
      </c>
      <c r="XU27" s="29" t="n">
        <v>17</v>
      </c>
      <c r="XV27" s="30" t="n">
        <f aca="false">XU27/XU$29*100</f>
        <v>1.15961800818554</v>
      </c>
      <c r="XW27" s="31" t="n">
        <v>49</v>
      </c>
      <c r="XX27" s="30" t="n">
        <f aca="false">XW27/XW$29*100</f>
        <v>5.2801724137931</v>
      </c>
      <c r="XY27" s="40"/>
      <c r="XZ27" s="41" t="n">
        <f aca="false">XU27+XW27</f>
        <v>66</v>
      </c>
      <c r="YA27" s="42" t="n">
        <f aca="false">XZ27/XZ$29*100</f>
        <v>2.75689223057644</v>
      </c>
      <c r="YB27" s="29" t="n">
        <v>16</v>
      </c>
      <c r="YC27" s="30" t="n">
        <f aca="false">YB27/YB$29*100</f>
        <v>1.15774240231548</v>
      </c>
      <c r="YD27" s="31" t="n">
        <v>48</v>
      </c>
      <c r="YE27" s="30" t="n">
        <f aca="false">YD27/YD$29*100</f>
        <v>5.55555555555556</v>
      </c>
      <c r="YF27" s="40"/>
      <c r="YG27" s="41" t="n">
        <f aca="false">YB27+YD27</f>
        <v>64</v>
      </c>
      <c r="YH27" s="30" t="n">
        <f aca="false">YG27/YG$29*100</f>
        <v>2.84951024042743</v>
      </c>
      <c r="YI27" s="46" t="n">
        <v>16</v>
      </c>
      <c r="YJ27" s="30" t="n">
        <f aca="false">YI27/YI$29*100</f>
        <v>1.24223602484472</v>
      </c>
      <c r="YK27" s="31" t="n">
        <v>44</v>
      </c>
      <c r="YL27" s="30" t="n">
        <f aca="false">YK27/YK$29*100</f>
        <v>5.42540073982737</v>
      </c>
      <c r="YM27" s="40"/>
      <c r="YN27" s="41" t="n">
        <f aca="false">YI27+YK27</f>
        <v>60</v>
      </c>
      <c r="YO27" s="42" t="n">
        <f aca="false">YN27/YN$29*100</f>
        <v>2.8585040495474</v>
      </c>
      <c r="YP27" s="45"/>
      <c r="YQ27" s="30"/>
      <c r="YR27" s="43"/>
      <c r="YS27" s="30"/>
      <c r="YT27" s="40"/>
      <c r="YU27" s="31" t="n">
        <v>56</v>
      </c>
      <c r="YV27" s="42" t="n">
        <f aca="false">YU27/YU$29*100</f>
        <v>3.0010718113612</v>
      </c>
      <c r="YW27" s="45"/>
      <c r="YX27" s="30"/>
      <c r="YY27" s="43"/>
      <c r="YZ27" s="30"/>
      <c r="ZA27" s="40"/>
      <c r="ZB27" s="31" t="n">
        <v>56</v>
      </c>
      <c r="ZC27" s="42" t="n">
        <f aca="false">ZB27/ZB$29*100</f>
        <v>3.1728045325779</v>
      </c>
      <c r="ZD27" s="45"/>
      <c r="ZE27" s="30"/>
      <c r="ZF27" s="43"/>
      <c r="ZG27" s="30"/>
      <c r="ZH27" s="40"/>
      <c r="ZI27" s="31" t="n">
        <v>49</v>
      </c>
      <c r="ZJ27" s="42" t="n">
        <f aca="false">ZI27/ZI$29*100</f>
        <v>2.96789824348879</v>
      </c>
      <c r="ZK27" s="45"/>
      <c r="ZL27" s="30"/>
      <c r="ZM27" s="43"/>
      <c r="ZN27" s="30"/>
      <c r="ZO27" s="40"/>
      <c r="ZP27" s="31" t="n">
        <v>35</v>
      </c>
      <c r="ZQ27" s="42" t="n">
        <f aca="false">ZP27/ZP$29*100</f>
        <v>2.61389096340553</v>
      </c>
      <c r="ZR27" s="45"/>
      <c r="ZS27" s="30"/>
      <c r="ZT27" s="43"/>
      <c r="ZU27" s="30"/>
      <c r="ZV27" s="40"/>
      <c r="ZW27" s="31" t="n">
        <v>31</v>
      </c>
      <c r="ZX27" s="42" t="n">
        <f aca="false">ZW27/ZW$29*100</f>
        <v>2.64279624893436</v>
      </c>
      <c r="ZY27" s="45"/>
      <c r="ZZ27" s="30"/>
      <c r="AAA27" s="43"/>
      <c r="AAB27" s="30"/>
      <c r="AAC27" s="40"/>
      <c r="AAD27" s="31" t="n">
        <v>31</v>
      </c>
      <c r="AAE27" s="42" t="n">
        <f aca="false">AAD27/AAD$29*100</f>
        <v>2.98363811357074</v>
      </c>
      <c r="AAF27" s="45"/>
      <c r="AAG27" s="30"/>
      <c r="AAH27" s="43"/>
      <c r="AAI27" s="30"/>
      <c r="AAJ27" s="40"/>
      <c r="AAK27" s="31" t="n">
        <v>23</v>
      </c>
      <c r="AAL27" s="42" t="n">
        <f aca="false">AAK27/AAK$29*100</f>
        <v>2.66203703703704</v>
      </c>
      <c r="AAM27" s="45"/>
      <c r="AAN27" s="30"/>
      <c r="AAO27" s="43"/>
      <c r="AAP27" s="30"/>
      <c r="AAQ27" s="40"/>
      <c r="AAR27" s="31" t="n">
        <v>20</v>
      </c>
      <c r="AAS27" s="42" t="n">
        <f aca="false">AAR27/AAR$29*100</f>
        <v>2.59403372243839</v>
      </c>
      <c r="AAT27" s="45"/>
      <c r="AAU27" s="30"/>
      <c r="AAV27" s="43"/>
      <c r="AAW27" s="30"/>
      <c r="AAX27" s="40"/>
      <c r="AAY27" s="31" t="n">
        <v>15</v>
      </c>
      <c r="AAZ27" s="42" t="n">
        <f aca="false">AAY27/AAY$29*100</f>
        <v>2.34741784037559</v>
      </c>
      <c r="ABA27" s="45"/>
      <c r="ABB27" s="30"/>
      <c r="ABC27" s="43"/>
      <c r="ABD27" s="30"/>
      <c r="ABE27" s="40"/>
      <c r="ABF27" s="31" t="n">
        <v>10</v>
      </c>
      <c r="ABG27" s="42" t="n">
        <f aca="false">ABF27/ABF$29*100</f>
        <v>2.3094688221709</v>
      </c>
      <c r="ABH27" s="45"/>
      <c r="ABI27" s="30"/>
      <c r="ABJ27" s="43"/>
      <c r="ABK27" s="30"/>
      <c r="ABL27" s="40"/>
      <c r="ABM27" s="31" t="n">
        <v>9</v>
      </c>
      <c r="ABN27" s="42" t="n">
        <f aca="false">ABM27/ABM$29*100</f>
        <v>2.53521126760563</v>
      </c>
      <c r="ABO27" s="45"/>
      <c r="ABP27" s="30"/>
      <c r="ABQ27" s="43"/>
      <c r="ABR27" s="30"/>
      <c r="ABS27" s="40"/>
      <c r="ABT27" s="31" t="n">
        <v>6</v>
      </c>
      <c r="ABU27" s="42" t="n">
        <f aca="false">ABT27/ABT$29*100</f>
        <v>2.18181818181818</v>
      </c>
      <c r="ABV27" s="45"/>
      <c r="ABW27" s="30"/>
      <c r="ABX27" s="43"/>
      <c r="ABY27" s="30"/>
      <c r="ABZ27" s="40"/>
      <c r="ACA27" s="31" t="n">
        <v>5</v>
      </c>
      <c r="ACB27" s="42" t="n">
        <f aca="false">ACA27/ACA$29*100</f>
        <v>2.35849056603774</v>
      </c>
    </row>
    <row r="28" customFormat="false" ht="12.8" hidden="false" customHeight="false" outlineLevel="0" collapsed="false">
      <c r="A28" s="48"/>
      <c r="B28" s="49"/>
      <c r="C28" s="50"/>
      <c r="D28" s="41"/>
      <c r="E28" s="50"/>
      <c r="F28" s="41"/>
      <c r="G28" s="50"/>
      <c r="H28" s="51"/>
      <c r="I28" s="52"/>
      <c r="J28" s="36"/>
      <c r="K28" s="52"/>
      <c r="L28" s="53"/>
      <c r="M28" s="36"/>
      <c r="N28" s="54"/>
      <c r="O28" s="51"/>
      <c r="P28" s="52"/>
      <c r="Q28" s="36"/>
      <c r="R28" s="52"/>
      <c r="S28" s="53"/>
      <c r="T28" s="36"/>
      <c r="U28" s="54"/>
      <c r="V28" s="51"/>
      <c r="W28" s="52"/>
      <c r="X28" s="36"/>
      <c r="Y28" s="52"/>
      <c r="Z28" s="53"/>
      <c r="AA28" s="36"/>
      <c r="AB28" s="54"/>
      <c r="AC28" s="36"/>
      <c r="AD28" s="52"/>
      <c r="AE28" s="36"/>
      <c r="AF28" s="52"/>
      <c r="AG28" s="53"/>
      <c r="AH28" s="36"/>
      <c r="AI28" s="54"/>
      <c r="AJ28" s="51"/>
      <c r="AK28" s="52"/>
      <c r="AL28" s="36"/>
      <c r="AM28" s="52"/>
      <c r="AN28" s="53"/>
      <c r="AO28" s="36"/>
      <c r="AP28" s="54"/>
      <c r="AQ28" s="51"/>
      <c r="AR28" s="52"/>
      <c r="AS28" s="36"/>
      <c r="AT28" s="52"/>
      <c r="AU28" s="53"/>
      <c r="AV28" s="36"/>
      <c r="AW28" s="54"/>
      <c r="AX28" s="51"/>
      <c r="AY28" s="52"/>
      <c r="AZ28" s="36"/>
      <c r="BA28" s="52"/>
      <c r="BB28" s="53"/>
      <c r="BC28" s="36"/>
      <c r="BD28" s="54"/>
      <c r="BE28" s="51"/>
      <c r="BF28" s="52"/>
      <c r="BG28" s="36"/>
      <c r="BH28" s="52"/>
      <c r="BI28" s="53"/>
      <c r="BJ28" s="36"/>
      <c r="BK28" s="54"/>
      <c r="BL28" s="51"/>
      <c r="BM28" s="52"/>
      <c r="BN28" s="36"/>
      <c r="BO28" s="52"/>
      <c r="BP28" s="53"/>
      <c r="BQ28" s="36"/>
      <c r="BR28" s="54"/>
      <c r="BS28" s="51"/>
      <c r="BT28" s="52"/>
      <c r="BU28" s="36"/>
      <c r="BV28" s="52"/>
      <c r="BW28" s="53"/>
      <c r="BX28" s="36"/>
      <c r="BY28" s="54"/>
      <c r="BZ28" s="51"/>
      <c r="CA28" s="52"/>
      <c r="CB28" s="36"/>
      <c r="CC28" s="52"/>
      <c r="CD28" s="53"/>
      <c r="CE28" s="36"/>
      <c r="CF28" s="54"/>
      <c r="CG28" s="51"/>
      <c r="CH28" s="52"/>
      <c r="CI28" s="36"/>
      <c r="CJ28" s="52"/>
      <c r="CK28" s="53"/>
      <c r="CL28" s="36"/>
      <c r="CM28" s="54"/>
      <c r="CN28" s="51"/>
      <c r="CO28" s="52"/>
      <c r="CP28" s="36"/>
      <c r="CQ28" s="52"/>
      <c r="CR28" s="53"/>
      <c r="CS28" s="36"/>
      <c r="CT28" s="54"/>
      <c r="CU28" s="51"/>
      <c r="CV28" s="52"/>
      <c r="CW28" s="36"/>
      <c r="CX28" s="52"/>
      <c r="CY28" s="53"/>
      <c r="CZ28" s="36"/>
      <c r="DA28" s="54"/>
      <c r="DB28" s="51"/>
      <c r="DC28" s="52"/>
      <c r="DD28" s="36"/>
      <c r="DE28" s="52"/>
      <c r="DF28" s="53"/>
      <c r="DG28" s="36"/>
      <c r="DH28" s="54"/>
      <c r="DI28" s="51"/>
      <c r="DJ28" s="52"/>
      <c r="DK28" s="36"/>
      <c r="DL28" s="52"/>
      <c r="DM28" s="53"/>
      <c r="DN28" s="36"/>
      <c r="DO28" s="54"/>
      <c r="DP28" s="51"/>
      <c r="DQ28" s="52"/>
      <c r="DR28" s="36"/>
      <c r="DS28" s="52"/>
      <c r="DT28" s="53"/>
      <c r="DU28" s="36"/>
      <c r="DV28" s="54"/>
      <c r="DW28" s="51"/>
      <c r="DX28" s="52"/>
      <c r="DY28" s="36"/>
      <c r="DZ28" s="52"/>
      <c r="EA28" s="53"/>
      <c r="EB28" s="36"/>
      <c r="EC28" s="54"/>
      <c r="ED28" s="51"/>
      <c r="EE28" s="52"/>
      <c r="EF28" s="36"/>
      <c r="EG28" s="52"/>
      <c r="EH28" s="53"/>
      <c r="EI28" s="36"/>
      <c r="EJ28" s="54"/>
      <c r="EK28" s="51"/>
      <c r="EL28" s="52"/>
      <c r="EM28" s="36"/>
      <c r="EN28" s="52"/>
      <c r="EO28" s="53"/>
      <c r="EP28" s="36"/>
      <c r="EQ28" s="54"/>
      <c r="ER28" s="51"/>
      <c r="ES28" s="52"/>
      <c r="ET28" s="36"/>
      <c r="EU28" s="52"/>
      <c r="EV28" s="53"/>
      <c r="EW28" s="36"/>
      <c r="EX28" s="54"/>
      <c r="EY28" s="51"/>
      <c r="EZ28" s="52"/>
      <c r="FA28" s="36"/>
      <c r="FB28" s="52"/>
      <c r="FC28" s="53"/>
      <c r="FD28" s="36"/>
      <c r="FE28" s="54"/>
      <c r="FF28" s="51"/>
      <c r="FG28" s="52"/>
      <c r="FH28" s="36"/>
      <c r="FI28" s="52"/>
      <c r="FJ28" s="53"/>
      <c r="FK28" s="36"/>
      <c r="FL28" s="54"/>
      <c r="FM28" s="51"/>
      <c r="FN28" s="52"/>
      <c r="FO28" s="36"/>
      <c r="FP28" s="52"/>
      <c r="FQ28" s="53"/>
      <c r="FR28" s="36"/>
      <c r="FS28" s="54"/>
      <c r="FT28" s="51"/>
      <c r="FU28" s="52"/>
      <c r="FV28" s="36"/>
      <c r="FW28" s="52"/>
      <c r="FX28" s="53"/>
      <c r="FY28" s="36"/>
      <c r="FZ28" s="54"/>
      <c r="GA28" s="51"/>
      <c r="GB28" s="52"/>
      <c r="GC28" s="36"/>
      <c r="GD28" s="52"/>
      <c r="GE28" s="53"/>
      <c r="GF28" s="36"/>
      <c r="GG28" s="54"/>
      <c r="GH28" s="51"/>
      <c r="GI28" s="52"/>
      <c r="GJ28" s="36"/>
      <c r="GK28" s="52"/>
      <c r="GL28" s="53"/>
      <c r="GM28" s="36"/>
      <c r="GN28" s="54"/>
      <c r="GO28" s="51"/>
      <c r="GP28" s="52"/>
      <c r="GQ28" s="36"/>
      <c r="GR28" s="52"/>
      <c r="GS28" s="53"/>
      <c r="GT28" s="36"/>
      <c r="GU28" s="54"/>
      <c r="GV28" s="51"/>
      <c r="GW28" s="52"/>
      <c r="GX28" s="36"/>
      <c r="GY28" s="52"/>
      <c r="GZ28" s="53"/>
      <c r="HA28" s="36"/>
      <c r="HB28" s="54"/>
      <c r="HC28" s="51"/>
      <c r="HD28" s="52"/>
      <c r="HE28" s="36"/>
      <c r="HF28" s="52"/>
      <c r="HG28" s="53"/>
      <c r="HH28" s="36"/>
      <c r="HI28" s="54"/>
      <c r="HJ28" s="51"/>
      <c r="HK28" s="52"/>
      <c r="HL28" s="36"/>
      <c r="HM28" s="52"/>
      <c r="HN28" s="53"/>
      <c r="HO28" s="36"/>
      <c r="HP28" s="54"/>
      <c r="HQ28" s="51"/>
      <c r="HR28" s="52"/>
      <c r="HS28" s="36"/>
      <c r="HT28" s="52"/>
      <c r="HU28" s="53"/>
      <c r="HV28" s="36"/>
      <c r="HW28" s="54"/>
      <c r="HX28" s="51"/>
      <c r="HY28" s="52"/>
      <c r="HZ28" s="36"/>
      <c r="IA28" s="52"/>
      <c r="IB28" s="53"/>
      <c r="IC28" s="36"/>
      <c r="ID28" s="54"/>
      <c r="IE28" s="51"/>
      <c r="IF28" s="52"/>
      <c r="IG28" s="36"/>
      <c r="IH28" s="52"/>
      <c r="II28" s="53"/>
      <c r="IJ28" s="36"/>
      <c r="IK28" s="54"/>
      <c r="IL28" s="51"/>
      <c r="IM28" s="52"/>
      <c r="IN28" s="36"/>
      <c r="IO28" s="52"/>
      <c r="IP28" s="53"/>
      <c r="IQ28" s="36"/>
      <c r="IR28" s="54"/>
      <c r="IS28" s="51"/>
      <c r="IT28" s="52"/>
      <c r="IU28" s="36"/>
      <c r="IV28" s="52"/>
      <c r="IW28" s="53"/>
      <c r="IX28" s="36"/>
      <c r="IY28" s="54"/>
      <c r="IZ28" s="51"/>
      <c r="JA28" s="52"/>
      <c r="JB28" s="36"/>
      <c r="JC28" s="52"/>
      <c r="JD28" s="53"/>
      <c r="JE28" s="36"/>
      <c r="JF28" s="54"/>
      <c r="JG28" s="51"/>
      <c r="JH28" s="52"/>
      <c r="JI28" s="36"/>
      <c r="JJ28" s="52"/>
      <c r="JK28" s="53"/>
      <c r="JL28" s="36"/>
      <c r="JM28" s="54"/>
      <c r="JN28" s="51"/>
      <c r="JO28" s="52"/>
      <c r="JP28" s="36"/>
      <c r="JQ28" s="52"/>
      <c r="JR28" s="53"/>
      <c r="JS28" s="36"/>
      <c r="JT28" s="54"/>
      <c r="JU28" s="51"/>
      <c r="JV28" s="52"/>
      <c r="JW28" s="36"/>
      <c r="JX28" s="52"/>
      <c r="JY28" s="53"/>
      <c r="JZ28" s="36"/>
      <c r="KA28" s="54"/>
      <c r="KB28" s="51"/>
      <c r="KC28" s="52"/>
      <c r="KD28" s="36"/>
      <c r="KE28" s="52"/>
      <c r="KF28" s="53"/>
      <c r="KG28" s="36"/>
      <c r="KH28" s="54"/>
      <c r="KI28" s="51"/>
      <c r="KJ28" s="52"/>
      <c r="KK28" s="36"/>
      <c r="KL28" s="52"/>
      <c r="KM28" s="53"/>
      <c r="KN28" s="36"/>
      <c r="KO28" s="54"/>
      <c r="KP28" s="51"/>
      <c r="KQ28" s="52"/>
      <c r="KR28" s="36"/>
      <c r="KS28" s="52"/>
      <c r="KT28" s="53"/>
      <c r="KU28" s="36"/>
      <c r="KV28" s="54"/>
      <c r="KW28" s="51"/>
      <c r="KX28" s="52"/>
      <c r="KY28" s="36"/>
      <c r="KZ28" s="52"/>
      <c r="LA28" s="53"/>
      <c r="LB28" s="36"/>
      <c r="LC28" s="54"/>
      <c r="LD28" s="51"/>
      <c r="LE28" s="52"/>
      <c r="LF28" s="36"/>
      <c r="LG28" s="52"/>
      <c r="LH28" s="53"/>
      <c r="LI28" s="36"/>
      <c r="LJ28" s="54"/>
      <c r="LK28" s="51"/>
      <c r="LL28" s="52"/>
      <c r="LM28" s="36"/>
      <c r="LN28" s="52"/>
      <c r="LO28" s="53"/>
      <c r="LP28" s="36"/>
      <c r="LQ28" s="54"/>
      <c r="LR28" s="51"/>
      <c r="LS28" s="52"/>
      <c r="LT28" s="36"/>
      <c r="LU28" s="52"/>
      <c r="LV28" s="53"/>
      <c r="LW28" s="36"/>
      <c r="LX28" s="54"/>
      <c r="LY28" s="51"/>
      <c r="LZ28" s="52"/>
      <c r="MA28" s="36"/>
      <c r="MB28" s="52"/>
      <c r="MC28" s="53"/>
      <c r="MD28" s="36"/>
      <c r="ME28" s="54"/>
      <c r="MF28" s="51"/>
      <c r="MG28" s="52"/>
      <c r="MH28" s="36"/>
      <c r="MI28" s="52"/>
      <c r="MJ28" s="53"/>
      <c r="MK28" s="36"/>
      <c r="ML28" s="54"/>
      <c r="MM28" s="51"/>
      <c r="MN28" s="52"/>
      <c r="MO28" s="36"/>
      <c r="MP28" s="52"/>
      <c r="MQ28" s="53"/>
      <c r="MR28" s="36"/>
      <c r="MS28" s="54"/>
      <c r="MT28" s="51"/>
      <c r="MU28" s="52"/>
      <c r="MV28" s="36"/>
      <c r="MW28" s="52"/>
      <c r="MX28" s="53"/>
      <c r="MY28" s="36"/>
      <c r="MZ28" s="54"/>
      <c r="NA28" s="51"/>
      <c r="NB28" s="52"/>
      <c r="NC28" s="36"/>
      <c r="ND28" s="52"/>
      <c r="NE28" s="53"/>
      <c r="NF28" s="36"/>
      <c r="NG28" s="54"/>
      <c r="NH28" s="51"/>
      <c r="NI28" s="52"/>
      <c r="NJ28" s="36"/>
      <c r="NK28" s="52"/>
      <c r="NL28" s="53"/>
      <c r="NM28" s="36"/>
      <c r="NN28" s="54"/>
      <c r="NO28" s="51"/>
      <c r="NP28" s="52"/>
      <c r="NQ28" s="36"/>
      <c r="NR28" s="52"/>
      <c r="NS28" s="53"/>
      <c r="NT28" s="36"/>
      <c r="NU28" s="54"/>
      <c r="NV28" s="51"/>
      <c r="NW28" s="52"/>
      <c r="NX28" s="36"/>
      <c r="NY28" s="52"/>
      <c r="NZ28" s="53"/>
      <c r="OA28" s="36"/>
      <c r="OB28" s="54"/>
      <c r="OC28" s="51"/>
      <c r="OD28" s="52"/>
      <c r="OE28" s="36"/>
      <c r="OF28" s="52"/>
      <c r="OG28" s="53"/>
      <c r="OH28" s="36"/>
      <c r="OI28" s="54"/>
      <c r="OJ28" s="51"/>
      <c r="OK28" s="52"/>
      <c r="OL28" s="36"/>
      <c r="OM28" s="52"/>
      <c r="ON28" s="53"/>
      <c r="OO28" s="36"/>
      <c r="OP28" s="54"/>
      <c r="OQ28" s="51"/>
      <c r="OR28" s="52"/>
      <c r="OS28" s="36"/>
      <c r="OT28" s="52"/>
      <c r="OU28" s="53"/>
      <c r="OV28" s="36"/>
      <c r="OW28" s="54"/>
      <c r="OX28" s="51"/>
      <c r="OY28" s="52"/>
      <c r="OZ28" s="36"/>
      <c r="PA28" s="52"/>
      <c r="PB28" s="53"/>
      <c r="PC28" s="36"/>
      <c r="PD28" s="54"/>
      <c r="PE28" s="51"/>
      <c r="PF28" s="52"/>
      <c r="PG28" s="36"/>
      <c r="PH28" s="52"/>
      <c r="PI28" s="53"/>
      <c r="PJ28" s="36"/>
      <c r="PK28" s="54"/>
      <c r="PL28" s="51"/>
      <c r="PM28" s="52"/>
      <c r="PN28" s="36"/>
      <c r="PO28" s="52"/>
      <c r="PP28" s="53"/>
      <c r="PQ28" s="36"/>
      <c r="PR28" s="54"/>
      <c r="PS28" s="51"/>
      <c r="PT28" s="52"/>
      <c r="PU28" s="36"/>
      <c r="PV28" s="52"/>
      <c r="PW28" s="53"/>
      <c r="PX28" s="36"/>
      <c r="PY28" s="54"/>
      <c r="PZ28" s="51"/>
      <c r="QA28" s="52"/>
      <c r="QB28" s="36"/>
      <c r="QC28" s="52"/>
      <c r="QD28" s="53"/>
      <c r="QE28" s="36"/>
      <c r="QF28" s="54"/>
      <c r="QG28" s="51"/>
      <c r="QH28" s="52"/>
      <c r="QI28" s="36"/>
      <c r="QJ28" s="52"/>
      <c r="QK28" s="53"/>
      <c r="QL28" s="36"/>
      <c r="QM28" s="54"/>
      <c r="QN28" s="51"/>
      <c r="QO28" s="52"/>
      <c r="QP28" s="36"/>
      <c r="QQ28" s="52"/>
      <c r="QR28" s="53"/>
      <c r="QS28" s="36"/>
      <c r="QT28" s="54"/>
      <c r="QU28" s="51"/>
      <c r="QV28" s="52"/>
      <c r="QW28" s="36"/>
      <c r="QX28" s="52"/>
      <c r="QY28" s="53"/>
      <c r="QZ28" s="36"/>
      <c r="RA28" s="54"/>
      <c r="RB28" s="51"/>
      <c r="RC28" s="52"/>
      <c r="RD28" s="36"/>
      <c r="RE28" s="52"/>
      <c r="RF28" s="53"/>
      <c r="RG28" s="36"/>
      <c r="RH28" s="54"/>
      <c r="RI28" s="51"/>
      <c r="RJ28" s="52"/>
      <c r="RK28" s="36"/>
      <c r="RL28" s="52"/>
      <c r="RM28" s="53"/>
      <c r="RN28" s="36"/>
      <c r="RO28" s="54"/>
      <c r="RP28" s="51"/>
      <c r="RQ28" s="52"/>
      <c r="RR28" s="36"/>
      <c r="RS28" s="52"/>
      <c r="RT28" s="53"/>
      <c r="RU28" s="36"/>
      <c r="RV28" s="54"/>
      <c r="RW28" s="51"/>
      <c r="RX28" s="52"/>
      <c r="RY28" s="36"/>
      <c r="RZ28" s="52"/>
      <c r="SA28" s="53"/>
      <c r="SB28" s="36"/>
      <c r="SC28" s="54"/>
      <c r="SD28" s="51"/>
      <c r="SE28" s="52"/>
      <c r="SF28" s="36"/>
      <c r="SG28" s="52"/>
      <c r="SH28" s="53"/>
      <c r="SI28" s="36"/>
      <c r="SJ28" s="54"/>
      <c r="SK28" s="51"/>
      <c r="SL28" s="52"/>
      <c r="SM28" s="36"/>
      <c r="SN28" s="52"/>
      <c r="SO28" s="53"/>
      <c r="SP28" s="36"/>
      <c r="SQ28" s="54"/>
      <c r="SR28" s="51"/>
      <c r="SS28" s="52"/>
      <c r="ST28" s="36"/>
      <c r="SU28" s="52"/>
      <c r="SV28" s="53"/>
      <c r="SW28" s="36"/>
      <c r="SX28" s="54"/>
      <c r="SY28" s="51"/>
      <c r="SZ28" s="52"/>
      <c r="TA28" s="36"/>
      <c r="TB28" s="52"/>
      <c r="TC28" s="53"/>
      <c r="TD28" s="36"/>
      <c r="TE28" s="54"/>
      <c r="TF28" s="51"/>
      <c r="TG28" s="52"/>
      <c r="TH28" s="36"/>
      <c r="TI28" s="52"/>
      <c r="TJ28" s="53"/>
      <c r="TK28" s="36"/>
      <c r="TL28" s="54"/>
      <c r="TM28" s="51"/>
      <c r="TN28" s="52"/>
      <c r="TO28" s="36"/>
      <c r="TP28" s="52"/>
      <c r="TQ28" s="53"/>
      <c r="TR28" s="36"/>
      <c r="TS28" s="54"/>
      <c r="TT28" s="51"/>
      <c r="TU28" s="52"/>
      <c r="TV28" s="36"/>
      <c r="TW28" s="52"/>
      <c r="TX28" s="53"/>
      <c r="TY28" s="36"/>
      <c r="TZ28" s="54"/>
      <c r="UA28" s="51"/>
      <c r="UB28" s="52"/>
      <c r="UC28" s="41"/>
      <c r="UD28" s="50"/>
      <c r="UE28" s="55"/>
      <c r="UF28" s="41"/>
      <c r="UG28" s="56"/>
      <c r="UH28" s="57"/>
      <c r="UI28" s="50"/>
      <c r="UJ28" s="41"/>
      <c r="UK28" s="50"/>
      <c r="UL28" s="55"/>
      <c r="UM28" s="41"/>
      <c r="UN28" s="56"/>
      <c r="UO28" s="57"/>
      <c r="UP28" s="50"/>
      <c r="UQ28" s="41"/>
      <c r="UR28" s="50"/>
      <c r="US28" s="55"/>
      <c r="UT28" s="41"/>
      <c r="UU28" s="56"/>
      <c r="UV28" s="57"/>
      <c r="UW28" s="50"/>
      <c r="UX28" s="41"/>
      <c r="UY28" s="50"/>
      <c r="UZ28" s="55"/>
      <c r="VA28" s="41"/>
      <c r="VB28" s="56"/>
      <c r="VC28" s="57"/>
      <c r="VD28" s="50"/>
      <c r="VE28" s="41"/>
      <c r="VF28" s="50"/>
      <c r="VG28" s="55"/>
      <c r="VH28" s="41"/>
      <c r="VI28" s="56"/>
      <c r="VJ28" s="57"/>
      <c r="VK28" s="50"/>
      <c r="VL28" s="41"/>
      <c r="VM28" s="50"/>
      <c r="VN28" s="55"/>
      <c r="VO28" s="41"/>
      <c r="VP28" s="56"/>
      <c r="VQ28" s="57"/>
      <c r="VR28" s="50"/>
      <c r="VS28" s="41"/>
      <c r="VT28" s="50"/>
      <c r="VU28" s="55"/>
      <c r="VV28" s="41"/>
      <c r="VW28" s="56"/>
      <c r="VX28" s="57"/>
      <c r="VY28" s="50"/>
      <c r="VZ28" s="41"/>
      <c r="WA28" s="50"/>
      <c r="WB28" s="55"/>
      <c r="WC28" s="41"/>
      <c r="WD28" s="56"/>
      <c r="WE28" s="57"/>
      <c r="WF28" s="50"/>
      <c r="WG28" s="41"/>
      <c r="WH28" s="50"/>
      <c r="WI28" s="55"/>
      <c r="WJ28" s="41"/>
      <c r="WK28" s="56"/>
      <c r="WL28" s="57"/>
      <c r="WM28" s="50"/>
      <c r="WN28" s="41"/>
      <c r="WO28" s="50"/>
      <c r="WP28" s="55"/>
      <c r="WQ28" s="41"/>
      <c r="WR28" s="56"/>
      <c r="WS28" s="57"/>
      <c r="WT28" s="50"/>
      <c r="WU28" s="41"/>
      <c r="WV28" s="50"/>
      <c r="WW28" s="55"/>
      <c r="WX28" s="41"/>
      <c r="WY28" s="56"/>
      <c r="WZ28" s="57"/>
      <c r="XA28" s="50"/>
      <c r="XB28" s="41"/>
      <c r="XC28" s="50"/>
      <c r="XD28" s="55"/>
      <c r="XE28" s="41"/>
      <c r="XF28" s="56"/>
      <c r="XG28" s="57"/>
      <c r="XH28" s="50"/>
      <c r="XI28" s="41"/>
      <c r="XJ28" s="50"/>
      <c r="XK28" s="55"/>
      <c r="XL28" s="41"/>
      <c r="XM28" s="56"/>
      <c r="XN28" s="57"/>
      <c r="XO28" s="50"/>
      <c r="XP28" s="41"/>
      <c r="XQ28" s="50"/>
      <c r="XR28" s="55"/>
      <c r="XS28" s="41"/>
      <c r="XT28" s="56"/>
      <c r="XU28" s="57"/>
      <c r="XV28" s="50"/>
      <c r="XW28" s="41"/>
      <c r="XX28" s="50"/>
      <c r="XY28" s="55"/>
      <c r="XZ28" s="41"/>
      <c r="YA28" s="56"/>
      <c r="YB28" s="57"/>
      <c r="YC28" s="50"/>
      <c r="YD28" s="41"/>
      <c r="YE28" s="50"/>
      <c r="YF28" s="55"/>
      <c r="YG28" s="41"/>
      <c r="YH28" s="50"/>
      <c r="YI28" s="57"/>
      <c r="YJ28" s="50"/>
      <c r="YK28" s="41"/>
      <c r="YL28" s="50"/>
      <c r="YM28" s="55"/>
      <c r="YN28" s="41"/>
      <c r="YO28" s="56"/>
      <c r="YP28" s="57"/>
      <c r="YQ28" s="50"/>
      <c r="YR28" s="41"/>
      <c r="YS28" s="50"/>
      <c r="YT28" s="55"/>
      <c r="YU28" s="41"/>
      <c r="YV28" s="56"/>
      <c r="YW28" s="57"/>
      <c r="YX28" s="50"/>
      <c r="YY28" s="41"/>
      <c r="YZ28" s="50"/>
      <c r="ZA28" s="55"/>
      <c r="ZB28" s="41"/>
      <c r="ZC28" s="56"/>
      <c r="ZD28" s="57"/>
      <c r="ZE28" s="50"/>
      <c r="ZF28" s="41"/>
      <c r="ZG28" s="50"/>
      <c r="ZH28" s="55"/>
      <c r="ZI28" s="41"/>
      <c r="ZJ28" s="56"/>
      <c r="ZK28" s="57"/>
      <c r="ZL28" s="50"/>
      <c r="ZM28" s="41"/>
      <c r="ZN28" s="50"/>
      <c r="ZO28" s="55"/>
      <c r="ZP28" s="41"/>
      <c r="ZQ28" s="56"/>
      <c r="ZR28" s="57"/>
      <c r="ZS28" s="50"/>
      <c r="ZT28" s="41"/>
      <c r="ZU28" s="50"/>
      <c r="ZV28" s="55"/>
      <c r="ZW28" s="41"/>
      <c r="ZX28" s="56"/>
      <c r="ZY28" s="57"/>
      <c r="ZZ28" s="50"/>
      <c r="AAA28" s="41"/>
      <c r="AAB28" s="50"/>
      <c r="AAC28" s="55"/>
      <c r="AAD28" s="41"/>
      <c r="AAE28" s="56"/>
      <c r="AAF28" s="57"/>
      <c r="AAG28" s="50"/>
      <c r="AAH28" s="41"/>
      <c r="AAI28" s="50"/>
      <c r="AAJ28" s="55"/>
      <c r="AAK28" s="41"/>
      <c r="AAL28" s="56"/>
      <c r="AAM28" s="57"/>
      <c r="AAN28" s="50"/>
      <c r="AAO28" s="41"/>
      <c r="AAP28" s="50"/>
      <c r="AAQ28" s="55"/>
      <c r="AAR28" s="41"/>
      <c r="AAS28" s="56"/>
      <c r="AAT28" s="57"/>
      <c r="AAU28" s="50"/>
      <c r="AAV28" s="41"/>
      <c r="AAW28" s="50"/>
      <c r="AAX28" s="55"/>
      <c r="AAY28" s="41"/>
      <c r="AAZ28" s="56"/>
      <c r="ABA28" s="57"/>
      <c r="ABB28" s="50"/>
      <c r="ABC28" s="41"/>
      <c r="ABD28" s="50"/>
      <c r="ABE28" s="55"/>
      <c r="ABF28" s="41"/>
      <c r="ABG28" s="56"/>
      <c r="ABH28" s="57"/>
      <c r="ABI28" s="50"/>
      <c r="ABJ28" s="41"/>
      <c r="ABK28" s="50"/>
      <c r="ABL28" s="55"/>
      <c r="ABM28" s="41"/>
      <c r="ABN28" s="56"/>
      <c r="ABO28" s="57"/>
      <c r="ABP28" s="50"/>
      <c r="ABQ28" s="41"/>
      <c r="ABR28" s="50"/>
      <c r="ABS28" s="55"/>
      <c r="ABT28" s="41"/>
      <c r="ABU28" s="56"/>
      <c r="ABV28" s="57"/>
      <c r="ABW28" s="50"/>
      <c r="ABX28" s="41"/>
      <c r="ABY28" s="50"/>
      <c r="ABZ28" s="55"/>
      <c r="ACA28" s="41"/>
      <c r="ACB28" s="56"/>
    </row>
    <row r="29" customFormat="false" ht="12.8" hidden="false" customHeight="false" outlineLevel="0" collapsed="false">
      <c r="A29" s="58" t="s">
        <v>44</v>
      </c>
      <c r="B29" s="29" t="n">
        <f aca="false">SUM(B8:B27)</f>
        <v>8581086</v>
      </c>
      <c r="C29" s="59" t="n">
        <f aca="false">SUM(C8:C27)</f>
        <v>100</v>
      </c>
      <c r="D29" s="31" t="n">
        <f aca="false">SUM(D8:D27)</f>
        <v>8701077</v>
      </c>
      <c r="E29" s="59" t="n">
        <f aca="false">SUM(E8:E27)</f>
        <v>100</v>
      </c>
      <c r="F29" s="31" t="n">
        <f aca="false">SUM(F8:F27)</f>
        <v>17282163</v>
      </c>
      <c r="G29" s="59" t="n">
        <f aca="false">SUM(G8:G27)</f>
        <v>100</v>
      </c>
      <c r="H29" s="60" t="n">
        <f aca="false">SUM(H8:H27)</f>
        <v>3419</v>
      </c>
      <c r="I29" s="61" t="n">
        <f aca="false">SUM(I8:I27)</f>
        <v>100</v>
      </c>
      <c r="J29" s="62" t="n">
        <f aca="false">SUM(J8:J27)</f>
        <v>2811</v>
      </c>
      <c r="K29" s="63" t="n">
        <f aca="false">SUM(K8:K27)</f>
        <v>100</v>
      </c>
      <c r="L29" s="64"/>
      <c r="M29" s="62" t="n">
        <f aca="false">SUM(M8:M27)</f>
        <v>6230</v>
      </c>
      <c r="N29" s="65" t="n">
        <f aca="false">SUM(N8:N27)</f>
        <v>100</v>
      </c>
      <c r="O29" s="60" t="n">
        <f aca="false">SUM(O8:O27)</f>
        <v>3410</v>
      </c>
      <c r="P29" s="61" t="n">
        <f aca="false">SUM(P8:P27)</f>
        <v>100</v>
      </c>
      <c r="Q29" s="62" t="n">
        <f aca="false">SUM(Q8:Q27)</f>
        <v>2797</v>
      </c>
      <c r="R29" s="63" t="n">
        <f aca="false">SUM(R8:R27)</f>
        <v>100</v>
      </c>
      <c r="S29" s="64"/>
      <c r="T29" s="62" t="n">
        <f aca="false">SUM(T8:T27)</f>
        <v>6207</v>
      </c>
      <c r="U29" s="65" t="n">
        <f aca="false">SUM(U8:U27)</f>
        <v>100</v>
      </c>
      <c r="V29" s="60" t="n">
        <f aca="false">SUM(V8:V27)</f>
        <v>3390</v>
      </c>
      <c r="W29" s="61" t="n">
        <f aca="false">SUM(W8:W27)</f>
        <v>100</v>
      </c>
      <c r="X29" s="62" t="n">
        <f aca="false">SUM(X8:X27)</f>
        <v>2785</v>
      </c>
      <c r="Y29" s="63" t="n">
        <f aca="false">SUM(Y8:Y27)</f>
        <v>100</v>
      </c>
      <c r="Z29" s="64"/>
      <c r="AA29" s="62" t="n">
        <f aca="false">SUM(AA8:AA27)</f>
        <v>6175</v>
      </c>
      <c r="AB29" s="65" t="n">
        <f aca="false">SUM(AB8:AB27)</f>
        <v>100</v>
      </c>
      <c r="AC29" s="62" t="n">
        <f aca="false">SUM(AC8:AC27)</f>
        <v>3386</v>
      </c>
      <c r="AD29" s="61" t="n">
        <f aca="false">SUM(AD8:AD27)</f>
        <v>100</v>
      </c>
      <c r="AE29" s="62" t="n">
        <f aca="false">SUM(AE8:AE27)</f>
        <v>2773</v>
      </c>
      <c r="AF29" s="63" t="n">
        <f aca="false">SUM(AF8:AF27)</f>
        <v>100</v>
      </c>
      <c r="AG29" s="64"/>
      <c r="AH29" s="62" t="n">
        <f aca="false">SUM(AH8:AH27)</f>
        <v>6159</v>
      </c>
      <c r="AI29" s="65" t="n">
        <f aca="false">SUM(AI8:AI27)</f>
        <v>100</v>
      </c>
      <c r="AJ29" s="60" t="n">
        <f aca="false">SUM(AJ8:AJ27)</f>
        <v>3381</v>
      </c>
      <c r="AK29" s="61" t="n">
        <f aca="false">SUM(AK8:AK27)</f>
        <v>100</v>
      </c>
      <c r="AL29" s="62" t="n">
        <f aca="false">SUM(AL8:AL27)</f>
        <v>2769</v>
      </c>
      <c r="AM29" s="63" t="n">
        <f aca="false">SUM(AM8:AM27)</f>
        <v>100</v>
      </c>
      <c r="AN29" s="64"/>
      <c r="AO29" s="62" t="n">
        <f aca="false">SUM(AO8:AO27)</f>
        <v>6150</v>
      </c>
      <c r="AP29" s="65" t="n">
        <f aca="false">SUM(AP8:AP27)</f>
        <v>100</v>
      </c>
      <c r="AQ29" s="60" t="n">
        <f aca="false">SUM(AQ8:AQ27)</f>
        <v>3378</v>
      </c>
      <c r="AR29" s="61" t="n">
        <f aca="false">SUM(AR8:AR27)</f>
        <v>100</v>
      </c>
      <c r="AS29" s="62" t="n">
        <f aca="false">SUM(AS8:AS27)</f>
        <v>2767</v>
      </c>
      <c r="AT29" s="63" t="n">
        <f aca="false">SUM(AT8:AT27)</f>
        <v>100</v>
      </c>
      <c r="AU29" s="64"/>
      <c r="AV29" s="62" t="n">
        <f aca="false">SUM(AV8:AV27)</f>
        <v>6145</v>
      </c>
      <c r="AW29" s="65" t="n">
        <f aca="false">SUM(AW8:AW27)</f>
        <v>100</v>
      </c>
      <c r="AX29" s="60" t="n">
        <f aca="false">SUM(AX8:AX27)</f>
        <v>3374</v>
      </c>
      <c r="AY29" s="61" t="n">
        <f aca="false">SUM(AY8:AY27)</f>
        <v>100</v>
      </c>
      <c r="AZ29" s="62" t="n">
        <f aca="false">SUM(AZ8:AZ27)</f>
        <v>2762</v>
      </c>
      <c r="BA29" s="63" t="n">
        <f aca="false">SUM(BA8:BA27)</f>
        <v>100</v>
      </c>
      <c r="BB29" s="64"/>
      <c r="BC29" s="62" t="n">
        <f aca="false">SUM(BC8:BC27)</f>
        <v>6136</v>
      </c>
      <c r="BD29" s="65" t="n">
        <f aca="false">SUM(BD8:BD27)</f>
        <v>100</v>
      </c>
      <c r="BE29" s="60" t="n">
        <f aca="false">SUM(BE8:BE27)</f>
        <v>3373</v>
      </c>
      <c r="BF29" s="61" t="n">
        <f aca="false">SUM(BF8:BF27)</f>
        <v>100</v>
      </c>
      <c r="BG29" s="62" t="n">
        <f aca="false">SUM(BG8:BG27)</f>
        <v>2762</v>
      </c>
      <c r="BH29" s="63" t="n">
        <f aca="false">SUM(BH8:BH27)</f>
        <v>100</v>
      </c>
      <c r="BI29" s="64"/>
      <c r="BJ29" s="62" t="n">
        <f aca="false">SUM(BJ8:BJ27)</f>
        <v>6135</v>
      </c>
      <c r="BK29" s="65" t="n">
        <f aca="false">SUM(BK8:BK27)</f>
        <v>100</v>
      </c>
      <c r="BL29" s="60" t="n">
        <f aca="false">SUM(BL8:BL27)</f>
        <v>3372</v>
      </c>
      <c r="BM29" s="61" t="n">
        <f aca="false">SUM(BM8:BM27)</f>
        <v>100</v>
      </c>
      <c r="BN29" s="62" t="n">
        <f aca="false">SUM(BN8:BN27)</f>
        <v>2760</v>
      </c>
      <c r="BO29" s="63" t="n">
        <f aca="false">SUM(BO8:BO27)</f>
        <v>100</v>
      </c>
      <c r="BP29" s="64"/>
      <c r="BQ29" s="62" t="n">
        <f aca="false">SUM(BQ8:BQ27)</f>
        <v>6132</v>
      </c>
      <c r="BR29" s="65" t="n">
        <f aca="false">SUM(BR8:BR27)</f>
        <v>100</v>
      </c>
      <c r="BS29" s="60" t="n">
        <f aca="false">SUM(BS8:BS27)</f>
        <v>3362</v>
      </c>
      <c r="BT29" s="61" t="n">
        <f aca="false">SUM(BT8:BT27)</f>
        <v>100</v>
      </c>
      <c r="BU29" s="62" t="n">
        <f aca="false">SUM(BU8:BU27)</f>
        <v>2751</v>
      </c>
      <c r="BV29" s="63" t="n">
        <f aca="false">SUM(BV8:BV27)</f>
        <v>100</v>
      </c>
      <c r="BW29" s="64"/>
      <c r="BX29" s="62" t="n">
        <f aca="false">SUM(BX8:BX27)</f>
        <v>6113</v>
      </c>
      <c r="BY29" s="65" t="n">
        <f aca="false">SUM(BY8:BY27)</f>
        <v>100</v>
      </c>
      <c r="BZ29" s="60" t="n">
        <f aca="false">SUM(BZ8:BZ27)</f>
        <v>3358</v>
      </c>
      <c r="CA29" s="61" t="n">
        <f aca="false">SUM(CA8:CA27)</f>
        <v>100</v>
      </c>
      <c r="CB29" s="62" t="n">
        <f aca="false">SUM(CB8:CB27)</f>
        <v>2749</v>
      </c>
      <c r="CC29" s="63" t="n">
        <f aca="false">SUM(CC8:CC27)</f>
        <v>100</v>
      </c>
      <c r="CD29" s="64"/>
      <c r="CE29" s="62" t="n">
        <f aca="false">SUM(CE8:CE27)</f>
        <v>6107</v>
      </c>
      <c r="CF29" s="65" t="n">
        <f aca="false">SUM(CF8:CF27)</f>
        <v>100</v>
      </c>
      <c r="CG29" s="60" t="n">
        <f aca="false">SUM(CG8:CG27)</f>
        <v>3358</v>
      </c>
      <c r="CH29" s="61" t="n">
        <f aca="false">SUM(CH8:CH27)</f>
        <v>100</v>
      </c>
      <c r="CI29" s="62" t="n">
        <f aca="false">SUM(CI8:CI27)</f>
        <v>2747</v>
      </c>
      <c r="CJ29" s="63" t="n">
        <f aca="false">SUM(CJ8:CJ27)</f>
        <v>100</v>
      </c>
      <c r="CK29" s="64"/>
      <c r="CL29" s="62" t="n">
        <f aca="false">SUM(CL8:CL27)</f>
        <v>6105</v>
      </c>
      <c r="CM29" s="65" t="n">
        <f aca="false">SUM(CM8:CM27)</f>
        <v>100</v>
      </c>
      <c r="CN29" s="60" t="n">
        <f aca="false">SUM(CN8:CN27)</f>
        <v>3358</v>
      </c>
      <c r="CO29" s="61" t="n">
        <f aca="false">SUM(CO8:CO27)</f>
        <v>100</v>
      </c>
      <c r="CP29" s="62" t="n">
        <f aca="false">SUM(CP8:CP27)</f>
        <v>2747</v>
      </c>
      <c r="CQ29" s="63" t="n">
        <f aca="false">SUM(CQ8:CQ27)</f>
        <v>100</v>
      </c>
      <c r="CR29" s="64"/>
      <c r="CS29" s="62" t="n">
        <f aca="false">SUM(CS8:CS27)</f>
        <v>6105</v>
      </c>
      <c r="CT29" s="65" t="n">
        <f aca="false">SUM(CT8:CT27)</f>
        <v>100</v>
      </c>
      <c r="CU29" s="60" t="n">
        <f aca="false">SUM(CU8:CU27)</f>
        <v>3358</v>
      </c>
      <c r="CV29" s="61" t="n">
        <f aca="false">SUM(CV8:CV27)</f>
        <v>100</v>
      </c>
      <c r="CW29" s="62" t="n">
        <f aca="false">SUM(CW8:CW27)</f>
        <v>2745</v>
      </c>
      <c r="CX29" s="63" t="n">
        <f aca="false">SUM(CX8:CX27)</f>
        <v>100</v>
      </c>
      <c r="CY29" s="64"/>
      <c r="CZ29" s="62" t="n">
        <f aca="false">SUM(CZ8:CZ27)</f>
        <v>6103</v>
      </c>
      <c r="DA29" s="65" t="n">
        <f aca="false">SUM(DA8:DA27)</f>
        <v>100</v>
      </c>
      <c r="DB29" s="60" t="n">
        <f aca="false">SUM(DB8:DB27)</f>
        <v>3357</v>
      </c>
      <c r="DC29" s="61" t="n">
        <f aca="false">SUM(DC8:DC27)</f>
        <v>100</v>
      </c>
      <c r="DD29" s="62" t="n">
        <f aca="false">SUM(DD8:DD27)</f>
        <v>2743</v>
      </c>
      <c r="DE29" s="63" t="n">
        <f aca="false">SUM(DE8:DE27)</f>
        <v>100</v>
      </c>
      <c r="DF29" s="64"/>
      <c r="DG29" s="62" t="n">
        <f aca="false">SUM(DG8:DG27)</f>
        <v>6100</v>
      </c>
      <c r="DH29" s="65" t="n">
        <f aca="false">SUM(DH8:DH27)</f>
        <v>100</v>
      </c>
      <c r="DI29" s="60" t="n">
        <f aca="false">SUM(DI8:DI27)</f>
        <v>3356</v>
      </c>
      <c r="DJ29" s="61" t="n">
        <f aca="false">SUM(DJ8:DJ27)</f>
        <v>100</v>
      </c>
      <c r="DK29" s="62" t="n">
        <f aca="false">SUM(DK8:DK27)</f>
        <v>2741</v>
      </c>
      <c r="DL29" s="63" t="n">
        <f aca="false">SUM(DL8:DL27)</f>
        <v>100</v>
      </c>
      <c r="DM29" s="64"/>
      <c r="DN29" s="62" t="n">
        <f aca="false">SUM(DN8:DN27)</f>
        <v>6097</v>
      </c>
      <c r="DO29" s="65" t="n">
        <f aca="false">SUM(DO8:DO27)</f>
        <v>100</v>
      </c>
      <c r="DP29" s="60" t="n">
        <f aca="false">SUM(DP8:DP27)</f>
        <v>3354</v>
      </c>
      <c r="DQ29" s="61" t="n">
        <f aca="false">SUM(DQ8:DQ27)</f>
        <v>100</v>
      </c>
      <c r="DR29" s="62" t="n">
        <f aca="false">SUM(DR8:DR27)</f>
        <v>2741</v>
      </c>
      <c r="DS29" s="63" t="n">
        <f aca="false">SUM(DS8:DS27)</f>
        <v>100</v>
      </c>
      <c r="DT29" s="64"/>
      <c r="DU29" s="62" t="n">
        <f aca="false">SUM(DU8:DU27)</f>
        <v>6095</v>
      </c>
      <c r="DV29" s="65" t="n">
        <f aca="false">SUM(DV8:DV27)</f>
        <v>100</v>
      </c>
      <c r="DW29" s="60" t="n">
        <f aca="false">SUM(DW8:DW27)</f>
        <v>3350</v>
      </c>
      <c r="DX29" s="61" t="n">
        <f aca="false">SUM(DX8:DX27)</f>
        <v>100</v>
      </c>
      <c r="DY29" s="62" t="n">
        <f aca="false">SUM(DY8:DY27)</f>
        <v>2740</v>
      </c>
      <c r="DZ29" s="63" t="n">
        <f aca="false">SUM(DZ8:DZ27)</f>
        <v>100</v>
      </c>
      <c r="EA29" s="64"/>
      <c r="EB29" s="62" t="n">
        <f aca="false">SUM(EB8:EB27)</f>
        <v>6090</v>
      </c>
      <c r="EC29" s="65" t="n">
        <f aca="false">SUM(EC8:EC27)</f>
        <v>100</v>
      </c>
      <c r="ED29" s="60" t="n">
        <f aca="false">SUM(ED8:ED27)</f>
        <v>3350</v>
      </c>
      <c r="EE29" s="61" t="n">
        <f aca="false">SUM(EE8:EE27)</f>
        <v>100</v>
      </c>
      <c r="EF29" s="62" t="n">
        <f aca="false">SUM(EF8:EF27)</f>
        <v>2740</v>
      </c>
      <c r="EG29" s="63" t="n">
        <f aca="false">SUM(EG8:EG27)</f>
        <v>100</v>
      </c>
      <c r="EH29" s="64"/>
      <c r="EI29" s="62" t="n">
        <f aca="false">SUM(EI8:EI27)</f>
        <v>6090</v>
      </c>
      <c r="EJ29" s="65" t="n">
        <f aca="false">SUM(EJ8:EJ27)</f>
        <v>100</v>
      </c>
      <c r="EK29" s="60" t="n">
        <f aca="false">SUM(EK8:EK27)</f>
        <v>3349</v>
      </c>
      <c r="EL29" s="61" t="n">
        <f aca="false">SUM(EL8:EL27)</f>
        <v>100</v>
      </c>
      <c r="EM29" s="62" t="n">
        <f aca="false">SUM(EM8:EM27)</f>
        <v>2740</v>
      </c>
      <c r="EN29" s="63" t="n">
        <f aca="false">SUM(EN8:EN27)</f>
        <v>100</v>
      </c>
      <c r="EO29" s="64"/>
      <c r="EP29" s="62" t="n">
        <f aca="false">SUM(EP8:EP27)</f>
        <v>6089</v>
      </c>
      <c r="EQ29" s="65" t="n">
        <f aca="false">SUM(EQ8:EQ27)</f>
        <v>100</v>
      </c>
      <c r="ER29" s="60" t="n">
        <f aca="false">SUM(ER8:ER27)</f>
        <v>3345</v>
      </c>
      <c r="ES29" s="61" t="n">
        <f aca="false">SUM(ES8:ES27)</f>
        <v>100</v>
      </c>
      <c r="ET29" s="62" t="n">
        <f aca="false">SUM(ET8:ET27)</f>
        <v>2736</v>
      </c>
      <c r="EU29" s="63" t="n">
        <f aca="false">SUM(EU8:EU27)</f>
        <v>100</v>
      </c>
      <c r="EV29" s="64"/>
      <c r="EW29" s="62" t="n">
        <f aca="false">SUM(EW8:EW27)</f>
        <v>6081</v>
      </c>
      <c r="EX29" s="65" t="n">
        <f aca="false">SUM(EX8:EX27)</f>
        <v>100</v>
      </c>
      <c r="EY29" s="60" t="n">
        <f aca="false">SUM(EY8:EY27)</f>
        <v>3342</v>
      </c>
      <c r="EZ29" s="61" t="n">
        <f aca="false">SUM(EZ8:EZ27)</f>
        <v>100</v>
      </c>
      <c r="FA29" s="62" t="n">
        <f aca="false">SUM(FA8:FA27)</f>
        <v>2736</v>
      </c>
      <c r="FB29" s="63" t="n">
        <f aca="false">SUM(FB8:FB27)</f>
        <v>100</v>
      </c>
      <c r="FC29" s="64"/>
      <c r="FD29" s="62" t="n">
        <f aca="false">SUM(FD8:FD27)</f>
        <v>6078</v>
      </c>
      <c r="FE29" s="65" t="n">
        <f aca="false">SUM(FE8:FE27)</f>
        <v>100</v>
      </c>
      <c r="FF29" s="60" t="n">
        <f aca="false">SUM(FF8:FF27)</f>
        <v>3339</v>
      </c>
      <c r="FG29" s="61" t="n">
        <f aca="false">SUM(FG8:FG27)</f>
        <v>100</v>
      </c>
      <c r="FH29" s="62" t="n">
        <f aca="false">SUM(FH8:FH27)</f>
        <v>2735</v>
      </c>
      <c r="FI29" s="63" t="n">
        <f aca="false">SUM(FI8:FI27)</f>
        <v>100</v>
      </c>
      <c r="FJ29" s="64"/>
      <c r="FK29" s="62" t="n">
        <f aca="false">SUM(FK8:FK27)</f>
        <v>6074</v>
      </c>
      <c r="FL29" s="65" t="n">
        <f aca="false">SUM(FL8:FL27)</f>
        <v>100</v>
      </c>
      <c r="FM29" s="60" t="n">
        <f aca="false">SUM(FM8:FM27)</f>
        <v>3337</v>
      </c>
      <c r="FN29" s="61" t="n">
        <f aca="false">SUM(FN8:FN27)</f>
        <v>100</v>
      </c>
      <c r="FO29" s="62" t="n">
        <f aca="false">SUM(FO8:FO27)</f>
        <v>2733</v>
      </c>
      <c r="FP29" s="63" t="n">
        <f aca="false">SUM(FP8:FP27)</f>
        <v>100</v>
      </c>
      <c r="FQ29" s="64"/>
      <c r="FR29" s="62" t="n">
        <f aca="false">SUM(FR8:FR27)</f>
        <v>6070</v>
      </c>
      <c r="FS29" s="65" t="n">
        <f aca="false">SUM(FS8:FS27)</f>
        <v>100</v>
      </c>
      <c r="FT29" s="60" t="n">
        <f aca="false">SUM(FT8:FT27)</f>
        <v>3337</v>
      </c>
      <c r="FU29" s="61" t="n">
        <f aca="false">SUM(FU8:FU27)</f>
        <v>100</v>
      </c>
      <c r="FV29" s="62" t="n">
        <f aca="false">SUM(FV8:FV27)</f>
        <v>2728</v>
      </c>
      <c r="FW29" s="63" t="n">
        <f aca="false">SUM(FW8:FW27)</f>
        <v>100</v>
      </c>
      <c r="FX29" s="64"/>
      <c r="FY29" s="62" t="n">
        <f aca="false">SUM(FY8:FY27)</f>
        <v>6065</v>
      </c>
      <c r="FZ29" s="65" t="n">
        <f aca="false">SUM(FZ8:FZ27)</f>
        <v>100</v>
      </c>
      <c r="GA29" s="60" t="n">
        <f aca="false">SUM(GA8:GA27)</f>
        <v>3334</v>
      </c>
      <c r="GB29" s="61" t="n">
        <f aca="false">SUM(GB8:GB27)</f>
        <v>100</v>
      </c>
      <c r="GC29" s="62" t="n">
        <f aca="false">SUM(GC8:GC27)</f>
        <v>2725</v>
      </c>
      <c r="GD29" s="63" t="n">
        <f aca="false">SUM(GD8:GD27)</f>
        <v>100</v>
      </c>
      <c r="GE29" s="64"/>
      <c r="GF29" s="62" t="n">
        <f aca="false">SUM(GF8:GF27)</f>
        <v>6059</v>
      </c>
      <c r="GG29" s="65" t="n">
        <f aca="false">SUM(GG8:GG27)</f>
        <v>100</v>
      </c>
      <c r="GH29" s="60" t="n">
        <f aca="false">SUM(GH8:GH27)</f>
        <v>3332</v>
      </c>
      <c r="GI29" s="61" t="n">
        <f aca="false">SUM(GI8:GI27)</f>
        <v>100</v>
      </c>
      <c r="GJ29" s="62" t="n">
        <f aca="false">SUM(GJ8:GJ27)</f>
        <v>2725</v>
      </c>
      <c r="GK29" s="63" t="n">
        <f aca="false">SUM(GK8:GK27)</f>
        <v>100</v>
      </c>
      <c r="GL29" s="64"/>
      <c r="GM29" s="62" t="n">
        <f aca="false">SUM(GM8:GM27)</f>
        <v>6057</v>
      </c>
      <c r="GN29" s="65" t="n">
        <f aca="false">SUM(GN8:GN27)</f>
        <v>100</v>
      </c>
      <c r="GO29" s="60" t="n">
        <f aca="false">SUM(GO8:GO27)</f>
        <v>3332</v>
      </c>
      <c r="GP29" s="61" t="n">
        <f aca="false">SUM(GP8:GP27)</f>
        <v>100</v>
      </c>
      <c r="GQ29" s="62" t="n">
        <f aca="false">SUM(GQ8:GQ27)</f>
        <v>2721</v>
      </c>
      <c r="GR29" s="63" t="n">
        <f aca="false">SUM(GR8:GR27)</f>
        <v>100</v>
      </c>
      <c r="GS29" s="64"/>
      <c r="GT29" s="62" t="n">
        <f aca="false">SUM(GT8:GT27)</f>
        <v>6053</v>
      </c>
      <c r="GU29" s="65" t="n">
        <f aca="false">SUM(GU8:GU27)</f>
        <v>100</v>
      </c>
      <c r="GV29" s="60" t="n">
        <f aca="false">SUM(GV8:GV27)</f>
        <v>3327</v>
      </c>
      <c r="GW29" s="61" t="n">
        <f aca="false">SUM(GW8:GW27)</f>
        <v>100</v>
      </c>
      <c r="GX29" s="62" t="n">
        <f aca="false">SUM(GX8:GX27)</f>
        <v>2717</v>
      </c>
      <c r="GY29" s="63" t="n">
        <f aca="false">SUM(GY8:GY27)</f>
        <v>100</v>
      </c>
      <c r="GZ29" s="64"/>
      <c r="HA29" s="62" t="n">
        <f aca="false">SUM(HA8:HA27)</f>
        <v>6044</v>
      </c>
      <c r="HB29" s="65" t="n">
        <f aca="false">SUM(HB8:HB27)</f>
        <v>100</v>
      </c>
      <c r="HC29" s="60" t="n">
        <f aca="false">SUM(HC8:HC27)</f>
        <v>3327</v>
      </c>
      <c r="HD29" s="61" t="n">
        <f aca="false">SUM(HD8:HD27)</f>
        <v>100</v>
      </c>
      <c r="HE29" s="62" t="n">
        <f aca="false">SUM(HE8:HE27)</f>
        <v>2715</v>
      </c>
      <c r="HF29" s="63" t="n">
        <f aca="false">SUM(HF8:HF27)</f>
        <v>100</v>
      </c>
      <c r="HG29" s="64"/>
      <c r="HH29" s="62" t="n">
        <f aca="false">SUM(HH8:HH27)</f>
        <v>6042</v>
      </c>
      <c r="HI29" s="65" t="n">
        <f aca="false">SUM(HI8:HI27)</f>
        <v>100</v>
      </c>
      <c r="HJ29" s="60" t="n">
        <f aca="false">SUM(HJ8:HJ27)</f>
        <v>3323</v>
      </c>
      <c r="HK29" s="61" t="n">
        <f aca="false">SUM(HK8:HK27)</f>
        <v>100</v>
      </c>
      <c r="HL29" s="62" t="n">
        <f aca="false">SUM(HL8:HL27)</f>
        <v>2708</v>
      </c>
      <c r="HM29" s="63" t="n">
        <f aca="false">SUM(HM8:HM27)</f>
        <v>100</v>
      </c>
      <c r="HN29" s="64"/>
      <c r="HO29" s="62" t="n">
        <f aca="false">SUM(HO8:HO27)</f>
        <v>6031</v>
      </c>
      <c r="HP29" s="65" t="n">
        <f aca="false">SUM(HP8:HP27)</f>
        <v>100</v>
      </c>
      <c r="HQ29" s="60" t="n">
        <f aca="false">SUM(HQ8:HQ27)</f>
        <v>3319</v>
      </c>
      <c r="HR29" s="61" t="n">
        <f aca="false">SUM(HR8:HR27)</f>
        <v>100</v>
      </c>
      <c r="HS29" s="62" t="n">
        <f aca="false">SUM(HS8:HS27)</f>
        <v>2697</v>
      </c>
      <c r="HT29" s="63" t="n">
        <f aca="false">SUM(HT8:HT27)</f>
        <v>100</v>
      </c>
      <c r="HU29" s="64"/>
      <c r="HV29" s="62" t="n">
        <f aca="false">SUM(HV8:HV27)</f>
        <v>6016</v>
      </c>
      <c r="HW29" s="65" t="n">
        <f aca="false">SUM(HW8:HW27)</f>
        <v>100</v>
      </c>
      <c r="HX29" s="60" t="n">
        <f aca="false">SUM(HX8:HX27)</f>
        <v>3317</v>
      </c>
      <c r="HY29" s="61" t="n">
        <f aca="false">SUM(HY8:HY27)</f>
        <v>100</v>
      </c>
      <c r="HZ29" s="62" t="n">
        <f aca="false">SUM(HZ8:HZ27)</f>
        <v>2696</v>
      </c>
      <c r="IA29" s="63" t="n">
        <f aca="false">SUM(IA8:IA27)</f>
        <v>100</v>
      </c>
      <c r="IB29" s="64"/>
      <c r="IC29" s="62" t="n">
        <f aca="false">SUM(IC8:IC27)</f>
        <v>6013</v>
      </c>
      <c r="ID29" s="65" t="n">
        <f aca="false">SUM(ID8:ID27)</f>
        <v>100</v>
      </c>
      <c r="IE29" s="60" t="n">
        <f aca="false">SUM(IE8:IE27)</f>
        <v>3316</v>
      </c>
      <c r="IF29" s="61" t="n">
        <f aca="false">SUM(IF8:IF27)</f>
        <v>100</v>
      </c>
      <c r="IG29" s="62" t="n">
        <f aca="false">SUM(IG8:IG27)</f>
        <v>2695</v>
      </c>
      <c r="IH29" s="63" t="n">
        <f aca="false">SUM(IH8:IH27)</f>
        <v>100</v>
      </c>
      <c r="II29" s="64"/>
      <c r="IJ29" s="62" t="n">
        <f aca="false">SUM(IJ8:IJ27)</f>
        <v>6011</v>
      </c>
      <c r="IK29" s="65" t="n">
        <f aca="false">SUM(IK8:IK27)</f>
        <v>100</v>
      </c>
      <c r="IL29" s="60" t="n">
        <f aca="false">SUM(IL8:IL27)</f>
        <v>3313</v>
      </c>
      <c r="IM29" s="61" t="n">
        <f aca="false">SUM(IM8:IM27)</f>
        <v>100</v>
      </c>
      <c r="IN29" s="62" t="n">
        <f aca="false">SUM(IN8:IN27)</f>
        <v>2692</v>
      </c>
      <c r="IO29" s="63" t="n">
        <f aca="false">SUM(IO8:IO27)</f>
        <v>100</v>
      </c>
      <c r="IP29" s="64"/>
      <c r="IQ29" s="62" t="n">
        <f aca="false">SUM(IQ8:IQ27)</f>
        <v>6005</v>
      </c>
      <c r="IR29" s="65" t="n">
        <f aca="false">SUM(IR8:IR27)</f>
        <v>100</v>
      </c>
      <c r="IS29" s="60" t="n">
        <f aca="false">SUM(IS8:IS27)</f>
        <v>3307</v>
      </c>
      <c r="IT29" s="61" t="n">
        <f aca="false">SUM(IT8:IT27)</f>
        <v>100</v>
      </c>
      <c r="IU29" s="62" t="n">
        <f aca="false">SUM(IU8:IU27)</f>
        <v>2683</v>
      </c>
      <c r="IV29" s="63" t="n">
        <f aca="false">SUM(IV8:IV27)</f>
        <v>100</v>
      </c>
      <c r="IW29" s="64"/>
      <c r="IX29" s="62" t="n">
        <f aca="false">SUM(IX8:IX27)</f>
        <v>5990</v>
      </c>
      <c r="IY29" s="65" t="n">
        <f aca="false">SUM(IY8:IY27)</f>
        <v>100</v>
      </c>
      <c r="IZ29" s="60" t="n">
        <f aca="false">SUM(IZ8:IZ27)</f>
        <v>3297</v>
      </c>
      <c r="JA29" s="61" t="n">
        <f aca="false">SUM(JA8:JA27)</f>
        <v>100</v>
      </c>
      <c r="JB29" s="62" t="n">
        <f aca="false">SUM(JB8:JB27)</f>
        <v>2680</v>
      </c>
      <c r="JC29" s="63" t="n">
        <f aca="false">SUM(JC8:JC27)</f>
        <v>100</v>
      </c>
      <c r="JD29" s="64"/>
      <c r="JE29" s="62" t="n">
        <f aca="false">SUM(JE8:JE27)</f>
        <v>5977</v>
      </c>
      <c r="JF29" s="65" t="n">
        <f aca="false">SUM(JF8:JF27)</f>
        <v>100</v>
      </c>
      <c r="JG29" s="60" t="n">
        <f aca="false">SUM(JG8:JG27)</f>
        <v>3291</v>
      </c>
      <c r="JH29" s="61" t="n">
        <f aca="false">SUM(JH8:JH27)</f>
        <v>100</v>
      </c>
      <c r="JI29" s="62" t="n">
        <f aca="false">SUM(JI8:JI27)</f>
        <v>2676</v>
      </c>
      <c r="JJ29" s="63" t="n">
        <f aca="false">SUM(JJ8:JJ27)</f>
        <v>100</v>
      </c>
      <c r="JK29" s="64"/>
      <c r="JL29" s="62" t="n">
        <f aca="false">SUM(JL8:JL27)</f>
        <v>5967</v>
      </c>
      <c r="JM29" s="65" t="n">
        <f aca="false">SUM(JM8:JM27)</f>
        <v>100</v>
      </c>
      <c r="JN29" s="60" t="n">
        <f aca="false">SUM(JN8:JN27)</f>
        <v>3289</v>
      </c>
      <c r="JO29" s="61" t="n">
        <f aca="false">SUM(JO8:JO27)</f>
        <v>100</v>
      </c>
      <c r="JP29" s="62" t="n">
        <f aca="false">SUM(JP8:JP27)</f>
        <v>2673</v>
      </c>
      <c r="JQ29" s="63" t="n">
        <f aca="false">SUM(JQ8:JQ27)</f>
        <v>100</v>
      </c>
      <c r="JR29" s="64"/>
      <c r="JS29" s="62" t="n">
        <f aca="false">SUM(JS8:JS27)</f>
        <v>5962</v>
      </c>
      <c r="JT29" s="65" t="n">
        <f aca="false">SUM(JT8:JT27)</f>
        <v>100</v>
      </c>
      <c r="JU29" s="60" t="n">
        <f aca="false">SUM(JU8:JU27)</f>
        <v>3284</v>
      </c>
      <c r="JV29" s="61" t="n">
        <f aca="false">SUM(JV8:JV27)</f>
        <v>100</v>
      </c>
      <c r="JW29" s="62" t="n">
        <f aca="false">SUM(JW8:JW27)</f>
        <v>2672</v>
      </c>
      <c r="JX29" s="63" t="n">
        <f aca="false">SUM(JX8:JX27)</f>
        <v>100</v>
      </c>
      <c r="JY29" s="64"/>
      <c r="JZ29" s="62" t="n">
        <f aca="false">SUM(JZ8:JZ27)</f>
        <v>5956</v>
      </c>
      <c r="KA29" s="65" t="n">
        <f aca="false">SUM(KA8:KA27)</f>
        <v>100</v>
      </c>
      <c r="KB29" s="60" t="n">
        <f aca="false">SUM(KB8:KB27)</f>
        <v>3280</v>
      </c>
      <c r="KC29" s="61" t="n">
        <f aca="false">SUM(KC8:KC27)</f>
        <v>100</v>
      </c>
      <c r="KD29" s="62" t="n">
        <f aca="false">SUM(KD8:KD27)</f>
        <v>2671</v>
      </c>
      <c r="KE29" s="63" t="n">
        <f aca="false">SUM(KE8:KE27)</f>
        <v>100</v>
      </c>
      <c r="KF29" s="64"/>
      <c r="KG29" s="62" t="n">
        <f aca="false">SUM(KG8:KG27)</f>
        <v>5951</v>
      </c>
      <c r="KH29" s="65" t="n">
        <f aca="false">SUM(KH8:KH27)</f>
        <v>100</v>
      </c>
      <c r="KI29" s="60" t="n">
        <f aca="false">SUM(KI8:KI27)</f>
        <v>3273</v>
      </c>
      <c r="KJ29" s="61" t="n">
        <f aca="false">SUM(KJ8:KJ27)</f>
        <v>100</v>
      </c>
      <c r="KK29" s="62" t="n">
        <f aca="false">SUM(KK8:KK27)</f>
        <v>2658</v>
      </c>
      <c r="KL29" s="63" t="n">
        <f aca="false">SUM(KL8:KL27)</f>
        <v>100</v>
      </c>
      <c r="KM29" s="64"/>
      <c r="KN29" s="62" t="n">
        <f aca="false">SUM(KN8:KN27)</f>
        <v>5931</v>
      </c>
      <c r="KO29" s="65" t="n">
        <f aca="false">SUM(KO8:KO27)</f>
        <v>100</v>
      </c>
      <c r="KP29" s="60" t="n">
        <f aca="false">SUM(KP8:KP27)</f>
        <v>3259</v>
      </c>
      <c r="KQ29" s="61" t="n">
        <f aca="false">SUM(KQ8:KQ27)</f>
        <v>100</v>
      </c>
      <c r="KR29" s="62" t="n">
        <f aca="false">SUM(KR8:KR27)</f>
        <v>2644</v>
      </c>
      <c r="KS29" s="63" t="n">
        <f aca="false">SUM(KS8:KS27)</f>
        <v>100</v>
      </c>
      <c r="KT29" s="64"/>
      <c r="KU29" s="62" t="n">
        <f aca="false">SUM(KU8:KU27)</f>
        <v>5903</v>
      </c>
      <c r="KV29" s="65" t="n">
        <f aca="false">SUM(KV8:KV27)</f>
        <v>100</v>
      </c>
      <c r="KW29" s="60" t="n">
        <f aca="false">SUM(KW8:KW27)</f>
        <v>3246</v>
      </c>
      <c r="KX29" s="61" t="n">
        <f aca="false">SUM(KX8:KX27)</f>
        <v>100</v>
      </c>
      <c r="KY29" s="62" t="n">
        <f aca="false">SUM(KY8:KY27)</f>
        <v>2625</v>
      </c>
      <c r="KZ29" s="63" t="n">
        <f aca="false">SUM(KZ8:KZ27)</f>
        <v>100</v>
      </c>
      <c r="LA29" s="64"/>
      <c r="LB29" s="62" t="n">
        <f aca="false">SUM(LB8:LB27)</f>
        <v>5871</v>
      </c>
      <c r="LC29" s="65" t="n">
        <f aca="false">SUM(LC8:LC27)</f>
        <v>100</v>
      </c>
      <c r="LD29" s="60" t="n">
        <f aca="false">SUM(LD8:LD27)</f>
        <v>3240</v>
      </c>
      <c r="LE29" s="61" t="n">
        <f aca="false">SUM(LE8:LE27)</f>
        <v>100</v>
      </c>
      <c r="LF29" s="62" t="n">
        <f aca="false">SUM(LF8:LF27)</f>
        <v>2616</v>
      </c>
      <c r="LG29" s="63" t="n">
        <f aca="false">SUM(LG8:LG27)</f>
        <v>100</v>
      </c>
      <c r="LH29" s="64"/>
      <c r="LI29" s="62" t="n">
        <f aca="false">SUM(LI8:LI27)</f>
        <v>5856</v>
      </c>
      <c r="LJ29" s="65" t="n">
        <f aca="false">SUM(LJ8:LJ27)</f>
        <v>100</v>
      </c>
      <c r="LK29" s="60" t="n">
        <f aca="false">SUM(LK8:LK27)</f>
        <v>3226</v>
      </c>
      <c r="LL29" s="61" t="n">
        <f aca="false">SUM(LL8:LL27)</f>
        <v>100</v>
      </c>
      <c r="LM29" s="62" t="n">
        <f aca="false">SUM(LM8:LM27)</f>
        <v>2604</v>
      </c>
      <c r="LN29" s="63" t="n">
        <f aca="false">SUM(LN8:LN27)</f>
        <v>100</v>
      </c>
      <c r="LO29" s="64"/>
      <c r="LP29" s="62" t="n">
        <f aca="false">SUM(LP8:LP27)</f>
        <v>5830</v>
      </c>
      <c r="LQ29" s="65" t="n">
        <f aca="false">SUM(LQ8:LQ27)</f>
        <v>100</v>
      </c>
      <c r="LR29" s="60" t="n">
        <f aca="false">SUM(LR8:LR27)</f>
        <v>3221</v>
      </c>
      <c r="LS29" s="61" t="n">
        <f aca="false">SUM(LS8:LS27)</f>
        <v>100</v>
      </c>
      <c r="LT29" s="62" t="n">
        <f aca="false">SUM(LT8:LT27)</f>
        <v>2601</v>
      </c>
      <c r="LU29" s="63" t="n">
        <f aca="false">SUM(LU8:LU27)</f>
        <v>100</v>
      </c>
      <c r="LV29" s="64"/>
      <c r="LW29" s="62" t="n">
        <f aca="false">SUM(LW8:LW27)</f>
        <v>5822</v>
      </c>
      <c r="LX29" s="65" t="n">
        <f aca="false">SUM(LX8:LX27)</f>
        <v>100</v>
      </c>
      <c r="LY29" s="60" t="n">
        <f aca="false">SUM(LY8:LY27)</f>
        <v>3217</v>
      </c>
      <c r="LZ29" s="61" t="n">
        <f aca="false">SUM(LZ8:LZ27)</f>
        <v>100</v>
      </c>
      <c r="MA29" s="62" t="n">
        <f aca="false">SUM(MA8:MA27)</f>
        <v>2594</v>
      </c>
      <c r="MB29" s="63" t="n">
        <f aca="false">SUM(MB8:MB27)</f>
        <v>100</v>
      </c>
      <c r="MC29" s="64"/>
      <c r="MD29" s="62" t="n">
        <f aca="false">SUM(MD8:MD27)</f>
        <v>5811</v>
      </c>
      <c r="ME29" s="65" t="n">
        <f aca="false">SUM(ME8:ME27)</f>
        <v>100</v>
      </c>
      <c r="MF29" s="60" t="n">
        <f aca="false">SUM(MF8:MF27)</f>
        <v>3203</v>
      </c>
      <c r="MG29" s="61" t="n">
        <f aca="false">SUM(MG8:MG27)</f>
        <v>100</v>
      </c>
      <c r="MH29" s="62" t="n">
        <f aca="false">SUM(MH8:MH27)</f>
        <v>2585</v>
      </c>
      <c r="MI29" s="63" t="n">
        <f aca="false">SUM(MI8:MI27)</f>
        <v>100</v>
      </c>
      <c r="MJ29" s="64"/>
      <c r="MK29" s="62" t="n">
        <f aca="false">SUM(MK8:MK27)</f>
        <v>5788</v>
      </c>
      <c r="ML29" s="65" t="n">
        <f aca="false">SUM(ML8:ML27)</f>
        <v>100</v>
      </c>
      <c r="MM29" s="60" t="n">
        <f aca="false">SUM(MM8:MM27)</f>
        <v>3195</v>
      </c>
      <c r="MN29" s="61" t="n">
        <f aca="false">SUM(MN8:MN27)</f>
        <v>100</v>
      </c>
      <c r="MO29" s="62" t="n">
        <f aca="false">SUM(MO8:MO27)</f>
        <v>2580</v>
      </c>
      <c r="MP29" s="63" t="n">
        <f aca="false">SUM(MP8:MP27)</f>
        <v>100</v>
      </c>
      <c r="MQ29" s="64"/>
      <c r="MR29" s="62" t="n">
        <f aca="false">SUM(MR8:MR27)</f>
        <v>5775</v>
      </c>
      <c r="MS29" s="65" t="n">
        <f aca="false">SUM(MS8:MS27)</f>
        <v>100</v>
      </c>
      <c r="MT29" s="60" t="n">
        <f aca="false">SUM(MT8:MT27)</f>
        <v>3181</v>
      </c>
      <c r="MU29" s="61" t="n">
        <f aca="false">SUM(MU8:MU27)</f>
        <v>100</v>
      </c>
      <c r="MV29" s="62" t="n">
        <f aca="false">SUM(MV8:MV27)</f>
        <v>2567</v>
      </c>
      <c r="MW29" s="63" t="n">
        <f aca="false">SUM(MW8:MW27)</f>
        <v>100</v>
      </c>
      <c r="MX29" s="64"/>
      <c r="MY29" s="62" t="n">
        <f aca="false">SUM(MY8:MY27)</f>
        <v>5748</v>
      </c>
      <c r="MZ29" s="65" t="n">
        <f aca="false">SUM(MZ8:MZ27)</f>
        <v>100</v>
      </c>
      <c r="NA29" s="60" t="n">
        <f aca="false">SUM(NA8:NA27)</f>
        <v>3167</v>
      </c>
      <c r="NB29" s="61" t="n">
        <f aca="false">SUM(NB8:NB27)</f>
        <v>100</v>
      </c>
      <c r="NC29" s="62" t="n">
        <f aca="false">SUM(NC8:NC27)</f>
        <v>2548</v>
      </c>
      <c r="ND29" s="63" t="n">
        <f aca="false">SUM(ND8:ND27)</f>
        <v>100</v>
      </c>
      <c r="NE29" s="64"/>
      <c r="NF29" s="62" t="n">
        <f aca="false">SUM(NF8:NF27)</f>
        <v>5715</v>
      </c>
      <c r="NG29" s="65" t="n">
        <f aca="false">SUM(NG8:NG27)</f>
        <v>100</v>
      </c>
      <c r="NH29" s="60" t="n">
        <f aca="false">SUM(NH8:NH27)</f>
        <v>3160</v>
      </c>
      <c r="NI29" s="61" t="n">
        <f aca="false">SUM(NI8:NI27)</f>
        <v>100</v>
      </c>
      <c r="NJ29" s="62" t="n">
        <f aca="false">SUM(NJ8:NJ27)</f>
        <v>2534</v>
      </c>
      <c r="NK29" s="63" t="n">
        <f aca="false">SUM(NK8:NK27)</f>
        <v>100</v>
      </c>
      <c r="NL29" s="64"/>
      <c r="NM29" s="62" t="n">
        <f aca="false">SUM(NM8:NM27)</f>
        <v>5694</v>
      </c>
      <c r="NN29" s="65" t="n">
        <f aca="false">SUM(NN8:NN27)</f>
        <v>100</v>
      </c>
      <c r="NO29" s="60" t="n">
        <f aca="false">SUM(NO8:NO27)</f>
        <v>3154</v>
      </c>
      <c r="NP29" s="61" t="n">
        <f aca="false">SUM(NP8:NP27)</f>
        <v>100</v>
      </c>
      <c r="NQ29" s="62" t="n">
        <f aca="false">SUM(NQ8:NQ27)</f>
        <v>2526</v>
      </c>
      <c r="NR29" s="63" t="n">
        <f aca="false">SUM(NR8:NR27)</f>
        <v>100</v>
      </c>
      <c r="NS29" s="64"/>
      <c r="NT29" s="62" t="n">
        <f aca="false">SUM(NT8:NT27)</f>
        <v>5680</v>
      </c>
      <c r="NU29" s="65" t="n">
        <f aca="false">SUM(NU8:NU27)</f>
        <v>100</v>
      </c>
      <c r="NV29" s="60" t="n">
        <f aca="false">SUM(NV8:NV27)</f>
        <v>3148</v>
      </c>
      <c r="NW29" s="61" t="n">
        <f aca="false">SUM(NW8:NW27)</f>
        <v>100</v>
      </c>
      <c r="NX29" s="62" t="n">
        <f aca="false">SUM(NX8:NX27)</f>
        <v>2522</v>
      </c>
      <c r="NY29" s="63" t="n">
        <f aca="false">SUM(NY8:NY27)</f>
        <v>100</v>
      </c>
      <c r="NZ29" s="64"/>
      <c r="OA29" s="62" t="n">
        <f aca="false">SUM(OA8:OA27)</f>
        <v>5670</v>
      </c>
      <c r="OB29" s="65" t="n">
        <f aca="false">SUM(OB8:OB27)</f>
        <v>100</v>
      </c>
      <c r="OC29" s="60" t="n">
        <f aca="false">SUM(OC8:OC27)</f>
        <v>3132</v>
      </c>
      <c r="OD29" s="61" t="n">
        <f aca="false">SUM(OD8:OD27)</f>
        <v>100</v>
      </c>
      <c r="OE29" s="62" t="n">
        <f aca="false">SUM(OE8:OE27)</f>
        <v>2511</v>
      </c>
      <c r="OF29" s="63" t="n">
        <f aca="false">SUM(OF8:OF27)</f>
        <v>100</v>
      </c>
      <c r="OG29" s="64"/>
      <c r="OH29" s="62" t="n">
        <f aca="false">SUM(OH8:OH27)</f>
        <v>5643</v>
      </c>
      <c r="OI29" s="65" t="n">
        <f aca="false">SUM(OI8:OI27)</f>
        <v>100</v>
      </c>
      <c r="OJ29" s="60" t="n">
        <f aca="false">SUM(OJ8:OJ27)</f>
        <v>3110</v>
      </c>
      <c r="OK29" s="61" t="n">
        <f aca="false">SUM(OK8:OK27)</f>
        <v>100</v>
      </c>
      <c r="OL29" s="62" t="n">
        <f aca="false">SUM(OL8:OL27)</f>
        <v>2480</v>
      </c>
      <c r="OM29" s="63" t="n">
        <f aca="false">SUM(OM8:OM27)</f>
        <v>100</v>
      </c>
      <c r="ON29" s="64"/>
      <c r="OO29" s="62" t="n">
        <f aca="false">SUM(OO8:OO27)</f>
        <v>5590</v>
      </c>
      <c r="OP29" s="65" t="n">
        <f aca="false">SUM(OP8:OP27)</f>
        <v>100</v>
      </c>
      <c r="OQ29" s="60" t="n">
        <f aca="false">SUM(OQ8:OQ27)</f>
        <v>3094</v>
      </c>
      <c r="OR29" s="61" t="n">
        <f aca="false">SUM(OR8:OR27)</f>
        <v>100</v>
      </c>
      <c r="OS29" s="62" t="n">
        <f aca="false">SUM(OS8:OS27)</f>
        <v>2468</v>
      </c>
      <c r="OT29" s="63" t="n">
        <f aca="false">SUM(OT8:OT27)</f>
        <v>100</v>
      </c>
      <c r="OU29" s="64"/>
      <c r="OV29" s="62" t="n">
        <f aca="false">SUM(OV8:OV27)</f>
        <v>5562</v>
      </c>
      <c r="OW29" s="65" t="n">
        <f aca="false">SUM(OW8:OW27)</f>
        <v>100</v>
      </c>
      <c r="OX29" s="60" t="n">
        <f aca="false">SUM(OX8:OX27)</f>
        <v>3070</v>
      </c>
      <c r="OY29" s="61" t="n">
        <f aca="false">SUM(OY8:OY27)</f>
        <v>100</v>
      </c>
      <c r="OZ29" s="62" t="n">
        <f aca="false">SUM(OZ8:OZ27)</f>
        <v>2440</v>
      </c>
      <c r="PA29" s="63" t="n">
        <f aca="false">SUM(PA8:PA27)</f>
        <v>100</v>
      </c>
      <c r="PB29" s="64"/>
      <c r="PC29" s="62" t="n">
        <f aca="false">SUM(PC8:PC27)</f>
        <v>5510</v>
      </c>
      <c r="PD29" s="65" t="n">
        <f aca="false">SUM(PD8:PD27)</f>
        <v>100</v>
      </c>
      <c r="PE29" s="60" t="n">
        <f aca="false">SUM(PE8:PE27)</f>
        <v>3044</v>
      </c>
      <c r="PF29" s="61" t="n">
        <f aca="false">SUM(PF8:PF27)</f>
        <v>100</v>
      </c>
      <c r="PG29" s="62" t="n">
        <f aca="false">SUM(PG8:PG27)</f>
        <v>2412</v>
      </c>
      <c r="PH29" s="63" t="n">
        <f aca="false">SUM(PH8:PH27)</f>
        <v>100</v>
      </c>
      <c r="PI29" s="64"/>
      <c r="PJ29" s="62" t="n">
        <f aca="false">SUM(PJ8:PJ27)</f>
        <v>5456</v>
      </c>
      <c r="PK29" s="65" t="n">
        <f aca="false">SUM(PK8:PK27)</f>
        <v>100</v>
      </c>
      <c r="PL29" s="60" t="n">
        <f aca="false">SUM(PL8:PL27)</f>
        <v>3040</v>
      </c>
      <c r="PM29" s="61" t="n">
        <f aca="false">SUM(PM8:PM27)</f>
        <v>100</v>
      </c>
      <c r="PN29" s="62" t="n">
        <f aca="false">SUM(PN8:PN27)</f>
        <v>2400</v>
      </c>
      <c r="PO29" s="63" t="n">
        <f aca="false">SUM(PO8:PO27)</f>
        <v>100</v>
      </c>
      <c r="PP29" s="64"/>
      <c r="PQ29" s="62" t="n">
        <f aca="false">SUM(PQ8:PQ27)</f>
        <v>5440</v>
      </c>
      <c r="PR29" s="65" t="n">
        <f aca="false">SUM(PR8:PR27)</f>
        <v>100</v>
      </c>
      <c r="PS29" s="60" t="n">
        <f aca="false">SUM(PS8:PS27)</f>
        <v>3032</v>
      </c>
      <c r="PT29" s="61" t="n">
        <f aca="false">SUM(PT8:PT27)</f>
        <v>100</v>
      </c>
      <c r="PU29" s="62" t="n">
        <f aca="false">SUM(PU8:PU27)</f>
        <v>2390</v>
      </c>
      <c r="PV29" s="63" t="n">
        <f aca="false">SUM(PV8:PV27)</f>
        <v>100</v>
      </c>
      <c r="PW29" s="64"/>
      <c r="PX29" s="62" t="n">
        <f aca="false">SUM(PX8:PX27)</f>
        <v>5422</v>
      </c>
      <c r="PY29" s="65" t="n">
        <f aca="false">SUM(PY8:PY27)</f>
        <v>100</v>
      </c>
      <c r="PZ29" s="60" t="n">
        <f aca="false">SUM(PZ8:PZ27)</f>
        <v>2999</v>
      </c>
      <c r="QA29" s="61" t="n">
        <f aca="false">SUM(QA8:QA27)</f>
        <v>100</v>
      </c>
      <c r="QB29" s="62" t="n">
        <f aca="false">SUM(QB8:QB27)</f>
        <v>2355</v>
      </c>
      <c r="QC29" s="63" t="n">
        <f aca="false">SUM(QC8:QC27)</f>
        <v>100</v>
      </c>
      <c r="QD29" s="64" t="n">
        <f aca="false">SUM(QD8:QD27)</f>
        <v>4</v>
      </c>
      <c r="QE29" s="62" t="n">
        <f aca="false">SUM(QE8:QE27)</f>
        <v>5358</v>
      </c>
      <c r="QF29" s="65" t="n">
        <f aca="false">SUM(QF8:QF27)</f>
        <v>100</v>
      </c>
      <c r="QG29" s="60" t="n">
        <f aca="false">SUM(QG8:QG27)</f>
        <v>2972</v>
      </c>
      <c r="QH29" s="61" t="n">
        <f aca="false">SUM(QH8:QH27)</f>
        <v>100</v>
      </c>
      <c r="QI29" s="62" t="n">
        <f aca="false">SUM(QI8:QI27)</f>
        <v>2315</v>
      </c>
      <c r="QJ29" s="63" t="n">
        <f aca="false">SUM(QJ8:QJ27)</f>
        <v>100</v>
      </c>
      <c r="QK29" s="64"/>
      <c r="QL29" s="62" t="n">
        <f aca="false">SUM(QL8:QL27)</f>
        <v>5287</v>
      </c>
      <c r="QM29" s="65" t="n">
        <f aca="false">SUM(QM8:QM27)</f>
        <v>100</v>
      </c>
      <c r="QN29" s="60" t="n">
        <f aca="false">SUM(QN8:QN27)</f>
        <v>2929</v>
      </c>
      <c r="QO29" s="61" t="n">
        <f aca="false">SUM(QO8:QO27)</f>
        <v>100</v>
      </c>
      <c r="QP29" s="62" t="n">
        <f aca="false">SUM(QP8:QP27)</f>
        <v>2274</v>
      </c>
      <c r="QQ29" s="63" t="n">
        <f aca="false">SUM(QQ8:QQ27)</f>
        <v>100</v>
      </c>
      <c r="QR29" s="64"/>
      <c r="QS29" s="62" t="n">
        <f aca="false">SUM(QS8:QS27)</f>
        <v>5203</v>
      </c>
      <c r="QT29" s="65" t="n">
        <f aca="false">SUM(QT8:QT27)</f>
        <v>100</v>
      </c>
      <c r="QU29" s="60" t="n">
        <f aca="false">SUM(QU8:QU27)</f>
        <v>2911</v>
      </c>
      <c r="QV29" s="61" t="n">
        <f aca="false">SUM(QV8:QV27)</f>
        <v>100</v>
      </c>
      <c r="QW29" s="62" t="n">
        <f aca="false">SUM(QW8:QW27)</f>
        <v>2256</v>
      </c>
      <c r="QX29" s="63" t="n">
        <f aca="false">SUM(QX8:QX27)</f>
        <v>100</v>
      </c>
      <c r="QY29" s="64"/>
      <c r="QZ29" s="62" t="n">
        <f aca="false">SUM(QZ8:QZ27)</f>
        <v>5167</v>
      </c>
      <c r="RA29" s="65" t="n">
        <f aca="false">SUM(RA8:RA27)</f>
        <v>100</v>
      </c>
      <c r="RB29" s="60" t="n">
        <f aca="false">SUM(RB8:RB27)</f>
        <v>2870</v>
      </c>
      <c r="RC29" s="61" t="n">
        <f aca="false">SUM(RC8:RC27)</f>
        <v>100</v>
      </c>
      <c r="RD29" s="62" t="n">
        <f aca="false">SUM(RD8:RD27)</f>
        <v>2211</v>
      </c>
      <c r="RE29" s="63" t="n">
        <f aca="false">SUM(RE8:RE27)</f>
        <v>100</v>
      </c>
      <c r="RF29" s="64"/>
      <c r="RG29" s="62" t="n">
        <f aca="false">SUM(RG8:RG27)</f>
        <v>5081</v>
      </c>
      <c r="RH29" s="65" t="n">
        <f aca="false">SUM(RH8:RH27)</f>
        <v>100</v>
      </c>
      <c r="RI29" s="60" t="n">
        <f aca="false">SUM(RI8:RI27)</f>
        <v>2858</v>
      </c>
      <c r="RJ29" s="61" t="n">
        <f aca="false">SUM(RJ8:RJ27)</f>
        <v>100</v>
      </c>
      <c r="RK29" s="62" t="n">
        <f aca="false">SUM(RK8:RK27)</f>
        <v>2197</v>
      </c>
      <c r="RL29" s="63" t="n">
        <f aca="false">SUM(RL8:RL27)</f>
        <v>100</v>
      </c>
      <c r="RM29" s="64"/>
      <c r="RN29" s="62" t="n">
        <f aca="false">SUM(RN8:RN27)</f>
        <v>5055</v>
      </c>
      <c r="RO29" s="65" t="n">
        <f aca="false">SUM(RO8:RO27)</f>
        <v>100</v>
      </c>
      <c r="RP29" s="60" t="n">
        <f aca="false">SUM(RP8:RP27)</f>
        <v>2825</v>
      </c>
      <c r="RQ29" s="61" t="n">
        <f aca="false">SUM(RQ8:RQ27)</f>
        <v>100</v>
      </c>
      <c r="RR29" s="62" t="n">
        <f aca="false">SUM(RR8:RR27)</f>
        <v>2161</v>
      </c>
      <c r="RS29" s="63" t="n">
        <f aca="false">SUM(RS8:RS27)</f>
        <v>100</v>
      </c>
      <c r="RT29" s="64"/>
      <c r="RU29" s="62" t="n">
        <f aca="false">SUM(RU8:RU27)</f>
        <v>4986</v>
      </c>
      <c r="RV29" s="65" t="n">
        <f aca="false">SUM(RV8:RV27)</f>
        <v>100</v>
      </c>
      <c r="RW29" s="60" t="n">
        <f aca="false">SUM(RW8:RW27)</f>
        <v>2779</v>
      </c>
      <c r="RX29" s="61" t="n">
        <f aca="false">SUM(RX8:RX27)</f>
        <v>100</v>
      </c>
      <c r="RY29" s="62" t="n">
        <f aca="false">SUM(RY8:RY27)</f>
        <v>2113</v>
      </c>
      <c r="RZ29" s="63" t="n">
        <f aca="false">SUM(RZ8:RZ27)</f>
        <v>100</v>
      </c>
      <c r="SA29" s="64"/>
      <c r="SB29" s="62" t="n">
        <f aca="false">SUM(SB8:SB27)</f>
        <v>4892</v>
      </c>
      <c r="SC29" s="65" t="n">
        <f aca="false">SUM(SC8:SC27)</f>
        <v>100</v>
      </c>
      <c r="SD29" s="60" t="n">
        <f aca="false">SUM(SD8:SD27)</f>
        <v>2723</v>
      </c>
      <c r="SE29" s="61" t="n">
        <f aca="false">SUM(SE8:SE27)</f>
        <v>100</v>
      </c>
      <c r="SF29" s="62" t="n">
        <f aca="false">SUM(SF8:SF27)</f>
        <v>2071</v>
      </c>
      <c r="SG29" s="63" t="n">
        <f aca="false">SUM(SG8:SG27)</f>
        <v>100</v>
      </c>
      <c r="SH29" s="64"/>
      <c r="SI29" s="62" t="n">
        <f aca="false">SUM(SI8:SI27)</f>
        <v>4794</v>
      </c>
      <c r="SJ29" s="65" t="n">
        <f aca="false">SUM(SJ8:SJ27)</f>
        <v>100</v>
      </c>
      <c r="SK29" s="60" t="n">
        <f aca="false">SUM(SK8:SK27)</f>
        <v>2690</v>
      </c>
      <c r="SL29" s="61" t="n">
        <f aca="false">SUM(SL8:SL27)</f>
        <v>100</v>
      </c>
      <c r="SM29" s="62" t="n">
        <f aca="false">SUM(SM8:SM27)</f>
        <v>2020</v>
      </c>
      <c r="SN29" s="63" t="n">
        <f aca="false">SUM(SN8:SN27)</f>
        <v>100</v>
      </c>
      <c r="SO29" s="64"/>
      <c r="SP29" s="62" t="n">
        <f aca="false">SUM(SP8:SP27)</f>
        <v>4710</v>
      </c>
      <c r="SQ29" s="65" t="n">
        <f aca="false">SUM(SQ8:SQ27)</f>
        <v>100</v>
      </c>
      <c r="SR29" s="60" t="n">
        <f aca="false">SUM(SR8:SR27)</f>
        <v>2620</v>
      </c>
      <c r="SS29" s="61" t="n">
        <f aca="false">SUM(SS8:SS27)</f>
        <v>100</v>
      </c>
      <c r="ST29" s="62" t="n">
        <f aca="false">SUM(ST8:ST27)</f>
        <v>1945</v>
      </c>
      <c r="SU29" s="63" t="n">
        <f aca="false">SUM(SU8:SU27)</f>
        <v>100</v>
      </c>
      <c r="SV29" s="64"/>
      <c r="SW29" s="62" t="n">
        <f aca="false">SUM(SW8:SW27)</f>
        <v>4565</v>
      </c>
      <c r="SX29" s="65" t="n">
        <f aca="false">SUM(SX8:SX27)</f>
        <v>100</v>
      </c>
      <c r="SY29" s="60" t="n">
        <f aca="false">SUM(SY8:SY27)</f>
        <v>2596</v>
      </c>
      <c r="SZ29" s="61" t="n">
        <f aca="false">SUM(SZ8:SZ27)</f>
        <v>100</v>
      </c>
      <c r="TA29" s="62" t="n">
        <f aca="false">SUM(TA8:TA27)</f>
        <v>1921</v>
      </c>
      <c r="TB29" s="63" t="n">
        <f aca="false">SUM(TB8:TB27)</f>
        <v>100</v>
      </c>
      <c r="TC29" s="64"/>
      <c r="TD29" s="62" t="n">
        <f aca="false">SUM(TD8:TD27)</f>
        <v>4517</v>
      </c>
      <c r="TE29" s="65" t="n">
        <f aca="false">SUM(TE8:TE27)</f>
        <v>100</v>
      </c>
      <c r="TF29" s="60" t="n">
        <f aca="false">SUM(TF8:TF27)</f>
        <v>2574</v>
      </c>
      <c r="TG29" s="61" t="n">
        <f aca="false">SUM(TG8:TG27)</f>
        <v>100</v>
      </c>
      <c r="TH29" s="62" t="n">
        <f aca="false">SUM(TH8:TH27)</f>
        <v>1900</v>
      </c>
      <c r="TI29" s="63" t="n">
        <f aca="false">SUM(TI8:TI27)</f>
        <v>100</v>
      </c>
      <c r="TJ29" s="64"/>
      <c r="TK29" s="62" t="n">
        <f aca="false">SUM(TK8:TK27)</f>
        <v>4474</v>
      </c>
      <c r="TL29" s="65" t="n">
        <f aca="false">SUM(TL8:TL27)</f>
        <v>100</v>
      </c>
      <c r="TM29" s="60" t="n">
        <f aca="false">SUM(TM8:TM27)</f>
        <v>2546</v>
      </c>
      <c r="TN29" s="61" t="n">
        <f aca="false">SUM(TN8:TN27)</f>
        <v>100</v>
      </c>
      <c r="TO29" s="62" t="n">
        <f aca="false">SUM(TO8:TO27)</f>
        <v>1862</v>
      </c>
      <c r="TP29" s="63" t="n">
        <f aca="false">SUM(TP8:TP27)</f>
        <v>100</v>
      </c>
      <c r="TQ29" s="64"/>
      <c r="TR29" s="62" t="n">
        <f aca="false">SUM(TR8:TR27)</f>
        <v>4408</v>
      </c>
      <c r="TS29" s="65" t="n">
        <f aca="false">SUM(TS8:TS27)</f>
        <v>100</v>
      </c>
      <c r="TT29" s="60" t="n">
        <f aca="false">SUM(TT8:TT27)</f>
        <v>2482</v>
      </c>
      <c r="TU29" s="61" t="n">
        <f aca="false">SUM(TU8:TU27)</f>
        <v>100</v>
      </c>
      <c r="TV29" s="62" t="n">
        <f aca="false">SUM(TV8:TV27)</f>
        <v>1806</v>
      </c>
      <c r="TW29" s="63" t="n">
        <f aca="false">SUM(TW8:TW27)</f>
        <v>100</v>
      </c>
      <c r="TX29" s="64"/>
      <c r="TY29" s="62" t="n">
        <f aca="false">SUM(TY8:TY27)</f>
        <v>4288</v>
      </c>
      <c r="TZ29" s="65" t="n">
        <f aca="false">SUM(TZ8:TZ27)</f>
        <v>100</v>
      </c>
      <c r="UA29" s="60" t="n">
        <f aca="false">SUM(UA8:UA27)</f>
        <v>2416</v>
      </c>
      <c r="UB29" s="61" t="n">
        <f aca="false">SUM(UB8:UB27)</f>
        <v>100</v>
      </c>
      <c r="UC29" s="66" t="n">
        <f aca="false">SUM(UC8:UC27)</f>
        <v>1760</v>
      </c>
      <c r="UD29" s="67" t="n">
        <f aca="false">SUM(UD8:UD27)</f>
        <v>100</v>
      </c>
      <c r="UE29" s="68"/>
      <c r="UF29" s="66" t="n">
        <f aca="false">SUM(UF8:UF27)</f>
        <v>4176</v>
      </c>
      <c r="UG29" s="69" t="n">
        <f aca="false">SUM(UG8:UG27)</f>
        <v>100</v>
      </c>
      <c r="UH29" s="70" t="n">
        <f aca="false">SUM(UH8:UH27)</f>
        <v>2363</v>
      </c>
      <c r="UI29" s="59" t="n">
        <f aca="false">SUM(UI8:UI27)</f>
        <v>100</v>
      </c>
      <c r="UJ29" s="66" t="n">
        <f aca="false">SUM(UJ8:UJ27)</f>
        <v>1690</v>
      </c>
      <c r="UK29" s="67" t="n">
        <f aca="false">SUM(UK8:UK27)</f>
        <v>100</v>
      </c>
      <c r="UL29" s="68"/>
      <c r="UM29" s="66" t="n">
        <f aca="false">SUM(UM8:UM27)</f>
        <v>4053</v>
      </c>
      <c r="UN29" s="69" t="n">
        <f aca="false">SUM(UN8:UN27)</f>
        <v>100</v>
      </c>
      <c r="UO29" s="70" t="n">
        <f aca="false">SUM(UO8:UO27)</f>
        <v>2299</v>
      </c>
      <c r="UP29" s="59" t="n">
        <f aca="false">SUM(UP8:UP27)</f>
        <v>100</v>
      </c>
      <c r="UQ29" s="66" t="n">
        <f aca="false">SUM(UQ8:UQ27)</f>
        <v>1616</v>
      </c>
      <c r="UR29" s="67" t="n">
        <f aca="false">SUM(UR8:UR27)</f>
        <v>100</v>
      </c>
      <c r="US29" s="68"/>
      <c r="UT29" s="66" t="n">
        <f aca="false">SUM(UT8:UT27)</f>
        <v>3915</v>
      </c>
      <c r="UU29" s="69" t="n">
        <f aca="false">SUM(UU8:UU27)</f>
        <v>100</v>
      </c>
      <c r="UV29" s="70" t="n">
        <f aca="false">SUM(UV8:UV27)</f>
        <v>2207</v>
      </c>
      <c r="UW29" s="59" t="n">
        <f aca="false">SUM(UW8:UW27)</f>
        <v>100</v>
      </c>
      <c r="UX29" s="66" t="n">
        <f aca="false">SUM(UX8:UX27)</f>
        <v>1543</v>
      </c>
      <c r="UY29" s="67" t="n">
        <f aca="false">SUM(UY8:UY27)</f>
        <v>100</v>
      </c>
      <c r="UZ29" s="68"/>
      <c r="VA29" s="66" t="n">
        <f aca="false">SUM(VA8:VA27)</f>
        <v>3750</v>
      </c>
      <c r="VB29" s="69" t="n">
        <f aca="false">SUM(VB8:VB27)</f>
        <v>100</v>
      </c>
      <c r="VC29" s="70" t="n">
        <f aca="false">SUM(VC8:VC27)</f>
        <v>2169</v>
      </c>
      <c r="VD29" s="59" t="n">
        <f aca="false">SUM(VD8:VD27)</f>
        <v>100</v>
      </c>
      <c r="VE29" s="66" t="n">
        <f aca="false">SUM(VE8:VE27)</f>
        <v>1514</v>
      </c>
      <c r="VF29" s="67" t="n">
        <f aca="false">SUM(VF8:VF27)</f>
        <v>100</v>
      </c>
      <c r="VG29" s="68"/>
      <c r="VH29" s="66" t="n">
        <f aca="false">SUM(VH8:VH27)</f>
        <v>3683</v>
      </c>
      <c r="VI29" s="69" t="n">
        <f aca="false">SUM(VI8:VI27)</f>
        <v>100</v>
      </c>
      <c r="VJ29" s="70" t="n">
        <f aca="false">SUM(VJ8:VJ27)</f>
        <v>2126</v>
      </c>
      <c r="VK29" s="59" t="n">
        <f aca="false">SUM(VK8:VK27)</f>
        <v>100</v>
      </c>
      <c r="VL29" s="66" t="n">
        <f aca="false">SUM(VL8:VL27)</f>
        <v>1474</v>
      </c>
      <c r="VM29" s="67" t="n">
        <f aca="false">SUM(VM8:VM27)</f>
        <v>100</v>
      </c>
      <c r="VN29" s="68"/>
      <c r="VO29" s="66" t="n">
        <f aca="false">SUM(VO8:VO27)</f>
        <v>3600</v>
      </c>
      <c r="VP29" s="69" t="n">
        <f aca="false">SUM(VP8:VP27)</f>
        <v>100</v>
      </c>
      <c r="VQ29" s="70" t="n">
        <f aca="false">SUM(VQ8:VQ27)</f>
        <v>2054</v>
      </c>
      <c r="VR29" s="59" t="n">
        <f aca="false">SUM(VR8:VR27)</f>
        <v>100</v>
      </c>
      <c r="VS29" s="66" t="n">
        <f aca="false">SUM(VS8:VS27)</f>
        <v>1404</v>
      </c>
      <c r="VT29" s="67" t="n">
        <f aca="false">SUM(VT8:VT27)</f>
        <v>100</v>
      </c>
      <c r="VU29" s="68"/>
      <c r="VV29" s="66" t="n">
        <f aca="false">SUM(VV8:VV27)</f>
        <v>3458</v>
      </c>
      <c r="VW29" s="69" t="n">
        <f aca="false">SUM(VW8:VW27)</f>
        <v>100</v>
      </c>
      <c r="VX29" s="70" t="n">
        <f aca="false">SUM(VX8:VX27)</f>
        <v>1978</v>
      </c>
      <c r="VY29" s="59" t="n">
        <f aca="false">SUM(VY8:VY27)</f>
        <v>100</v>
      </c>
      <c r="VZ29" s="66" t="n">
        <f aca="false">SUM(VZ8:VZ27)</f>
        <v>1336</v>
      </c>
      <c r="WA29" s="67" t="n">
        <f aca="false">SUM(WA8:WA27)</f>
        <v>100</v>
      </c>
      <c r="WB29" s="68"/>
      <c r="WC29" s="66" t="n">
        <f aca="false">SUM(WC8:WC27)</f>
        <v>3314</v>
      </c>
      <c r="WD29" s="69" t="n">
        <f aca="false">SUM(WD8:WD27)</f>
        <v>100</v>
      </c>
      <c r="WE29" s="70" t="n">
        <f aca="false">SUM(WE8:WE27)</f>
        <v>1891</v>
      </c>
      <c r="WF29" s="59" t="n">
        <f aca="false">SUM(WF8:WF27)</f>
        <v>100</v>
      </c>
      <c r="WG29" s="66" t="n">
        <f aca="false">SUM(WG8:WG27)</f>
        <v>1242</v>
      </c>
      <c r="WH29" s="67" t="n">
        <f aca="false">SUM(WH8:WH27)</f>
        <v>100</v>
      </c>
      <c r="WI29" s="68"/>
      <c r="WJ29" s="66" t="n">
        <f aca="false">SUM(WJ8:WJ27)</f>
        <v>3133</v>
      </c>
      <c r="WK29" s="69" t="n">
        <f aca="false">SUM(WK8:WK27)</f>
        <v>100</v>
      </c>
      <c r="WL29" s="70" t="n">
        <f aca="false">SUM(WL8:WL27)</f>
        <v>1781</v>
      </c>
      <c r="WM29" s="59" t="n">
        <f aca="false">SUM(WM8:WM27)</f>
        <v>100</v>
      </c>
      <c r="WN29" s="66" t="n">
        <f aca="false">SUM(WN8:WN27)</f>
        <v>1163</v>
      </c>
      <c r="WO29" s="67" t="n">
        <f aca="false">SUM(WO8:WO27)</f>
        <v>100</v>
      </c>
      <c r="WP29" s="68"/>
      <c r="WQ29" s="66" t="n">
        <f aca="false">SUM(WQ8:WQ27)</f>
        <v>2944</v>
      </c>
      <c r="WR29" s="69" t="n">
        <f aca="false">SUM(WR8:WR27)</f>
        <v>100</v>
      </c>
      <c r="WS29" s="70" t="n">
        <f aca="false">SUM(WS8:WS27)</f>
        <v>1702</v>
      </c>
      <c r="WT29" s="59" t="n">
        <f aca="false">SUM(WT8:WT27)</f>
        <v>100</v>
      </c>
      <c r="WU29" s="66" t="n">
        <f aca="false">SUM(WU8:WU27)</f>
        <v>1119</v>
      </c>
      <c r="WV29" s="67" t="n">
        <f aca="false">SUM(WV8:WV27)</f>
        <v>100</v>
      </c>
      <c r="WW29" s="68"/>
      <c r="WX29" s="66" t="n">
        <f aca="false">SUM(WX8:WX27)</f>
        <v>2821</v>
      </c>
      <c r="WY29" s="69" t="n">
        <f aca="false">SUM(WY8:WY27)</f>
        <v>100</v>
      </c>
      <c r="WZ29" s="70" t="n">
        <f aca="false">SUM(WZ8:WZ27)</f>
        <v>1650</v>
      </c>
      <c r="XA29" s="59" t="n">
        <f aca="false">SUM(XA8:XA27)</f>
        <v>100</v>
      </c>
      <c r="XB29" s="66" t="n">
        <f aca="false">SUM(XB8:XB27)</f>
        <v>1085</v>
      </c>
      <c r="XC29" s="67" t="n">
        <f aca="false">SUM(XC8:XC27)</f>
        <v>100</v>
      </c>
      <c r="XD29" s="68"/>
      <c r="XE29" s="66" t="n">
        <f aca="false">SUM(XE8:XE27)</f>
        <v>2735</v>
      </c>
      <c r="XF29" s="69" t="n">
        <f aca="false">SUM(XF8:XF27)</f>
        <v>100</v>
      </c>
      <c r="XG29" s="70" t="n">
        <f aca="false">SUM(XG8:XG27)</f>
        <v>1597</v>
      </c>
      <c r="XH29" s="59" t="n">
        <f aca="false">SUM(XH8:XH27)</f>
        <v>100</v>
      </c>
      <c r="XI29" s="66" t="n">
        <f aca="false">SUM(XI8:XI27)</f>
        <v>1044</v>
      </c>
      <c r="XJ29" s="67" t="n">
        <f aca="false">SUM(XJ8:XJ27)</f>
        <v>100</v>
      </c>
      <c r="XK29" s="68"/>
      <c r="XL29" s="66" t="n">
        <f aca="false">SUM(XL8:XL27)</f>
        <v>2641</v>
      </c>
      <c r="XM29" s="69" t="n">
        <f aca="false">SUM(XM8:XM27)</f>
        <v>100</v>
      </c>
      <c r="XN29" s="70" t="n">
        <f aca="false">SUM(XN8:XN27)</f>
        <v>1528</v>
      </c>
      <c r="XO29" s="59" t="n">
        <f aca="false">SUM(XO8:XO27)</f>
        <v>100</v>
      </c>
      <c r="XP29" s="66" t="n">
        <f aca="false">SUM(XP8:XP27)</f>
        <v>981</v>
      </c>
      <c r="XQ29" s="67" t="n">
        <f aca="false">SUM(XQ8:XQ27)</f>
        <v>100</v>
      </c>
      <c r="XR29" s="68"/>
      <c r="XS29" s="66" t="n">
        <f aca="false">SUM(XS8:XS27)</f>
        <v>2509</v>
      </c>
      <c r="XT29" s="69" t="n">
        <f aca="false">SUM(XT8:XT27)</f>
        <v>100</v>
      </c>
      <c r="XU29" s="70" t="n">
        <f aca="false">SUM(XU8:XU27)</f>
        <v>1466</v>
      </c>
      <c r="XV29" s="59" t="n">
        <f aca="false">SUM(XV8:XV27)</f>
        <v>100</v>
      </c>
      <c r="XW29" s="66" t="n">
        <f aca="false">SUM(XW8:XW27)</f>
        <v>928</v>
      </c>
      <c r="XX29" s="67" t="n">
        <f aca="false">SUM(XX8:XX27)</f>
        <v>100</v>
      </c>
      <c r="XY29" s="68"/>
      <c r="XZ29" s="66" t="n">
        <f aca="false">SUM(XZ8:XZ27)</f>
        <v>2394</v>
      </c>
      <c r="YA29" s="69" t="n">
        <f aca="false">SUM(YA8:YA27)</f>
        <v>100</v>
      </c>
      <c r="YB29" s="70" t="n">
        <f aca="false">SUM(YB8:YB27)</f>
        <v>1382</v>
      </c>
      <c r="YC29" s="59" t="n">
        <f aca="false">SUM(YC8:YC27)</f>
        <v>100</v>
      </c>
      <c r="YD29" s="66" t="n">
        <f aca="false">SUM(YD8:YD27)</f>
        <v>864</v>
      </c>
      <c r="YE29" s="67" t="n">
        <f aca="false">SUM(YE8:YE27)</f>
        <v>100</v>
      </c>
      <c r="YF29" s="68"/>
      <c r="YG29" s="66" t="n">
        <f aca="false">SUM(YG8:YG27)</f>
        <v>2246</v>
      </c>
      <c r="YH29" s="67" t="n">
        <f aca="false">SUM(YH8:YH27)</f>
        <v>100</v>
      </c>
      <c r="YI29" s="70" t="n">
        <f aca="false">SUM(YI8:YI27)</f>
        <v>1288</v>
      </c>
      <c r="YJ29" s="59" t="n">
        <f aca="false">SUM(YJ8:YJ27)</f>
        <v>100</v>
      </c>
      <c r="YK29" s="66" t="n">
        <f aca="false">SUM(YK8:YK27)</f>
        <v>811</v>
      </c>
      <c r="YL29" s="67" t="n">
        <f aca="false">SUM(YL8:YL27)</f>
        <v>100</v>
      </c>
      <c r="YM29" s="68"/>
      <c r="YN29" s="66" t="n">
        <f aca="false">SUM(YN8:YN27)</f>
        <v>2099</v>
      </c>
      <c r="YO29" s="69" t="n">
        <f aca="false">SUM(YO8:YO27)</f>
        <v>100</v>
      </c>
      <c r="YP29" s="70"/>
      <c r="YQ29" s="59"/>
      <c r="YR29" s="66"/>
      <c r="YS29" s="67"/>
      <c r="YT29" s="68"/>
      <c r="YU29" s="66" t="n">
        <f aca="false">SUM(YU8:YU27)</f>
        <v>1866</v>
      </c>
      <c r="YV29" s="69" t="n">
        <f aca="false">SUM(YV8:YV27)</f>
        <v>100</v>
      </c>
      <c r="YW29" s="70"/>
      <c r="YX29" s="59"/>
      <c r="YY29" s="66"/>
      <c r="YZ29" s="67"/>
      <c r="ZA29" s="68"/>
      <c r="ZB29" s="66" t="n">
        <f aca="false">SUM(ZB8:ZB27)</f>
        <v>1765</v>
      </c>
      <c r="ZC29" s="69" t="n">
        <f aca="false">SUM(ZC8:ZC27)</f>
        <v>100</v>
      </c>
      <c r="ZD29" s="70"/>
      <c r="ZE29" s="59"/>
      <c r="ZF29" s="66"/>
      <c r="ZG29" s="67"/>
      <c r="ZH29" s="68"/>
      <c r="ZI29" s="66" t="n">
        <f aca="false">SUM(ZI8:ZI27)</f>
        <v>1651</v>
      </c>
      <c r="ZJ29" s="69" t="n">
        <f aca="false">SUM(ZJ8:ZJ27)</f>
        <v>100</v>
      </c>
      <c r="ZK29" s="70"/>
      <c r="ZL29" s="59"/>
      <c r="ZM29" s="66"/>
      <c r="ZN29" s="67"/>
      <c r="ZO29" s="68"/>
      <c r="ZP29" s="66" t="n">
        <f aca="false">SUM(ZP8:ZP27)</f>
        <v>1339</v>
      </c>
      <c r="ZQ29" s="69" t="n">
        <f aca="false">SUM(ZQ8:ZQ27)</f>
        <v>100</v>
      </c>
      <c r="ZR29" s="70"/>
      <c r="ZS29" s="59"/>
      <c r="ZT29" s="66"/>
      <c r="ZU29" s="67"/>
      <c r="ZV29" s="68"/>
      <c r="ZW29" s="66" t="n">
        <f aca="false">SUM(ZW8:ZW27)</f>
        <v>1173</v>
      </c>
      <c r="ZX29" s="69" t="n">
        <f aca="false">SUM(ZX8:ZX27)</f>
        <v>100</v>
      </c>
      <c r="ZY29" s="70"/>
      <c r="ZZ29" s="59"/>
      <c r="AAA29" s="66"/>
      <c r="AAB29" s="67"/>
      <c r="AAC29" s="68"/>
      <c r="AAD29" s="66" t="n">
        <f aca="false">SUM(AAD8:AAD27)</f>
        <v>1039</v>
      </c>
      <c r="AAE29" s="69" t="n">
        <f aca="false">SUM(AAE8:AAE27)</f>
        <v>100</v>
      </c>
      <c r="AAF29" s="70"/>
      <c r="AAG29" s="59"/>
      <c r="AAH29" s="66"/>
      <c r="AAI29" s="67"/>
      <c r="AAJ29" s="68"/>
      <c r="AAK29" s="66" t="n">
        <f aca="false">SUM(AAK8:AAK27)</f>
        <v>864</v>
      </c>
      <c r="AAL29" s="69" t="n">
        <f aca="false">SUM(AAL8:AAL27)</f>
        <v>100</v>
      </c>
      <c r="AAM29" s="70"/>
      <c r="AAN29" s="59"/>
      <c r="AAO29" s="66"/>
      <c r="AAP29" s="67"/>
      <c r="AAQ29" s="68"/>
      <c r="AAR29" s="66" t="n">
        <f aca="false">SUM(AAR8:AAR27)</f>
        <v>771</v>
      </c>
      <c r="AAS29" s="69" t="n">
        <f aca="false">SUM(AAS8:AAS27)</f>
        <v>100</v>
      </c>
      <c r="AAT29" s="70"/>
      <c r="AAU29" s="59"/>
      <c r="AAV29" s="66"/>
      <c r="AAW29" s="67"/>
      <c r="AAX29" s="68"/>
      <c r="AAY29" s="66" t="n">
        <f aca="false">SUM(AAY8:AAY27)</f>
        <v>639</v>
      </c>
      <c r="AAZ29" s="69" t="n">
        <f aca="false">SUM(AAZ8:AAZ27)</f>
        <v>100</v>
      </c>
      <c r="ABA29" s="70"/>
      <c r="ABB29" s="59"/>
      <c r="ABC29" s="66"/>
      <c r="ABD29" s="67"/>
      <c r="ABE29" s="68"/>
      <c r="ABF29" s="66" t="n">
        <f aca="false">SUM(ABF8:ABF27)</f>
        <v>433</v>
      </c>
      <c r="ABG29" s="69" t="n">
        <f aca="false">SUM(ABG8:ABG27)</f>
        <v>100</v>
      </c>
      <c r="ABH29" s="70"/>
      <c r="ABI29" s="59"/>
      <c r="ABJ29" s="66"/>
      <c r="ABK29" s="67"/>
      <c r="ABL29" s="68"/>
      <c r="ABM29" s="66" t="n">
        <f aca="false">SUM(ABM8:ABM27)</f>
        <v>355</v>
      </c>
      <c r="ABN29" s="69" t="n">
        <f aca="false">SUM(ABN8:ABN27)</f>
        <v>100</v>
      </c>
      <c r="ABO29" s="70"/>
      <c r="ABP29" s="59"/>
      <c r="ABQ29" s="66"/>
      <c r="ABR29" s="67"/>
      <c r="ABS29" s="68"/>
      <c r="ABT29" s="66" t="n">
        <f aca="false">SUM(ABT8:ABT27)</f>
        <v>275</v>
      </c>
      <c r="ABU29" s="69" t="n">
        <f aca="false">SUM(ABU8:ABU27)</f>
        <v>100</v>
      </c>
      <c r="ABV29" s="70"/>
      <c r="ABW29" s="59"/>
      <c r="ABX29" s="66"/>
      <c r="ABY29" s="67"/>
      <c r="ABZ29" s="68"/>
      <c r="ACA29" s="66" t="n">
        <f aca="false">SUM(ACA8:ACA27)</f>
        <v>212</v>
      </c>
      <c r="ACB29" s="69" t="n">
        <f aca="false">SUM(ACB8:ACB27)</f>
        <v>100</v>
      </c>
    </row>
    <row r="30" s="36" customFormat="true" ht="12.8" hidden="false" customHeight="false" outlineLevel="0" collapsed="false">
      <c r="A30" s="71"/>
      <c r="B30" s="41"/>
      <c r="C30" s="41"/>
      <c r="D30" s="41"/>
      <c r="E30" s="41"/>
      <c r="F30" s="41"/>
      <c r="G30" s="41"/>
      <c r="H30" s="51"/>
      <c r="L30" s="53"/>
      <c r="N30" s="72"/>
      <c r="O30" s="51"/>
      <c r="S30" s="53"/>
      <c r="U30" s="72"/>
      <c r="V30" s="51"/>
      <c r="Z30" s="53"/>
      <c r="AB30" s="72"/>
      <c r="AG30" s="53"/>
      <c r="AI30" s="72"/>
      <c r="AJ30" s="51"/>
      <c r="AN30" s="53"/>
      <c r="AP30" s="72"/>
      <c r="AQ30" s="51"/>
      <c r="AU30" s="53"/>
      <c r="AW30" s="72"/>
      <c r="AX30" s="51"/>
      <c r="BB30" s="53"/>
      <c r="BD30" s="72"/>
      <c r="BE30" s="51"/>
      <c r="BI30" s="53"/>
      <c r="BK30" s="72"/>
      <c r="BL30" s="51"/>
      <c r="BP30" s="53"/>
      <c r="BR30" s="72"/>
      <c r="BS30" s="51"/>
      <c r="BW30" s="53"/>
      <c r="BY30" s="72"/>
      <c r="BZ30" s="51"/>
      <c r="CD30" s="53"/>
      <c r="CF30" s="72"/>
      <c r="CG30" s="51"/>
      <c r="CK30" s="53"/>
      <c r="CM30" s="72"/>
      <c r="CN30" s="51"/>
      <c r="CR30" s="53"/>
      <c r="CT30" s="72"/>
      <c r="CU30" s="51"/>
      <c r="CY30" s="53"/>
      <c r="DA30" s="72"/>
      <c r="DB30" s="51"/>
      <c r="DF30" s="53"/>
      <c r="DH30" s="72"/>
      <c r="DI30" s="51"/>
      <c r="DM30" s="53"/>
      <c r="DO30" s="72"/>
      <c r="DP30" s="51"/>
      <c r="DT30" s="53"/>
      <c r="DV30" s="72"/>
      <c r="DW30" s="51"/>
      <c r="EA30" s="53"/>
      <c r="EC30" s="72"/>
      <c r="ED30" s="51"/>
      <c r="EH30" s="53"/>
      <c r="EJ30" s="72"/>
      <c r="EK30" s="51"/>
      <c r="EO30" s="53"/>
      <c r="EQ30" s="72"/>
      <c r="ER30" s="51"/>
      <c r="EV30" s="53"/>
      <c r="EX30" s="72"/>
      <c r="EY30" s="51"/>
      <c r="FC30" s="53"/>
      <c r="FE30" s="72"/>
      <c r="FF30" s="51"/>
      <c r="FJ30" s="53"/>
      <c r="FL30" s="72"/>
      <c r="FM30" s="51"/>
      <c r="FQ30" s="53"/>
      <c r="FS30" s="72"/>
      <c r="FT30" s="51"/>
      <c r="FX30" s="53"/>
      <c r="FZ30" s="72"/>
      <c r="GA30" s="51"/>
      <c r="GE30" s="53"/>
      <c r="GG30" s="72"/>
      <c r="GH30" s="51"/>
      <c r="GL30" s="53"/>
      <c r="GN30" s="72"/>
      <c r="GO30" s="51"/>
      <c r="GS30" s="53"/>
      <c r="GU30" s="72"/>
      <c r="GV30" s="51"/>
      <c r="GZ30" s="53"/>
      <c r="HB30" s="72"/>
      <c r="HC30" s="51"/>
      <c r="HG30" s="53"/>
      <c r="HI30" s="72"/>
      <c r="HJ30" s="51"/>
      <c r="HN30" s="53"/>
      <c r="HP30" s="72"/>
      <c r="HQ30" s="51"/>
      <c r="HU30" s="53"/>
      <c r="HW30" s="72"/>
      <c r="HX30" s="51"/>
      <c r="IB30" s="53"/>
      <c r="ID30" s="72"/>
      <c r="IE30" s="51"/>
      <c r="II30" s="53"/>
      <c r="IK30" s="72"/>
      <c r="IL30" s="51"/>
      <c r="IP30" s="53"/>
      <c r="IR30" s="72"/>
      <c r="IS30" s="51"/>
      <c r="IW30" s="53"/>
      <c r="IY30" s="72"/>
      <c r="IZ30" s="51"/>
      <c r="JD30" s="53"/>
      <c r="JF30" s="72"/>
      <c r="JG30" s="51"/>
      <c r="JK30" s="53"/>
      <c r="JM30" s="72"/>
      <c r="JN30" s="51"/>
      <c r="JR30" s="53"/>
      <c r="JT30" s="72"/>
      <c r="JU30" s="51"/>
      <c r="JY30" s="53"/>
      <c r="KA30" s="72"/>
      <c r="KB30" s="51"/>
      <c r="KF30" s="53"/>
      <c r="KH30" s="72"/>
      <c r="KI30" s="51"/>
      <c r="KM30" s="53"/>
      <c r="KO30" s="72"/>
      <c r="KP30" s="51"/>
      <c r="KT30" s="53"/>
      <c r="KV30" s="72"/>
      <c r="KW30" s="51"/>
      <c r="LA30" s="53"/>
      <c r="LC30" s="72"/>
      <c r="LD30" s="51"/>
      <c r="LH30" s="53"/>
      <c r="LJ30" s="72"/>
      <c r="LK30" s="51"/>
      <c r="LO30" s="53"/>
      <c r="LQ30" s="72"/>
      <c r="LR30" s="51"/>
      <c r="LV30" s="53"/>
      <c r="LX30" s="72"/>
      <c r="LY30" s="51"/>
      <c r="MC30" s="53"/>
      <c r="ME30" s="72"/>
      <c r="MF30" s="51"/>
      <c r="MJ30" s="53"/>
      <c r="ML30" s="72"/>
      <c r="MM30" s="51"/>
      <c r="MQ30" s="53"/>
      <c r="MS30" s="72"/>
      <c r="MT30" s="51"/>
      <c r="MX30" s="53"/>
      <c r="MZ30" s="72"/>
      <c r="NA30" s="51"/>
      <c r="NE30" s="53"/>
      <c r="NG30" s="72"/>
      <c r="NH30" s="51"/>
      <c r="NL30" s="53"/>
      <c r="NN30" s="72"/>
      <c r="NO30" s="51"/>
      <c r="NS30" s="53"/>
      <c r="NU30" s="72"/>
      <c r="NV30" s="51"/>
      <c r="NZ30" s="53"/>
      <c r="OB30" s="72"/>
      <c r="OC30" s="51"/>
      <c r="OG30" s="53"/>
      <c r="OI30" s="72"/>
      <c r="OJ30" s="51"/>
      <c r="ON30" s="53"/>
      <c r="OP30" s="72"/>
      <c r="OQ30" s="51"/>
      <c r="OU30" s="53"/>
      <c r="OW30" s="72"/>
      <c r="OX30" s="51"/>
      <c r="PB30" s="53"/>
      <c r="PD30" s="72"/>
      <c r="PE30" s="51"/>
      <c r="PI30" s="53"/>
      <c r="PK30" s="72"/>
      <c r="PL30" s="51"/>
      <c r="PP30" s="53"/>
      <c r="PR30" s="72"/>
      <c r="PS30" s="51"/>
      <c r="PW30" s="53"/>
      <c r="PY30" s="72"/>
      <c r="PZ30" s="51"/>
      <c r="QD30" s="53"/>
      <c r="QF30" s="72"/>
      <c r="QG30" s="51"/>
      <c r="QK30" s="53"/>
      <c r="QM30" s="72"/>
      <c r="QN30" s="51"/>
      <c r="QR30" s="53"/>
      <c r="QT30" s="72"/>
      <c r="QU30" s="51"/>
      <c r="QY30" s="53"/>
      <c r="RA30" s="72"/>
      <c r="RB30" s="51"/>
      <c r="RF30" s="53"/>
      <c r="RH30" s="72"/>
      <c r="RI30" s="51"/>
      <c r="RM30" s="53"/>
      <c r="RO30" s="72"/>
      <c r="RP30" s="51"/>
      <c r="RT30" s="53"/>
      <c r="RV30" s="72"/>
      <c r="RW30" s="51"/>
      <c r="SA30" s="53"/>
      <c r="SC30" s="72"/>
      <c r="SD30" s="51"/>
      <c r="SH30" s="53"/>
      <c r="SJ30" s="72"/>
      <c r="SK30" s="51"/>
      <c r="SO30" s="53"/>
      <c r="SQ30" s="72"/>
      <c r="SR30" s="51"/>
      <c r="SV30" s="53"/>
      <c r="SX30" s="72"/>
      <c r="SY30" s="51"/>
      <c r="TC30" s="53"/>
      <c r="TE30" s="72"/>
      <c r="TF30" s="51"/>
      <c r="TJ30" s="53"/>
      <c r="TL30" s="72"/>
      <c r="TM30" s="51"/>
      <c r="TQ30" s="53"/>
      <c r="TS30" s="72"/>
      <c r="TT30" s="51"/>
      <c r="TX30" s="53"/>
      <c r="TZ30" s="72"/>
      <c r="UA30" s="51"/>
      <c r="UC30" s="41"/>
      <c r="UD30" s="41"/>
      <c r="UE30" s="55"/>
      <c r="UF30" s="41"/>
      <c r="UG30" s="73"/>
      <c r="UH30" s="57"/>
      <c r="UI30" s="41"/>
      <c r="UJ30" s="41"/>
      <c r="UK30" s="41"/>
      <c r="UL30" s="55"/>
      <c r="UM30" s="41"/>
      <c r="UN30" s="73"/>
      <c r="UO30" s="57"/>
      <c r="UP30" s="41"/>
      <c r="UQ30" s="41"/>
      <c r="UR30" s="41"/>
      <c r="US30" s="55"/>
      <c r="UT30" s="41"/>
      <c r="UU30" s="73"/>
      <c r="UV30" s="57"/>
      <c r="UW30" s="41"/>
      <c r="UX30" s="41"/>
      <c r="UY30" s="41"/>
      <c r="UZ30" s="55"/>
      <c r="VA30" s="41"/>
      <c r="VB30" s="73"/>
      <c r="VC30" s="57"/>
      <c r="VD30" s="41"/>
      <c r="VE30" s="41"/>
      <c r="VF30" s="41"/>
      <c r="VG30" s="55"/>
      <c r="VH30" s="41"/>
      <c r="VI30" s="73"/>
      <c r="VJ30" s="57"/>
      <c r="VK30" s="41"/>
      <c r="VL30" s="41"/>
      <c r="VM30" s="41"/>
      <c r="VN30" s="55"/>
      <c r="VO30" s="41"/>
      <c r="VP30" s="73"/>
      <c r="VQ30" s="57"/>
      <c r="VR30" s="41"/>
      <c r="VS30" s="41"/>
      <c r="VT30" s="41"/>
      <c r="VU30" s="55"/>
      <c r="VV30" s="41"/>
      <c r="VW30" s="73"/>
      <c r="VX30" s="57"/>
      <c r="VY30" s="41"/>
      <c r="VZ30" s="41"/>
      <c r="WA30" s="41"/>
      <c r="WB30" s="55"/>
      <c r="WC30" s="41"/>
      <c r="WD30" s="73"/>
      <c r="WE30" s="57"/>
      <c r="WF30" s="41"/>
      <c r="WG30" s="41"/>
      <c r="WH30" s="41"/>
      <c r="WI30" s="55"/>
      <c r="WJ30" s="41"/>
      <c r="WK30" s="73"/>
      <c r="WL30" s="57"/>
      <c r="WM30" s="41"/>
      <c r="WN30" s="41"/>
      <c r="WO30" s="41"/>
      <c r="WP30" s="55"/>
      <c r="WQ30" s="41"/>
      <c r="WR30" s="73"/>
      <c r="WS30" s="57"/>
      <c r="WT30" s="41"/>
      <c r="WU30" s="41"/>
      <c r="WV30" s="41"/>
      <c r="WW30" s="55"/>
      <c r="WX30" s="41"/>
      <c r="WY30" s="73"/>
      <c r="WZ30" s="57"/>
      <c r="XA30" s="41"/>
      <c r="XB30" s="41"/>
      <c r="XC30" s="41"/>
      <c r="XD30" s="55"/>
      <c r="XE30" s="41"/>
      <c r="XF30" s="73"/>
      <c r="XG30" s="57"/>
      <c r="XH30" s="41"/>
      <c r="XI30" s="41"/>
      <c r="XJ30" s="41"/>
      <c r="XK30" s="55"/>
      <c r="XL30" s="41"/>
      <c r="XM30" s="73"/>
      <c r="XN30" s="57"/>
      <c r="XO30" s="41"/>
      <c r="XP30" s="41"/>
      <c r="XQ30" s="41"/>
      <c r="XR30" s="55"/>
      <c r="XS30" s="41"/>
      <c r="XT30" s="73"/>
      <c r="XU30" s="57"/>
      <c r="XV30" s="41"/>
      <c r="XW30" s="41"/>
      <c r="XX30" s="41"/>
      <c r="XY30" s="55"/>
      <c r="XZ30" s="41"/>
      <c r="YA30" s="73"/>
      <c r="YB30" s="57"/>
      <c r="YC30" s="41"/>
      <c r="YD30" s="41"/>
      <c r="YE30" s="41"/>
      <c r="YF30" s="55"/>
      <c r="YG30" s="41"/>
      <c r="YH30" s="41"/>
      <c r="YI30" s="57"/>
      <c r="YJ30" s="41"/>
      <c r="YK30" s="41"/>
      <c r="YL30" s="41"/>
      <c r="YM30" s="55"/>
      <c r="YN30" s="41"/>
      <c r="YO30" s="73"/>
      <c r="YP30" s="57"/>
      <c r="YQ30" s="41"/>
      <c r="YR30" s="41"/>
      <c r="YS30" s="41"/>
      <c r="YT30" s="55"/>
      <c r="YU30" s="41"/>
      <c r="YV30" s="73"/>
      <c r="YW30" s="57"/>
      <c r="YX30" s="41"/>
      <c r="YY30" s="41"/>
      <c r="YZ30" s="41"/>
      <c r="ZA30" s="55"/>
      <c r="ZB30" s="41"/>
      <c r="ZC30" s="73"/>
      <c r="ZD30" s="57"/>
      <c r="ZE30" s="41"/>
      <c r="ZF30" s="41"/>
      <c r="ZG30" s="41"/>
      <c r="ZH30" s="55"/>
      <c r="ZI30" s="41"/>
      <c r="ZJ30" s="73"/>
      <c r="ZK30" s="57"/>
      <c r="ZL30" s="41"/>
      <c r="ZM30" s="41"/>
      <c r="ZN30" s="41"/>
      <c r="ZO30" s="55"/>
      <c r="ZP30" s="41"/>
      <c r="ZQ30" s="73"/>
      <c r="ZR30" s="57"/>
      <c r="ZS30" s="41"/>
      <c r="ZT30" s="41"/>
      <c r="ZU30" s="41"/>
      <c r="ZV30" s="55"/>
      <c r="ZW30" s="41"/>
      <c r="ZX30" s="73"/>
      <c r="ZY30" s="57"/>
      <c r="ZZ30" s="41"/>
      <c r="AAA30" s="41"/>
      <c r="AAB30" s="41"/>
      <c r="AAC30" s="55"/>
      <c r="AAD30" s="41"/>
      <c r="AAE30" s="73"/>
      <c r="AAF30" s="57"/>
      <c r="AAG30" s="41"/>
      <c r="AAH30" s="41"/>
      <c r="AAI30" s="41"/>
      <c r="AAJ30" s="55"/>
      <c r="AAK30" s="41"/>
      <c r="AAL30" s="73"/>
      <c r="AAM30" s="57"/>
      <c r="AAN30" s="41"/>
      <c r="AAO30" s="41"/>
      <c r="AAP30" s="41"/>
      <c r="AAQ30" s="55"/>
      <c r="AAR30" s="41"/>
      <c r="AAS30" s="73"/>
      <c r="AAT30" s="57"/>
      <c r="AAU30" s="41"/>
      <c r="AAV30" s="41"/>
      <c r="AAW30" s="41"/>
      <c r="AAX30" s="55"/>
      <c r="AAY30" s="41"/>
      <c r="AAZ30" s="73"/>
      <c r="ABA30" s="57"/>
      <c r="ABB30" s="41"/>
      <c r="ABC30" s="41"/>
      <c r="ABD30" s="41"/>
      <c r="ABE30" s="55"/>
      <c r="ABF30" s="41"/>
      <c r="ABG30" s="73"/>
      <c r="ABH30" s="57"/>
      <c r="ABI30" s="41"/>
      <c r="ABJ30" s="41"/>
      <c r="ABK30" s="41"/>
      <c r="ABL30" s="55"/>
      <c r="ABM30" s="41"/>
      <c r="ABN30" s="73"/>
      <c r="ABO30" s="57"/>
      <c r="ABP30" s="41"/>
      <c r="ABQ30" s="41"/>
      <c r="ABR30" s="41"/>
      <c r="ABS30" s="55"/>
      <c r="ABT30" s="41"/>
      <c r="ABU30" s="73"/>
      <c r="ABV30" s="57"/>
      <c r="ABW30" s="41"/>
      <c r="ABX30" s="41"/>
      <c r="ABY30" s="41"/>
      <c r="ABZ30" s="55"/>
      <c r="ACA30" s="41"/>
      <c r="ACB30" s="73"/>
      <c r="ACC30" s="10"/>
      <c r="ACD30" s="10"/>
      <c r="ACE30" s="10"/>
      <c r="ACF30" s="10"/>
      <c r="ACG30" s="10"/>
      <c r="ACH30" s="10"/>
      <c r="ACI30" s="10"/>
      <c r="ACJ30" s="10"/>
      <c r="ACK30" s="10"/>
      <c r="ACL30" s="10"/>
      <c r="ACM30" s="10"/>
      <c r="ACN30" s="10"/>
      <c r="ACO30" s="10"/>
      <c r="ACP30" s="10"/>
      <c r="ACQ30" s="10"/>
      <c r="ACR30" s="10"/>
      <c r="ACS30" s="10"/>
      <c r="ACT30" s="10"/>
      <c r="ACU30" s="10"/>
      <c r="ACV30" s="10"/>
      <c r="ACW30" s="10"/>
      <c r="ACX30" s="10"/>
      <c r="ACY30" s="10"/>
      <c r="ACZ30" s="10"/>
      <c r="ADA30" s="10"/>
      <c r="ADB30" s="10"/>
      <c r="ADC30" s="10"/>
      <c r="ADD30" s="10"/>
      <c r="ADE30" s="10"/>
      <c r="ADF30" s="10"/>
      <c r="ADG30" s="10"/>
      <c r="ADH30" s="10"/>
      <c r="ADI30" s="10"/>
      <c r="ADJ30" s="10"/>
      <c r="ADK30" s="10"/>
      <c r="ADL30" s="10"/>
      <c r="ADM30" s="10"/>
      <c r="ADN30" s="10"/>
      <c r="ADO30" s="10"/>
      <c r="ADP30" s="10"/>
      <c r="ADQ30" s="10"/>
      <c r="ADR30" s="10"/>
      <c r="ADS30" s="10"/>
      <c r="ADT30" s="10"/>
      <c r="ADU30" s="10"/>
      <c r="ADV30" s="10"/>
      <c r="ADW30" s="10"/>
      <c r="ADX30" s="10"/>
      <c r="ADY30" s="10"/>
      <c r="ADZ30" s="10"/>
      <c r="AEA30" s="10"/>
      <c r="AEB30" s="10"/>
      <c r="AEC30" s="10"/>
      <c r="AED30" s="10"/>
      <c r="AEE30" s="10"/>
      <c r="AEF30" s="10"/>
      <c r="AEG30" s="10"/>
      <c r="AEH30" s="10"/>
      <c r="AEI30" s="10"/>
      <c r="AEJ30" s="10"/>
      <c r="AEK30" s="10"/>
      <c r="AEL30" s="10"/>
      <c r="AEM30" s="10"/>
      <c r="AEN30" s="10"/>
      <c r="AEO30" s="10"/>
      <c r="AEP30" s="10"/>
      <c r="AEQ30" s="10"/>
      <c r="AER30" s="10"/>
      <c r="AES30" s="10"/>
      <c r="AET30" s="10"/>
      <c r="AEU30" s="10"/>
      <c r="AEV30" s="10"/>
      <c r="AEW30" s="10"/>
      <c r="AEX30" s="10"/>
      <c r="AEY30" s="10"/>
      <c r="AEZ30" s="10"/>
      <c r="AFA30" s="10"/>
      <c r="AFB30" s="10"/>
      <c r="AFC30" s="10"/>
      <c r="AFD30" s="10"/>
      <c r="AFE30" s="10"/>
      <c r="AFF30" s="10"/>
      <c r="AFG30" s="10"/>
      <c r="AFH30" s="10"/>
      <c r="AFI30" s="10"/>
      <c r="AFJ30" s="10"/>
      <c r="AFK30" s="10"/>
      <c r="AFL30" s="10"/>
      <c r="AFM30" s="10"/>
      <c r="AFN30" s="10"/>
      <c r="AFO30" s="10"/>
      <c r="AFP30" s="10"/>
      <c r="AFQ30" s="10"/>
      <c r="AFR30" s="10"/>
      <c r="AFS30" s="10"/>
      <c r="AFT30" s="10"/>
      <c r="AFU30" s="10"/>
      <c r="AFV30" s="10"/>
      <c r="AFW30" s="10"/>
      <c r="AFX30" s="10"/>
      <c r="AFY30" s="10"/>
      <c r="AFZ30" s="10"/>
      <c r="AGA30" s="10"/>
      <c r="AGB30" s="10"/>
      <c r="AGC30" s="10"/>
      <c r="AGD30" s="10"/>
      <c r="AGE30" s="10"/>
      <c r="AGF30" s="10"/>
      <c r="AGG30" s="10"/>
      <c r="AGH30" s="10"/>
      <c r="AGI30" s="10"/>
      <c r="AGJ30" s="10"/>
      <c r="AGK30" s="10"/>
      <c r="AGL30" s="10"/>
      <c r="AGM30" s="10"/>
      <c r="AGN30" s="10"/>
      <c r="AGO30" s="10"/>
      <c r="AGP30" s="10"/>
      <c r="AGQ30" s="10"/>
      <c r="AGR30" s="10"/>
      <c r="AGS30" s="10"/>
      <c r="AGT30" s="10"/>
      <c r="AGU30" s="10"/>
      <c r="AGV30" s="10"/>
      <c r="AGW30" s="10"/>
      <c r="AGX30" s="10"/>
      <c r="AGY30" s="10"/>
      <c r="AGZ30" s="10"/>
      <c r="AHA30" s="10"/>
      <c r="AHB30" s="10"/>
      <c r="AHC30" s="10"/>
      <c r="AHD30" s="10"/>
      <c r="AHE30" s="10"/>
      <c r="AHF30" s="10"/>
      <c r="AHG30" s="10"/>
      <c r="AHH30" s="10"/>
      <c r="AHI30" s="10"/>
      <c r="AHJ30" s="10"/>
      <c r="AHK30" s="10"/>
      <c r="AHL30" s="10"/>
      <c r="AHM30" s="10"/>
      <c r="AHN30" s="10"/>
      <c r="AHO30" s="10"/>
      <c r="AHP30" s="10"/>
      <c r="AHQ30" s="10"/>
      <c r="AHR30" s="10"/>
      <c r="AHS30" s="10"/>
      <c r="AHT30" s="10"/>
      <c r="AHU30" s="10"/>
      <c r="AHV30" s="10"/>
      <c r="AHW30" s="10"/>
      <c r="AHX30" s="10"/>
      <c r="AHY30" s="10"/>
      <c r="AHZ30" s="10"/>
      <c r="AIA30" s="10"/>
      <c r="AIB30" s="10"/>
      <c r="AIC30" s="10"/>
      <c r="AID30" s="10"/>
      <c r="AIE30" s="10"/>
      <c r="AIF30" s="10"/>
      <c r="AIG30" s="10"/>
      <c r="AIH30" s="10"/>
      <c r="AII30" s="10"/>
      <c r="AIJ30" s="10"/>
      <c r="AIK30" s="10"/>
      <c r="AIL30" s="10"/>
      <c r="AIM30" s="10"/>
      <c r="AIN30" s="10"/>
      <c r="AIO30" s="10"/>
      <c r="AIP30" s="10"/>
      <c r="AIQ30" s="10"/>
      <c r="AIR30" s="10"/>
      <c r="AIS30" s="10"/>
      <c r="AIT30" s="10"/>
      <c r="AIU30" s="10"/>
      <c r="AIV30" s="10"/>
      <c r="AIW30" s="10"/>
      <c r="AIX30" s="10"/>
      <c r="AIY30" s="10"/>
      <c r="AIZ30" s="10"/>
      <c r="AJA30" s="10"/>
      <c r="AJB30" s="10"/>
      <c r="AJC30" s="10"/>
      <c r="AJD30" s="10"/>
      <c r="AJE30" s="10"/>
      <c r="AJF30" s="10"/>
      <c r="AJG30" s="10"/>
      <c r="AJH30" s="10"/>
      <c r="AJI30" s="10"/>
      <c r="AJJ30" s="10"/>
      <c r="AJK30" s="10"/>
      <c r="AJL30" s="10"/>
      <c r="AJM30" s="10"/>
      <c r="AJN30" s="10"/>
      <c r="AJO30" s="10"/>
      <c r="AJP30" s="10"/>
      <c r="AJQ30" s="10"/>
      <c r="AJR30" s="10"/>
      <c r="AJS30" s="10"/>
      <c r="AJT30" s="10"/>
      <c r="AJU30" s="10"/>
      <c r="AJV30" s="10"/>
      <c r="AJW30" s="10"/>
      <c r="AJX30" s="10"/>
      <c r="AJY30" s="10"/>
      <c r="AJZ30" s="10"/>
      <c r="AKA30" s="10"/>
      <c r="AKB30" s="10"/>
      <c r="AKC30" s="10"/>
      <c r="AKD30" s="10"/>
      <c r="AKE30" s="10"/>
      <c r="AKF30" s="10"/>
      <c r="AKG30" s="10"/>
      <c r="AKH30" s="10"/>
      <c r="AKI30" s="10"/>
      <c r="AKJ30" s="10"/>
      <c r="AKK30" s="10"/>
      <c r="AKL30" s="10"/>
      <c r="AKM30" s="10"/>
      <c r="AKN30" s="10"/>
      <c r="AKO30" s="10"/>
      <c r="AKP30" s="10"/>
      <c r="AKQ30" s="10"/>
      <c r="AKR30" s="10"/>
      <c r="AKS30" s="10"/>
      <c r="AKT30" s="10"/>
      <c r="AKU30" s="10"/>
      <c r="AKV30" s="10"/>
      <c r="AKW30" s="10"/>
      <c r="AKX30" s="10"/>
      <c r="AKY30" s="10"/>
      <c r="AKZ30" s="10"/>
      <c r="ALA30" s="10"/>
      <c r="ALB30" s="10"/>
      <c r="ALC30" s="10"/>
      <c r="ALD30" s="10"/>
      <c r="ALE30" s="10"/>
      <c r="ALF30" s="10"/>
      <c r="ALG30" s="10"/>
      <c r="ALH30" s="10"/>
      <c r="ALI30" s="10"/>
      <c r="ALJ30" s="10"/>
      <c r="ALK30" s="10"/>
      <c r="ALL30" s="10"/>
      <c r="ALM30" s="10"/>
      <c r="ALN30" s="10"/>
      <c r="ALO30" s="10"/>
      <c r="ALP30" s="10"/>
      <c r="ALQ30" s="10"/>
      <c r="ALR30" s="10"/>
      <c r="ALS30" s="10"/>
      <c r="ALT30" s="10"/>
      <c r="ALU30" s="10"/>
      <c r="ALV30" s="10"/>
      <c r="ALW30" s="10"/>
      <c r="ALX30" s="10"/>
      <c r="ALY30" s="10"/>
      <c r="ALZ30" s="10"/>
      <c r="AMA30" s="10"/>
      <c r="AMB30" s="10"/>
      <c r="AMC30" s="10"/>
      <c r="AMD30" s="10"/>
      <c r="AME30" s="10"/>
      <c r="AMF30" s="10"/>
      <c r="AMG30" s="10"/>
      <c r="AMH30" s="10"/>
      <c r="AMI30" s="10"/>
      <c r="AMJ30" s="10"/>
    </row>
    <row r="31" customFormat="false" ht="12.8" hidden="false" customHeight="false" outlineLevel="0" collapsed="false">
      <c r="A31" s="74" t="s">
        <v>45</v>
      </c>
      <c r="B31" s="75" t="n">
        <v>0</v>
      </c>
      <c r="C31" s="75"/>
      <c r="D31" s="75" t="n">
        <v>0</v>
      </c>
      <c r="E31" s="75"/>
      <c r="F31" s="75" t="n">
        <v>0</v>
      </c>
      <c r="G31" s="75"/>
      <c r="H31" s="76" t="n">
        <v>0</v>
      </c>
      <c r="I31" s="77"/>
      <c r="J31" s="77" t="n">
        <v>0</v>
      </c>
      <c r="K31" s="77"/>
      <c r="L31" s="78"/>
      <c r="M31" s="77" t="n">
        <v>0</v>
      </c>
      <c r="N31" s="79"/>
      <c r="O31" s="76" t="n">
        <v>0</v>
      </c>
      <c r="P31" s="77"/>
      <c r="Q31" s="77" t="n">
        <v>0</v>
      </c>
      <c r="R31" s="77"/>
      <c r="S31" s="78"/>
      <c r="T31" s="77" t="n">
        <v>0</v>
      </c>
      <c r="U31" s="79"/>
      <c r="V31" s="76" t="n">
        <v>0</v>
      </c>
      <c r="W31" s="77"/>
      <c r="X31" s="77" t="n">
        <v>0</v>
      </c>
      <c r="Y31" s="77"/>
      <c r="Z31" s="78"/>
      <c r="AA31" s="77" t="n">
        <v>0</v>
      </c>
      <c r="AB31" s="79"/>
      <c r="AC31" s="77" t="n">
        <v>0</v>
      </c>
      <c r="AD31" s="77"/>
      <c r="AE31" s="77" t="n">
        <v>0</v>
      </c>
      <c r="AF31" s="77"/>
      <c r="AG31" s="78"/>
      <c r="AH31" s="77" t="n">
        <v>0</v>
      </c>
      <c r="AI31" s="79"/>
      <c r="AJ31" s="76" t="n">
        <v>0</v>
      </c>
      <c r="AK31" s="77"/>
      <c r="AL31" s="77" t="n">
        <v>0</v>
      </c>
      <c r="AM31" s="77"/>
      <c r="AN31" s="78"/>
      <c r="AO31" s="77" t="n">
        <v>0</v>
      </c>
      <c r="AP31" s="79"/>
      <c r="AQ31" s="76" t="n">
        <v>0</v>
      </c>
      <c r="AR31" s="77"/>
      <c r="AS31" s="77" t="n">
        <v>0</v>
      </c>
      <c r="AT31" s="77"/>
      <c r="AU31" s="78"/>
      <c r="AV31" s="77" t="n">
        <v>0</v>
      </c>
      <c r="AW31" s="79"/>
      <c r="AX31" s="76" t="n">
        <v>0</v>
      </c>
      <c r="AY31" s="77"/>
      <c r="AZ31" s="77" t="n">
        <v>0</v>
      </c>
      <c r="BA31" s="77"/>
      <c r="BB31" s="78"/>
      <c r="BC31" s="77" t="n">
        <v>0</v>
      </c>
      <c r="BD31" s="79"/>
      <c r="BE31" s="76" t="n">
        <v>0</v>
      </c>
      <c r="BF31" s="77"/>
      <c r="BG31" s="77" t="n">
        <v>0</v>
      </c>
      <c r="BH31" s="77"/>
      <c r="BI31" s="78"/>
      <c r="BJ31" s="77" t="n">
        <v>0</v>
      </c>
      <c r="BK31" s="79"/>
      <c r="BL31" s="76" t="n">
        <v>0</v>
      </c>
      <c r="BM31" s="77"/>
      <c r="BN31" s="77" t="n">
        <v>0</v>
      </c>
      <c r="BO31" s="77"/>
      <c r="BP31" s="78"/>
      <c r="BQ31" s="77" t="n">
        <v>0</v>
      </c>
      <c r="BR31" s="79"/>
      <c r="BS31" s="76" t="n">
        <v>0</v>
      </c>
      <c r="BT31" s="77"/>
      <c r="BU31" s="77" t="n">
        <v>0</v>
      </c>
      <c r="BV31" s="77"/>
      <c r="BW31" s="78"/>
      <c r="BX31" s="77" t="n">
        <v>0</v>
      </c>
      <c r="BY31" s="79"/>
      <c r="BZ31" s="76" t="n">
        <v>0</v>
      </c>
      <c r="CA31" s="77"/>
      <c r="CB31" s="77" t="n">
        <v>0</v>
      </c>
      <c r="CC31" s="77"/>
      <c r="CD31" s="78"/>
      <c r="CE31" s="77" t="n">
        <v>0</v>
      </c>
      <c r="CF31" s="79"/>
      <c r="CG31" s="76" t="n">
        <v>0</v>
      </c>
      <c r="CH31" s="77"/>
      <c r="CI31" s="77" t="n">
        <v>0</v>
      </c>
      <c r="CJ31" s="77"/>
      <c r="CK31" s="78"/>
      <c r="CL31" s="77" t="n">
        <v>0</v>
      </c>
      <c r="CM31" s="79"/>
      <c r="CN31" s="76" t="n">
        <v>0</v>
      </c>
      <c r="CO31" s="77"/>
      <c r="CP31" s="77" t="n">
        <v>0</v>
      </c>
      <c r="CQ31" s="77"/>
      <c r="CR31" s="78"/>
      <c r="CS31" s="77" t="n">
        <v>0</v>
      </c>
      <c r="CT31" s="79"/>
      <c r="CU31" s="76" t="n">
        <v>0</v>
      </c>
      <c r="CV31" s="77"/>
      <c r="CW31" s="77" t="n">
        <v>0</v>
      </c>
      <c r="CX31" s="77"/>
      <c r="CY31" s="78"/>
      <c r="CZ31" s="77" t="n">
        <v>0</v>
      </c>
      <c r="DA31" s="79"/>
      <c r="DB31" s="76" t="n">
        <v>0</v>
      </c>
      <c r="DC31" s="77"/>
      <c r="DD31" s="77" t="n">
        <v>0</v>
      </c>
      <c r="DE31" s="77"/>
      <c r="DF31" s="78"/>
      <c r="DG31" s="77" t="n">
        <v>0</v>
      </c>
      <c r="DH31" s="79"/>
      <c r="DI31" s="76" t="n">
        <v>0</v>
      </c>
      <c r="DJ31" s="77"/>
      <c r="DK31" s="77" t="n">
        <v>0</v>
      </c>
      <c r="DL31" s="77"/>
      <c r="DM31" s="78"/>
      <c r="DN31" s="77" t="n">
        <v>0</v>
      </c>
      <c r="DO31" s="79"/>
      <c r="DP31" s="76" t="n">
        <v>0</v>
      </c>
      <c r="DQ31" s="77"/>
      <c r="DR31" s="77" t="n">
        <v>0</v>
      </c>
      <c r="DS31" s="77"/>
      <c r="DT31" s="78"/>
      <c r="DU31" s="77" t="n">
        <v>0</v>
      </c>
      <c r="DV31" s="79"/>
      <c r="DW31" s="76" t="n">
        <v>0</v>
      </c>
      <c r="DX31" s="77"/>
      <c r="DY31" s="77" t="n">
        <v>0</v>
      </c>
      <c r="DZ31" s="77"/>
      <c r="EA31" s="78"/>
      <c r="EB31" s="77" t="n">
        <v>0</v>
      </c>
      <c r="EC31" s="79"/>
      <c r="ED31" s="76" t="n">
        <v>0</v>
      </c>
      <c r="EE31" s="77"/>
      <c r="EF31" s="77" t="n">
        <v>0</v>
      </c>
      <c r="EG31" s="77"/>
      <c r="EH31" s="78"/>
      <c r="EI31" s="77" t="n">
        <v>0</v>
      </c>
      <c r="EJ31" s="79"/>
      <c r="EK31" s="76" t="n">
        <v>0</v>
      </c>
      <c r="EL31" s="77"/>
      <c r="EM31" s="77" t="n">
        <v>0</v>
      </c>
      <c r="EN31" s="77"/>
      <c r="EO31" s="78"/>
      <c r="EP31" s="77" t="n">
        <v>0</v>
      </c>
      <c r="EQ31" s="79"/>
      <c r="ER31" s="76" t="n">
        <v>0</v>
      </c>
      <c r="ES31" s="77"/>
      <c r="ET31" s="77" t="n">
        <v>0</v>
      </c>
      <c r="EU31" s="77"/>
      <c r="EV31" s="78"/>
      <c r="EW31" s="77" t="n">
        <v>0</v>
      </c>
      <c r="EX31" s="79"/>
      <c r="EY31" s="76" t="n">
        <v>0</v>
      </c>
      <c r="EZ31" s="77"/>
      <c r="FA31" s="77" t="n">
        <v>0</v>
      </c>
      <c r="FB31" s="77"/>
      <c r="FC31" s="78"/>
      <c r="FD31" s="77" t="n">
        <v>0</v>
      </c>
      <c r="FE31" s="79"/>
      <c r="FF31" s="76" t="n">
        <v>0</v>
      </c>
      <c r="FG31" s="77"/>
      <c r="FH31" s="77" t="n">
        <v>0</v>
      </c>
      <c r="FI31" s="77"/>
      <c r="FJ31" s="78"/>
      <c r="FK31" s="77" t="n">
        <v>0</v>
      </c>
      <c r="FL31" s="79"/>
      <c r="FM31" s="76" t="n">
        <v>0</v>
      </c>
      <c r="FN31" s="77"/>
      <c r="FO31" s="77" t="n">
        <v>0</v>
      </c>
      <c r="FP31" s="77"/>
      <c r="FQ31" s="78"/>
      <c r="FR31" s="77" t="n">
        <v>0</v>
      </c>
      <c r="FS31" s="79"/>
      <c r="FT31" s="76" t="n">
        <v>0</v>
      </c>
      <c r="FU31" s="77"/>
      <c r="FV31" s="77" t="n">
        <v>0</v>
      </c>
      <c r="FW31" s="77"/>
      <c r="FX31" s="78"/>
      <c r="FY31" s="77" t="n">
        <v>0</v>
      </c>
      <c r="FZ31" s="79"/>
      <c r="GA31" s="76" t="n">
        <v>0</v>
      </c>
      <c r="GB31" s="77"/>
      <c r="GC31" s="77" t="n">
        <v>0</v>
      </c>
      <c r="GD31" s="77"/>
      <c r="GE31" s="78"/>
      <c r="GF31" s="77" t="n">
        <v>0</v>
      </c>
      <c r="GG31" s="79"/>
      <c r="GH31" s="76" t="n">
        <v>0</v>
      </c>
      <c r="GI31" s="77"/>
      <c r="GJ31" s="77" t="n">
        <v>0</v>
      </c>
      <c r="GK31" s="77"/>
      <c r="GL31" s="78"/>
      <c r="GM31" s="77" t="n">
        <v>0</v>
      </c>
      <c r="GN31" s="79"/>
      <c r="GO31" s="76" t="n">
        <v>0</v>
      </c>
      <c r="GP31" s="77"/>
      <c r="GQ31" s="77" t="n">
        <v>0</v>
      </c>
      <c r="GR31" s="77"/>
      <c r="GS31" s="78"/>
      <c r="GT31" s="77" t="n">
        <v>0</v>
      </c>
      <c r="GU31" s="79"/>
      <c r="GV31" s="76" t="n">
        <v>0</v>
      </c>
      <c r="GW31" s="77"/>
      <c r="GX31" s="77" t="n">
        <v>0</v>
      </c>
      <c r="GY31" s="77"/>
      <c r="GZ31" s="78"/>
      <c r="HA31" s="77" t="n">
        <v>0</v>
      </c>
      <c r="HB31" s="79"/>
      <c r="HC31" s="76" t="n">
        <v>0</v>
      </c>
      <c r="HD31" s="77"/>
      <c r="HE31" s="77" t="n">
        <v>0</v>
      </c>
      <c r="HF31" s="77"/>
      <c r="HG31" s="78"/>
      <c r="HH31" s="77" t="n">
        <v>0</v>
      </c>
      <c r="HI31" s="79"/>
      <c r="HJ31" s="76" t="n">
        <v>0</v>
      </c>
      <c r="HK31" s="77"/>
      <c r="HL31" s="77" t="n">
        <v>0</v>
      </c>
      <c r="HM31" s="77"/>
      <c r="HN31" s="78"/>
      <c r="HO31" s="77" t="n">
        <v>0</v>
      </c>
      <c r="HP31" s="79"/>
      <c r="HQ31" s="76" t="n">
        <v>0</v>
      </c>
      <c r="HR31" s="77"/>
      <c r="HS31" s="77" t="n">
        <v>0</v>
      </c>
      <c r="HT31" s="77"/>
      <c r="HU31" s="78"/>
      <c r="HV31" s="77" t="n">
        <v>0</v>
      </c>
      <c r="HW31" s="79"/>
      <c r="HX31" s="76" t="n">
        <v>0</v>
      </c>
      <c r="HY31" s="77"/>
      <c r="HZ31" s="77" t="n">
        <v>0</v>
      </c>
      <c r="IA31" s="77"/>
      <c r="IB31" s="78"/>
      <c r="IC31" s="77" t="n">
        <v>0</v>
      </c>
      <c r="ID31" s="79"/>
      <c r="IE31" s="76" t="n">
        <v>0</v>
      </c>
      <c r="IF31" s="77"/>
      <c r="IG31" s="77" t="n">
        <v>0</v>
      </c>
      <c r="IH31" s="77"/>
      <c r="II31" s="78"/>
      <c r="IJ31" s="77" t="n">
        <v>0</v>
      </c>
      <c r="IK31" s="79"/>
      <c r="IL31" s="76" t="n">
        <v>0</v>
      </c>
      <c r="IM31" s="77"/>
      <c r="IN31" s="77" t="n">
        <v>0</v>
      </c>
      <c r="IO31" s="77"/>
      <c r="IP31" s="78"/>
      <c r="IQ31" s="77" t="n">
        <v>0</v>
      </c>
      <c r="IR31" s="79"/>
      <c r="IS31" s="76" t="n">
        <v>0</v>
      </c>
      <c r="IT31" s="77"/>
      <c r="IU31" s="77" t="n">
        <v>0</v>
      </c>
      <c r="IV31" s="77"/>
      <c r="IW31" s="78"/>
      <c r="IX31" s="77" t="n">
        <v>0</v>
      </c>
      <c r="IY31" s="79"/>
      <c r="IZ31" s="76" t="n">
        <v>0</v>
      </c>
      <c r="JA31" s="77"/>
      <c r="JB31" s="77" t="n">
        <v>0</v>
      </c>
      <c r="JC31" s="77"/>
      <c r="JD31" s="78"/>
      <c r="JE31" s="77" t="n">
        <v>0</v>
      </c>
      <c r="JF31" s="79"/>
      <c r="JG31" s="76" t="n">
        <v>0</v>
      </c>
      <c r="JH31" s="77"/>
      <c r="JI31" s="77" t="n">
        <v>0</v>
      </c>
      <c r="JJ31" s="77"/>
      <c r="JK31" s="78"/>
      <c r="JL31" s="77" t="n">
        <v>0</v>
      </c>
      <c r="JM31" s="79"/>
      <c r="JN31" s="76" t="n">
        <v>0</v>
      </c>
      <c r="JO31" s="77"/>
      <c r="JP31" s="77" t="n">
        <v>0</v>
      </c>
      <c r="JQ31" s="77"/>
      <c r="JR31" s="78"/>
      <c r="JS31" s="77" t="n">
        <v>0</v>
      </c>
      <c r="JT31" s="79"/>
      <c r="JU31" s="76" t="n">
        <v>0</v>
      </c>
      <c r="JV31" s="77"/>
      <c r="JW31" s="77" t="n">
        <v>0</v>
      </c>
      <c r="JX31" s="77"/>
      <c r="JY31" s="78"/>
      <c r="JZ31" s="77" t="n">
        <v>0</v>
      </c>
      <c r="KA31" s="79"/>
      <c r="KB31" s="76" t="n">
        <v>0</v>
      </c>
      <c r="KC31" s="77"/>
      <c r="KD31" s="77" t="n">
        <v>0</v>
      </c>
      <c r="KE31" s="77"/>
      <c r="KF31" s="78"/>
      <c r="KG31" s="77" t="n">
        <v>0</v>
      </c>
      <c r="KH31" s="79"/>
      <c r="KI31" s="76" t="n">
        <v>0</v>
      </c>
      <c r="KJ31" s="77"/>
      <c r="KK31" s="77" t="n">
        <v>0</v>
      </c>
      <c r="KL31" s="77"/>
      <c r="KM31" s="78"/>
      <c r="KN31" s="77" t="n">
        <v>0</v>
      </c>
      <c r="KO31" s="79"/>
      <c r="KP31" s="76" t="n">
        <v>0</v>
      </c>
      <c r="KQ31" s="77"/>
      <c r="KR31" s="77" t="n">
        <v>0</v>
      </c>
      <c r="KS31" s="77"/>
      <c r="KT31" s="78"/>
      <c r="KU31" s="77" t="n">
        <v>0</v>
      </c>
      <c r="KV31" s="79"/>
      <c r="KW31" s="76" t="n">
        <v>0</v>
      </c>
      <c r="KX31" s="77"/>
      <c r="KY31" s="77" t="n">
        <v>0</v>
      </c>
      <c r="KZ31" s="77"/>
      <c r="LA31" s="78"/>
      <c r="LB31" s="77" t="n">
        <v>0</v>
      </c>
      <c r="LC31" s="79"/>
      <c r="LD31" s="76" t="n">
        <v>0</v>
      </c>
      <c r="LE31" s="77"/>
      <c r="LF31" s="77" t="n">
        <v>0</v>
      </c>
      <c r="LG31" s="77"/>
      <c r="LH31" s="78"/>
      <c r="LI31" s="77" t="n">
        <v>0</v>
      </c>
      <c r="LJ31" s="79"/>
      <c r="LK31" s="76" t="n">
        <v>0</v>
      </c>
      <c r="LL31" s="77"/>
      <c r="LM31" s="77" t="n">
        <v>0</v>
      </c>
      <c r="LN31" s="77"/>
      <c r="LO31" s="78"/>
      <c r="LP31" s="77" t="n">
        <v>0</v>
      </c>
      <c r="LQ31" s="79"/>
      <c r="LR31" s="76" t="n">
        <v>0</v>
      </c>
      <c r="LS31" s="77"/>
      <c r="LT31" s="77" t="n">
        <v>0</v>
      </c>
      <c r="LU31" s="77"/>
      <c r="LV31" s="78"/>
      <c r="LW31" s="77" t="n">
        <v>0</v>
      </c>
      <c r="LX31" s="79"/>
      <c r="LY31" s="76" t="n">
        <v>0</v>
      </c>
      <c r="LZ31" s="77"/>
      <c r="MA31" s="77" t="n">
        <v>0</v>
      </c>
      <c r="MB31" s="77"/>
      <c r="MC31" s="78"/>
      <c r="MD31" s="77" t="n">
        <v>0</v>
      </c>
      <c r="ME31" s="79"/>
      <c r="MF31" s="76" t="n">
        <v>0</v>
      </c>
      <c r="MG31" s="77"/>
      <c r="MH31" s="77" t="n">
        <v>0</v>
      </c>
      <c r="MI31" s="77"/>
      <c r="MJ31" s="78"/>
      <c r="MK31" s="77" t="n">
        <v>0</v>
      </c>
      <c r="ML31" s="79"/>
      <c r="MM31" s="76" t="n">
        <v>0</v>
      </c>
      <c r="MN31" s="77"/>
      <c r="MO31" s="77" t="n">
        <v>0</v>
      </c>
      <c r="MP31" s="77"/>
      <c r="MQ31" s="78"/>
      <c r="MR31" s="77" t="n">
        <v>0</v>
      </c>
      <c r="MS31" s="79"/>
      <c r="MT31" s="76" t="n">
        <v>0</v>
      </c>
      <c r="MU31" s="77"/>
      <c r="MV31" s="77" t="n">
        <v>0</v>
      </c>
      <c r="MW31" s="77"/>
      <c r="MX31" s="78"/>
      <c r="MY31" s="77" t="n">
        <v>0</v>
      </c>
      <c r="MZ31" s="79"/>
      <c r="NA31" s="76" t="n">
        <v>0</v>
      </c>
      <c r="NB31" s="77"/>
      <c r="NC31" s="77" t="n">
        <v>0</v>
      </c>
      <c r="ND31" s="77"/>
      <c r="NE31" s="78"/>
      <c r="NF31" s="77" t="n">
        <v>0</v>
      </c>
      <c r="NG31" s="79"/>
      <c r="NH31" s="76" t="n">
        <v>0</v>
      </c>
      <c r="NI31" s="77"/>
      <c r="NJ31" s="77" t="n">
        <v>0</v>
      </c>
      <c r="NK31" s="77"/>
      <c r="NL31" s="78"/>
      <c r="NM31" s="77" t="n">
        <v>0</v>
      </c>
      <c r="NN31" s="79"/>
      <c r="NO31" s="76" t="n">
        <v>0</v>
      </c>
      <c r="NP31" s="77"/>
      <c r="NQ31" s="77" t="n">
        <v>0</v>
      </c>
      <c r="NR31" s="77"/>
      <c r="NS31" s="78"/>
      <c r="NT31" s="77" t="n">
        <v>0</v>
      </c>
      <c r="NU31" s="79"/>
      <c r="NV31" s="76" t="n">
        <v>0</v>
      </c>
      <c r="NW31" s="77"/>
      <c r="NX31" s="77" t="n">
        <v>0</v>
      </c>
      <c r="NY31" s="77"/>
      <c r="NZ31" s="78"/>
      <c r="OA31" s="77" t="n">
        <v>0</v>
      </c>
      <c r="OB31" s="79"/>
      <c r="OC31" s="76" t="n">
        <v>0</v>
      </c>
      <c r="OD31" s="77"/>
      <c r="OE31" s="77" t="n">
        <v>0</v>
      </c>
      <c r="OF31" s="77"/>
      <c r="OG31" s="78"/>
      <c r="OH31" s="77" t="n">
        <v>0</v>
      </c>
      <c r="OI31" s="79"/>
      <c r="OJ31" s="76" t="n">
        <v>0</v>
      </c>
      <c r="OK31" s="77"/>
      <c r="OL31" s="77" t="n">
        <v>0</v>
      </c>
      <c r="OM31" s="77"/>
      <c r="ON31" s="78"/>
      <c r="OO31" s="77" t="n">
        <v>0</v>
      </c>
      <c r="OP31" s="79"/>
      <c r="OQ31" s="76" t="n">
        <v>0</v>
      </c>
      <c r="OR31" s="77"/>
      <c r="OS31" s="77" t="n">
        <v>0</v>
      </c>
      <c r="OT31" s="77"/>
      <c r="OU31" s="78"/>
      <c r="OV31" s="77" t="n">
        <v>0</v>
      </c>
      <c r="OW31" s="79"/>
      <c r="OX31" s="76" t="n">
        <v>0</v>
      </c>
      <c r="OY31" s="77"/>
      <c r="OZ31" s="77" t="n">
        <v>0</v>
      </c>
      <c r="PA31" s="77"/>
      <c r="PB31" s="78"/>
      <c r="PC31" s="77" t="n">
        <v>0</v>
      </c>
      <c r="PD31" s="79"/>
      <c r="PE31" s="76" t="n">
        <v>0</v>
      </c>
      <c r="PF31" s="77"/>
      <c r="PG31" s="77" t="n">
        <v>0</v>
      </c>
      <c r="PH31" s="77"/>
      <c r="PI31" s="78"/>
      <c r="PJ31" s="77" t="n">
        <v>0</v>
      </c>
      <c r="PK31" s="79"/>
      <c r="PL31" s="76" t="n">
        <v>0</v>
      </c>
      <c r="PM31" s="77"/>
      <c r="PN31" s="77" t="n">
        <v>0</v>
      </c>
      <c r="PO31" s="77"/>
      <c r="PP31" s="78"/>
      <c r="PQ31" s="77" t="n">
        <v>0</v>
      </c>
      <c r="PR31" s="79"/>
      <c r="PS31" s="76" t="n">
        <v>0</v>
      </c>
      <c r="PT31" s="77"/>
      <c r="PU31" s="77" t="n">
        <v>0</v>
      </c>
      <c r="PV31" s="77"/>
      <c r="PW31" s="78"/>
      <c r="PX31" s="77" t="n">
        <v>0</v>
      </c>
      <c r="PY31" s="79"/>
      <c r="PZ31" s="76" t="n">
        <v>2</v>
      </c>
      <c r="QA31" s="77"/>
      <c r="QB31" s="77" t="n">
        <v>3</v>
      </c>
      <c r="QC31" s="77"/>
      <c r="QD31" s="78"/>
      <c r="QE31" s="77" t="n">
        <v>1</v>
      </c>
      <c r="QF31" s="79"/>
      <c r="QG31" s="76" t="n">
        <v>1</v>
      </c>
      <c r="QH31" s="77"/>
      <c r="QI31" s="77" t="n">
        <v>0</v>
      </c>
      <c r="QJ31" s="77"/>
      <c r="QK31" s="78"/>
      <c r="QL31" s="77" t="n">
        <v>1</v>
      </c>
      <c r="QM31" s="79"/>
      <c r="QN31" s="76" t="n">
        <v>1</v>
      </c>
      <c r="QO31" s="77"/>
      <c r="QP31" s="77" t="n">
        <v>0</v>
      </c>
      <c r="QQ31" s="77"/>
      <c r="QR31" s="78"/>
      <c r="QS31" s="77" t="n">
        <v>1</v>
      </c>
      <c r="QT31" s="79"/>
      <c r="QU31" s="76" t="n">
        <v>1</v>
      </c>
      <c r="QV31" s="77"/>
      <c r="QW31" s="77" t="n">
        <v>0</v>
      </c>
      <c r="QX31" s="77"/>
      <c r="QY31" s="78"/>
      <c r="QZ31" s="77" t="n">
        <v>1</v>
      </c>
      <c r="RA31" s="79"/>
      <c r="RB31" s="76" t="n">
        <v>1</v>
      </c>
      <c r="RC31" s="77"/>
      <c r="RD31" s="77" t="n">
        <v>0</v>
      </c>
      <c r="RE31" s="77"/>
      <c r="RF31" s="78"/>
      <c r="RG31" s="77" t="n">
        <v>1</v>
      </c>
      <c r="RH31" s="79"/>
      <c r="RI31" s="76" t="n">
        <v>1</v>
      </c>
      <c r="RJ31" s="77"/>
      <c r="RK31" s="77" t="n">
        <v>0</v>
      </c>
      <c r="RL31" s="77"/>
      <c r="RM31" s="78"/>
      <c r="RN31" s="77" t="n">
        <v>1</v>
      </c>
      <c r="RO31" s="79"/>
      <c r="RP31" s="76" t="n">
        <v>1</v>
      </c>
      <c r="RQ31" s="77"/>
      <c r="RR31" s="77" t="n">
        <v>0</v>
      </c>
      <c r="RS31" s="77"/>
      <c r="RT31" s="78"/>
      <c r="RU31" s="77" t="n">
        <v>1</v>
      </c>
      <c r="RV31" s="79"/>
      <c r="RW31" s="76" t="n">
        <v>1</v>
      </c>
      <c r="RX31" s="77"/>
      <c r="RY31" s="77" t="n">
        <v>0</v>
      </c>
      <c r="RZ31" s="77"/>
      <c r="SA31" s="78"/>
      <c r="SB31" s="77" t="n">
        <v>1</v>
      </c>
      <c r="SC31" s="79"/>
      <c r="SD31" s="76" t="n">
        <v>1</v>
      </c>
      <c r="SE31" s="77"/>
      <c r="SF31" s="77" t="n">
        <v>0</v>
      </c>
      <c r="SG31" s="77"/>
      <c r="SH31" s="78"/>
      <c r="SI31" s="77" t="n">
        <v>1</v>
      </c>
      <c r="SJ31" s="79"/>
      <c r="SK31" s="76" t="n">
        <v>1</v>
      </c>
      <c r="SL31" s="77"/>
      <c r="SM31" s="77" t="n">
        <v>0</v>
      </c>
      <c r="SN31" s="77"/>
      <c r="SO31" s="78"/>
      <c r="SP31" s="77" t="n">
        <v>1</v>
      </c>
      <c r="SQ31" s="79"/>
      <c r="SR31" s="76" t="n">
        <v>1</v>
      </c>
      <c r="SS31" s="77"/>
      <c r="ST31" s="77" t="n">
        <v>0</v>
      </c>
      <c r="SU31" s="77"/>
      <c r="SV31" s="78"/>
      <c r="SW31" s="77" t="n">
        <v>1</v>
      </c>
      <c r="SX31" s="79"/>
      <c r="SY31" s="76" t="n">
        <v>1</v>
      </c>
      <c r="SZ31" s="77"/>
      <c r="TA31" s="77" t="n">
        <v>0</v>
      </c>
      <c r="TB31" s="77"/>
      <c r="TC31" s="78"/>
      <c r="TD31" s="77" t="n">
        <v>1</v>
      </c>
      <c r="TE31" s="79"/>
      <c r="TF31" s="76" t="n">
        <v>1</v>
      </c>
      <c r="TG31" s="77"/>
      <c r="TH31" s="77" t="n">
        <v>0</v>
      </c>
      <c r="TI31" s="77"/>
      <c r="TJ31" s="78"/>
      <c r="TK31" s="77" t="n">
        <v>1</v>
      </c>
      <c r="TL31" s="79"/>
      <c r="TM31" s="76" t="n">
        <v>1</v>
      </c>
      <c r="TN31" s="77"/>
      <c r="TO31" s="77" t="n">
        <v>0</v>
      </c>
      <c r="TP31" s="77"/>
      <c r="TQ31" s="78"/>
      <c r="TR31" s="77" t="n">
        <v>1</v>
      </c>
      <c r="TS31" s="79"/>
      <c r="TT31" s="76" t="n">
        <v>1</v>
      </c>
      <c r="TU31" s="77"/>
      <c r="TV31" s="77" t="n">
        <v>0</v>
      </c>
      <c r="TW31" s="77"/>
      <c r="TX31" s="78"/>
      <c r="TY31" s="77" t="n">
        <v>1</v>
      </c>
      <c r="TZ31" s="79"/>
      <c r="UA31" s="76" t="n">
        <v>1</v>
      </c>
      <c r="UB31" s="77"/>
      <c r="UC31" s="75" t="n">
        <v>0</v>
      </c>
      <c r="UD31" s="75"/>
      <c r="UE31" s="80"/>
      <c r="UF31" s="75" t="n">
        <v>1</v>
      </c>
      <c r="UG31" s="81"/>
      <c r="UH31" s="82" t="n">
        <v>1</v>
      </c>
      <c r="UI31" s="75"/>
      <c r="UJ31" s="75" t="n">
        <v>0</v>
      </c>
      <c r="UK31" s="75"/>
      <c r="UL31" s="80"/>
      <c r="UM31" s="75" t="n">
        <v>1</v>
      </c>
      <c r="UN31" s="81"/>
      <c r="UO31" s="82" t="n">
        <v>1</v>
      </c>
      <c r="UP31" s="75"/>
      <c r="UQ31" s="75" t="n">
        <v>0</v>
      </c>
      <c r="UR31" s="75"/>
      <c r="US31" s="80"/>
      <c r="UT31" s="75" t="n">
        <v>1</v>
      </c>
      <c r="UU31" s="81"/>
      <c r="UV31" s="82" t="n">
        <v>1</v>
      </c>
      <c r="UW31" s="75"/>
      <c r="UX31" s="75" t="n">
        <v>0</v>
      </c>
      <c r="UY31" s="75"/>
      <c r="UZ31" s="80"/>
      <c r="VA31" s="75" t="n">
        <v>1</v>
      </c>
      <c r="VB31" s="81"/>
      <c r="VC31" s="82" t="n">
        <v>1</v>
      </c>
      <c r="VD31" s="75"/>
      <c r="VE31" s="75" t="n">
        <v>0</v>
      </c>
      <c r="VF31" s="75"/>
      <c r="VG31" s="80"/>
      <c r="VH31" s="75" t="n">
        <v>1</v>
      </c>
      <c r="VI31" s="81"/>
      <c r="VJ31" s="82" t="n">
        <v>1</v>
      </c>
      <c r="VK31" s="75"/>
      <c r="VL31" s="75" t="n">
        <v>0</v>
      </c>
      <c r="VM31" s="75"/>
      <c r="VN31" s="80"/>
      <c r="VO31" s="75" t="n">
        <v>1</v>
      </c>
      <c r="VP31" s="81"/>
      <c r="VQ31" s="82" t="n">
        <v>1</v>
      </c>
      <c r="VR31" s="75"/>
      <c r="VS31" s="75" t="n">
        <v>0</v>
      </c>
      <c r="VT31" s="75"/>
      <c r="VU31" s="80"/>
      <c r="VV31" s="75" t="n">
        <v>1</v>
      </c>
      <c r="VW31" s="81"/>
      <c r="VX31" s="82" t="n">
        <v>1</v>
      </c>
      <c r="VY31" s="75"/>
      <c r="VZ31" s="75" t="n">
        <v>0</v>
      </c>
      <c r="WA31" s="75"/>
      <c r="WB31" s="80"/>
      <c r="WC31" s="75" t="n">
        <v>1</v>
      </c>
      <c r="WD31" s="81"/>
      <c r="WE31" s="82" t="n">
        <v>1</v>
      </c>
      <c r="WF31" s="75"/>
      <c r="WG31" s="75" t="n">
        <v>0</v>
      </c>
      <c r="WH31" s="75"/>
      <c r="WI31" s="80"/>
      <c r="WJ31" s="75" t="n">
        <v>1</v>
      </c>
      <c r="WK31" s="81"/>
      <c r="WL31" s="82" t="n">
        <v>1</v>
      </c>
      <c r="WM31" s="75"/>
      <c r="WN31" s="75" t="n">
        <v>0</v>
      </c>
      <c r="WO31" s="75"/>
      <c r="WP31" s="80"/>
      <c r="WQ31" s="75" t="n">
        <v>1</v>
      </c>
      <c r="WR31" s="81"/>
      <c r="WS31" s="82" t="n">
        <v>1</v>
      </c>
      <c r="WT31" s="75"/>
      <c r="WU31" s="75" t="n">
        <v>1</v>
      </c>
      <c r="WV31" s="75"/>
      <c r="WW31" s="80"/>
      <c r="WX31" s="75" t="n">
        <v>2</v>
      </c>
      <c r="WY31" s="81"/>
      <c r="WZ31" s="82" t="n">
        <v>0</v>
      </c>
      <c r="XA31" s="75"/>
      <c r="XB31" s="75" t="n">
        <v>0</v>
      </c>
      <c r="XC31" s="75"/>
      <c r="XD31" s="80"/>
      <c r="XE31" s="75" t="n">
        <v>2</v>
      </c>
      <c r="XF31" s="81"/>
      <c r="XG31" s="82" t="n">
        <v>1</v>
      </c>
      <c r="XH31" s="75"/>
      <c r="XI31" s="75" t="n">
        <v>1</v>
      </c>
      <c r="XJ31" s="75"/>
      <c r="XK31" s="80"/>
      <c r="XL31" s="75" t="n">
        <v>2</v>
      </c>
      <c r="XM31" s="81"/>
      <c r="XN31" s="82" t="n">
        <v>1</v>
      </c>
      <c r="XO31" s="75"/>
      <c r="XP31" s="75" t="n">
        <v>1</v>
      </c>
      <c r="XQ31" s="75"/>
      <c r="XR31" s="80"/>
      <c r="XS31" s="75" t="n">
        <v>2</v>
      </c>
      <c r="XT31" s="81"/>
      <c r="XU31" s="82" t="n">
        <v>1</v>
      </c>
      <c r="XV31" s="75"/>
      <c r="XW31" s="75" t="n">
        <v>1</v>
      </c>
      <c r="XX31" s="75"/>
      <c r="XY31" s="80"/>
      <c r="XZ31" s="75" t="n">
        <v>2</v>
      </c>
      <c r="YA31" s="81"/>
      <c r="YB31" s="82" t="n">
        <v>1</v>
      </c>
      <c r="YC31" s="75"/>
      <c r="YD31" s="75" t="n">
        <v>1</v>
      </c>
      <c r="YE31" s="75"/>
      <c r="YF31" s="80"/>
      <c r="YG31" s="75" t="n">
        <v>2</v>
      </c>
      <c r="YH31" s="75"/>
      <c r="YI31" s="82" t="n">
        <v>1</v>
      </c>
      <c r="YJ31" s="75"/>
      <c r="YK31" s="75" t="n">
        <v>1</v>
      </c>
      <c r="YL31" s="75"/>
      <c r="YM31" s="80"/>
      <c r="YN31" s="75" t="n">
        <v>2</v>
      </c>
      <c r="YO31" s="81"/>
      <c r="YP31" s="82"/>
      <c r="YQ31" s="75"/>
      <c r="YR31" s="75"/>
      <c r="YS31" s="75"/>
      <c r="YT31" s="80"/>
      <c r="YU31" s="75" t="n">
        <v>1</v>
      </c>
      <c r="YV31" s="81"/>
      <c r="YW31" s="82"/>
      <c r="YX31" s="75"/>
      <c r="YY31" s="75"/>
      <c r="YZ31" s="75"/>
      <c r="ZA31" s="80"/>
      <c r="ZB31" s="75" t="n">
        <v>1</v>
      </c>
      <c r="ZC31" s="81"/>
      <c r="ZD31" s="82"/>
      <c r="ZE31" s="75"/>
      <c r="ZF31" s="75"/>
      <c r="ZG31" s="75"/>
      <c r="ZH31" s="80"/>
      <c r="ZI31" s="75" t="n">
        <v>0</v>
      </c>
      <c r="ZJ31" s="81"/>
      <c r="ZK31" s="82"/>
      <c r="ZL31" s="75"/>
      <c r="ZM31" s="75"/>
      <c r="ZN31" s="75"/>
      <c r="ZO31" s="80"/>
      <c r="ZP31" s="75" t="n">
        <v>0</v>
      </c>
      <c r="ZQ31" s="81"/>
      <c r="ZR31" s="82"/>
      <c r="ZS31" s="75"/>
      <c r="ZT31" s="75"/>
      <c r="ZU31" s="75"/>
      <c r="ZV31" s="80"/>
      <c r="ZW31" s="75" t="n">
        <v>0</v>
      </c>
      <c r="ZX31" s="81"/>
      <c r="ZY31" s="82"/>
      <c r="ZZ31" s="75"/>
      <c r="AAA31" s="75"/>
      <c r="AAB31" s="75"/>
      <c r="AAC31" s="80"/>
      <c r="AAD31" s="75" t="n">
        <v>0</v>
      </c>
      <c r="AAE31" s="81"/>
      <c r="AAF31" s="82"/>
      <c r="AAG31" s="75"/>
      <c r="AAH31" s="75"/>
      <c r="AAI31" s="75"/>
      <c r="AAJ31" s="80"/>
      <c r="AAK31" s="75" t="n">
        <v>0</v>
      </c>
      <c r="AAL31" s="81"/>
      <c r="AAM31" s="82"/>
      <c r="AAN31" s="75"/>
      <c r="AAO31" s="75"/>
      <c r="AAP31" s="75"/>
      <c r="AAQ31" s="80"/>
      <c r="AAR31" s="75" t="n">
        <v>0</v>
      </c>
      <c r="AAS31" s="81"/>
      <c r="AAT31" s="82"/>
      <c r="AAU31" s="75"/>
      <c r="AAV31" s="75"/>
      <c r="AAW31" s="75"/>
      <c r="AAX31" s="80"/>
      <c r="AAY31" s="75" t="n">
        <v>0</v>
      </c>
      <c r="AAZ31" s="81"/>
      <c r="ABA31" s="82"/>
      <c r="ABB31" s="75"/>
      <c r="ABC31" s="75"/>
      <c r="ABD31" s="75"/>
      <c r="ABE31" s="80"/>
      <c r="ABF31" s="75" t="n">
        <v>1</v>
      </c>
      <c r="ABG31" s="81"/>
      <c r="ABH31" s="82"/>
      <c r="ABI31" s="75"/>
      <c r="ABJ31" s="75"/>
      <c r="ABK31" s="75"/>
      <c r="ABL31" s="80"/>
      <c r="ABM31" s="75" t="n">
        <v>1</v>
      </c>
      <c r="ABN31" s="81"/>
      <c r="ABO31" s="82"/>
      <c r="ABP31" s="75"/>
      <c r="ABQ31" s="75"/>
      <c r="ABR31" s="75"/>
      <c r="ABS31" s="80"/>
      <c r="ABT31" s="75" t="n">
        <v>1</v>
      </c>
      <c r="ABU31" s="81"/>
      <c r="ABV31" s="82"/>
      <c r="ABW31" s="75"/>
      <c r="ABX31" s="75"/>
      <c r="ABY31" s="75"/>
      <c r="ABZ31" s="80"/>
      <c r="ACA31" s="75" t="n">
        <v>1</v>
      </c>
      <c r="ACB31" s="81"/>
    </row>
    <row r="32" customFormat="false" ht="12.8" hidden="false" customHeight="false" outlineLevel="0" collapsed="false">
      <c r="A32" s="23" t="s">
        <v>46</v>
      </c>
      <c r="B32" s="83" t="n">
        <f aca="false">B29+B31</f>
        <v>8581086</v>
      </c>
      <c r="C32" s="83"/>
      <c r="D32" s="83" t="n">
        <f aca="false">D29+D31</f>
        <v>8701077</v>
      </c>
      <c r="E32" s="83"/>
      <c r="F32" s="84" t="n">
        <f aca="false">F29+F31</f>
        <v>17282163</v>
      </c>
      <c r="G32" s="83"/>
      <c r="H32" s="85" t="n">
        <f aca="false">H29+H31</f>
        <v>3419</v>
      </c>
      <c r="I32" s="86"/>
      <c r="J32" s="86" t="n">
        <f aca="false">J29+J31</f>
        <v>2811</v>
      </c>
      <c r="K32" s="86"/>
      <c r="L32" s="87"/>
      <c r="M32" s="87" t="n">
        <f aca="false">M29+M31</f>
        <v>6230</v>
      </c>
      <c r="N32" s="88"/>
      <c r="O32" s="85" t="n">
        <f aca="false">O29+O31</f>
        <v>3410</v>
      </c>
      <c r="P32" s="86"/>
      <c r="Q32" s="86" t="n">
        <f aca="false">Q29+Q31</f>
        <v>2797</v>
      </c>
      <c r="R32" s="86"/>
      <c r="S32" s="87"/>
      <c r="T32" s="87" t="n">
        <f aca="false">T29+T31</f>
        <v>6207</v>
      </c>
      <c r="U32" s="88"/>
      <c r="V32" s="85" t="n">
        <f aca="false">V29+V31</f>
        <v>3390</v>
      </c>
      <c r="W32" s="86"/>
      <c r="X32" s="86" t="n">
        <f aca="false">X29+X31</f>
        <v>2785</v>
      </c>
      <c r="Y32" s="86"/>
      <c r="Z32" s="87"/>
      <c r="AA32" s="87" t="n">
        <f aca="false">AA29+AA31</f>
        <v>6175</v>
      </c>
      <c r="AB32" s="88"/>
      <c r="AC32" s="86" t="n">
        <f aca="false">AC29+AC31</f>
        <v>3386</v>
      </c>
      <c r="AD32" s="86"/>
      <c r="AE32" s="86" t="n">
        <f aca="false">AE29+AE31</f>
        <v>2773</v>
      </c>
      <c r="AF32" s="86"/>
      <c r="AG32" s="87"/>
      <c r="AH32" s="87" t="n">
        <f aca="false">AH29+AH31</f>
        <v>6159</v>
      </c>
      <c r="AI32" s="88"/>
      <c r="AJ32" s="85" t="n">
        <f aca="false">AJ29+AJ31</f>
        <v>3381</v>
      </c>
      <c r="AK32" s="86"/>
      <c r="AL32" s="86" t="n">
        <f aca="false">AL29+AL31</f>
        <v>2769</v>
      </c>
      <c r="AM32" s="86"/>
      <c r="AN32" s="87"/>
      <c r="AO32" s="87" t="n">
        <f aca="false">AO29+AO31</f>
        <v>6150</v>
      </c>
      <c r="AP32" s="88"/>
      <c r="AQ32" s="85" t="n">
        <f aca="false">AQ29+AQ31</f>
        <v>3378</v>
      </c>
      <c r="AR32" s="86"/>
      <c r="AS32" s="86" t="n">
        <f aca="false">AS29+AS31</f>
        <v>2767</v>
      </c>
      <c r="AT32" s="86"/>
      <c r="AU32" s="87"/>
      <c r="AV32" s="87" t="n">
        <f aca="false">AV29+AV31</f>
        <v>6145</v>
      </c>
      <c r="AW32" s="88"/>
      <c r="AX32" s="85" t="n">
        <f aca="false">AX29+AX31</f>
        <v>3374</v>
      </c>
      <c r="AY32" s="86"/>
      <c r="AZ32" s="86" t="n">
        <f aca="false">AZ29+AZ31</f>
        <v>2762</v>
      </c>
      <c r="BA32" s="86"/>
      <c r="BB32" s="87"/>
      <c r="BC32" s="87" t="n">
        <f aca="false">BC29+BC31</f>
        <v>6136</v>
      </c>
      <c r="BD32" s="88"/>
      <c r="BE32" s="85" t="n">
        <f aca="false">BE29+BE31</f>
        <v>3373</v>
      </c>
      <c r="BF32" s="86"/>
      <c r="BG32" s="86" t="n">
        <f aca="false">BG29+BG31</f>
        <v>2762</v>
      </c>
      <c r="BH32" s="86"/>
      <c r="BI32" s="87"/>
      <c r="BJ32" s="87" t="n">
        <f aca="false">BJ29+BJ31</f>
        <v>6135</v>
      </c>
      <c r="BK32" s="88"/>
      <c r="BL32" s="85" t="n">
        <f aca="false">BL29+BL31</f>
        <v>3372</v>
      </c>
      <c r="BM32" s="86"/>
      <c r="BN32" s="86" t="n">
        <f aca="false">BN29+BN31</f>
        <v>2760</v>
      </c>
      <c r="BO32" s="86"/>
      <c r="BP32" s="87"/>
      <c r="BQ32" s="87" t="n">
        <f aca="false">BQ29+BQ31</f>
        <v>6132</v>
      </c>
      <c r="BR32" s="88"/>
      <c r="BS32" s="85" t="n">
        <f aca="false">BS29+BS31</f>
        <v>3362</v>
      </c>
      <c r="BT32" s="86"/>
      <c r="BU32" s="86" t="n">
        <f aca="false">BU29+BU31</f>
        <v>2751</v>
      </c>
      <c r="BV32" s="86"/>
      <c r="BW32" s="87"/>
      <c r="BX32" s="87" t="n">
        <f aca="false">BX29+BX31</f>
        <v>6113</v>
      </c>
      <c r="BY32" s="88"/>
      <c r="BZ32" s="85" t="n">
        <f aca="false">BZ29+BZ31</f>
        <v>3358</v>
      </c>
      <c r="CA32" s="86"/>
      <c r="CB32" s="86" t="n">
        <f aca="false">CB29+CB31</f>
        <v>2749</v>
      </c>
      <c r="CC32" s="86"/>
      <c r="CD32" s="87"/>
      <c r="CE32" s="87" t="n">
        <f aca="false">CE29+CE31</f>
        <v>6107</v>
      </c>
      <c r="CF32" s="88"/>
      <c r="CG32" s="85" t="n">
        <f aca="false">CG29+CG31</f>
        <v>3358</v>
      </c>
      <c r="CH32" s="86"/>
      <c r="CI32" s="86" t="n">
        <f aca="false">CI29+CI31</f>
        <v>2747</v>
      </c>
      <c r="CJ32" s="86"/>
      <c r="CK32" s="87"/>
      <c r="CL32" s="87" t="n">
        <f aca="false">CL29+CL31</f>
        <v>6105</v>
      </c>
      <c r="CM32" s="88"/>
      <c r="CN32" s="85" t="n">
        <f aca="false">CN29+CN31</f>
        <v>3358</v>
      </c>
      <c r="CO32" s="86"/>
      <c r="CP32" s="86" t="n">
        <f aca="false">CP29+CP31</f>
        <v>2747</v>
      </c>
      <c r="CQ32" s="86"/>
      <c r="CR32" s="87"/>
      <c r="CS32" s="87" t="n">
        <f aca="false">CS29+CS31</f>
        <v>6105</v>
      </c>
      <c r="CT32" s="88"/>
      <c r="CU32" s="85" t="n">
        <f aca="false">CU29+CU31</f>
        <v>3358</v>
      </c>
      <c r="CV32" s="86"/>
      <c r="CW32" s="86" t="n">
        <f aca="false">CW29+CW31</f>
        <v>2745</v>
      </c>
      <c r="CX32" s="86"/>
      <c r="CY32" s="87"/>
      <c r="CZ32" s="87" t="n">
        <f aca="false">CZ29+CZ31</f>
        <v>6103</v>
      </c>
      <c r="DA32" s="88"/>
      <c r="DB32" s="85" t="n">
        <f aca="false">DB29+DB31</f>
        <v>3357</v>
      </c>
      <c r="DC32" s="86"/>
      <c r="DD32" s="86" t="n">
        <f aca="false">DD29+DD31</f>
        <v>2743</v>
      </c>
      <c r="DE32" s="86"/>
      <c r="DF32" s="87"/>
      <c r="DG32" s="87" t="n">
        <f aca="false">DG29+DG31</f>
        <v>6100</v>
      </c>
      <c r="DH32" s="88"/>
      <c r="DI32" s="85" t="n">
        <f aca="false">DI29+DI31</f>
        <v>3356</v>
      </c>
      <c r="DJ32" s="86"/>
      <c r="DK32" s="86" t="n">
        <f aca="false">DK29+DK31</f>
        <v>2741</v>
      </c>
      <c r="DL32" s="86"/>
      <c r="DM32" s="87"/>
      <c r="DN32" s="87" t="n">
        <f aca="false">DN29+DN31</f>
        <v>6097</v>
      </c>
      <c r="DO32" s="88"/>
      <c r="DP32" s="85" t="n">
        <f aca="false">DP29+DP31</f>
        <v>3354</v>
      </c>
      <c r="DQ32" s="86"/>
      <c r="DR32" s="86" t="n">
        <f aca="false">DR29+DR31</f>
        <v>2741</v>
      </c>
      <c r="DS32" s="86"/>
      <c r="DT32" s="87"/>
      <c r="DU32" s="87" t="n">
        <f aca="false">DU29+DU31</f>
        <v>6095</v>
      </c>
      <c r="DV32" s="88"/>
      <c r="DW32" s="85" t="n">
        <f aca="false">DW29+DW31</f>
        <v>3350</v>
      </c>
      <c r="DX32" s="86"/>
      <c r="DY32" s="86" t="n">
        <f aca="false">DY29+DY31</f>
        <v>2740</v>
      </c>
      <c r="DZ32" s="86"/>
      <c r="EA32" s="87"/>
      <c r="EB32" s="87" t="n">
        <f aca="false">EB29+EB31</f>
        <v>6090</v>
      </c>
      <c r="EC32" s="88"/>
      <c r="ED32" s="85" t="n">
        <f aca="false">ED29+ED31</f>
        <v>3350</v>
      </c>
      <c r="EE32" s="86"/>
      <c r="EF32" s="86" t="n">
        <f aca="false">EF29+EF31</f>
        <v>2740</v>
      </c>
      <c r="EG32" s="86"/>
      <c r="EH32" s="87"/>
      <c r="EI32" s="87" t="n">
        <f aca="false">EI29+EI31</f>
        <v>6090</v>
      </c>
      <c r="EJ32" s="88"/>
      <c r="EK32" s="85" t="n">
        <f aca="false">EK29+EK31</f>
        <v>3349</v>
      </c>
      <c r="EL32" s="86"/>
      <c r="EM32" s="86" t="n">
        <f aca="false">EM29+EM31</f>
        <v>2740</v>
      </c>
      <c r="EN32" s="86"/>
      <c r="EO32" s="87"/>
      <c r="EP32" s="87" t="n">
        <f aca="false">EP29+EP31</f>
        <v>6089</v>
      </c>
      <c r="EQ32" s="88"/>
      <c r="ER32" s="85" t="n">
        <f aca="false">ER29+ER31</f>
        <v>3345</v>
      </c>
      <c r="ES32" s="86"/>
      <c r="ET32" s="86" t="n">
        <f aca="false">ET29+ET31</f>
        <v>2736</v>
      </c>
      <c r="EU32" s="86"/>
      <c r="EV32" s="87"/>
      <c r="EW32" s="87" t="n">
        <f aca="false">EW29+EW31</f>
        <v>6081</v>
      </c>
      <c r="EX32" s="88"/>
      <c r="EY32" s="85" t="n">
        <f aca="false">EY29+EY31</f>
        <v>3342</v>
      </c>
      <c r="EZ32" s="86"/>
      <c r="FA32" s="86" t="n">
        <f aca="false">FA29+FA31</f>
        <v>2736</v>
      </c>
      <c r="FB32" s="86"/>
      <c r="FC32" s="87"/>
      <c r="FD32" s="87" t="n">
        <f aca="false">FD29+FD31</f>
        <v>6078</v>
      </c>
      <c r="FE32" s="88"/>
      <c r="FF32" s="85" t="n">
        <f aca="false">FF29+FF31</f>
        <v>3339</v>
      </c>
      <c r="FG32" s="86"/>
      <c r="FH32" s="86" t="n">
        <f aca="false">FH29+FH31</f>
        <v>2735</v>
      </c>
      <c r="FI32" s="86"/>
      <c r="FJ32" s="87"/>
      <c r="FK32" s="87" t="n">
        <f aca="false">FK29+FK31</f>
        <v>6074</v>
      </c>
      <c r="FL32" s="88"/>
      <c r="FM32" s="85" t="n">
        <f aca="false">FM29+FM31</f>
        <v>3337</v>
      </c>
      <c r="FN32" s="86"/>
      <c r="FO32" s="86" t="n">
        <f aca="false">FO29+FO31</f>
        <v>2733</v>
      </c>
      <c r="FP32" s="86"/>
      <c r="FQ32" s="87"/>
      <c r="FR32" s="87" t="n">
        <f aca="false">FR29+FR31</f>
        <v>6070</v>
      </c>
      <c r="FS32" s="88"/>
      <c r="FT32" s="85" t="n">
        <f aca="false">FT29+FT31</f>
        <v>3337</v>
      </c>
      <c r="FU32" s="86"/>
      <c r="FV32" s="86" t="n">
        <f aca="false">FV29+FV31</f>
        <v>2728</v>
      </c>
      <c r="FW32" s="86"/>
      <c r="FX32" s="87"/>
      <c r="FY32" s="87" t="n">
        <f aca="false">FY29+FY31</f>
        <v>6065</v>
      </c>
      <c r="FZ32" s="88"/>
      <c r="GA32" s="85" t="n">
        <f aca="false">GA29+GA31</f>
        <v>3334</v>
      </c>
      <c r="GB32" s="86"/>
      <c r="GC32" s="86" t="n">
        <f aca="false">GC29+GC31</f>
        <v>2725</v>
      </c>
      <c r="GD32" s="86"/>
      <c r="GE32" s="87"/>
      <c r="GF32" s="87" t="n">
        <f aca="false">GF29+GF31</f>
        <v>6059</v>
      </c>
      <c r="GG32" s="88"/>
      <c r="GH32" s="85" t="n">
        <f aca="false">GH29+GH31</f>
        <v>3332</v>
      </c>
      <c r="GI32" s="86"/>
      <c r="GJ32" s="86" t="n">
        <f aca="false">GJ29+GJ31</f>
        <v>2725</v>
      </c>
      <c r="GK32" s="86"/>
      <c r="GL32" s="87"/>
      <c r="GM32" s="87" t="n">
        <f aca="false">GM29+GM31</f>
        <v>6057</v>
      </c>
      <c r="GN32" s="88"/>
      <c r="GO32" s="85" t="n">
        <f aca="false">GO29+GO31</f>
        <v>3332</v>
      </c>
      <c r="GP32" s="86"/>
      <c r="GQ32" s="86" t="n">
        <f aca="false">GQ29+GQ31</f>
        <v>2721</v>
      </c>
      <c r="GR32" s="86"/>
      <c r="GS32" s="87"/>
      <c r="GT32" s="87" t="n">
        <f aca="false">GT29+GT31</f>
        <v>6053</v>
      </c>
      <c r="GU32" s="88"/>
      <c r="GV32" s="85" t="n">
        <f aca="false">GV29+GV31</f>
        <v>3327</v>
      </c>
      <c r="GW32" s="86"/>
      <c r="GX32" s="86" t="n">
        <f aca="false">GX29+GX31</f>
        <v>2717</v>
      </c>
      <c r="GY32" s="86"/>
      <c r="GZ32" s="87"/>
      <c r="HA32" s="87" t="n">
        <f aca="false">HA29+HA31</f>
        <v>6044</v>
      </c>
      <c r="HB32" s="88"/>
      <c r="HC32" s="85" t="n">
        <f aca="false">HC29+HC31</f>
        <v>3327</v>
      </c>
      <c r="HD32" s="86"/>
      <c r="HE32" s="86" t="n">
        <f aca="false">HE29+HE31</f>
        <v>2715</v>
      </c>
      <c r="HF32" s="86"/>
      <c r="HG32" s="87"/>
      <c r="HH32" s="87" t="n">
        <f aca="false">HH29+HH31</f>
        <v>6042</v>
      </c>
      <c r="HI32" s="88"/>
      <c r="HJ32" s="85" t="n">
        <f aca="false">HJ29+HJ31</f>
        <v>3323</v>
      </c>
      <c r="HK32" s="86"/>
      <c r="HL32" s="86" t="n">
        <f aca="false">HL29+HL31</f>
        <v>2708</v>
      </c>
      <c r="HM32" s="86"/>
      <c r="HN32" s="87"/>
      <c r="HO32" s="87" t="n">
        <f aca="false">HO29+HO31</f>
        <v>6031</v>
      </c>
      <c r="HP32" s="88"/>
      <c r="HQ32" s="85" t="n">
        <f aca="false">HQ29+HQ31</f>
        <v>3319</v>
      </c>
      <c r="HR32" s="86"/>
      <c r="HS32" s="86" t="n">
        <f aca="false">HS29+HS31</f>
        <v>2697</v>
      </c>
      <c r="HT32" s="86"/>
      <c r="HU32" s="87"/>
      <c r="HV32" s="87" t="n">
        <f aca="false">HV29+HV31</f>
        <v>6016</v>
      </c>
      <c r="HW32" s="88"/>
      <c r="HX32" s="85" t="n">
        <f aca="false">HX29+HX31</f>
        <v>3317</v>
      </c>
      <c r="HY32" s="86"/>
      <c r="HZ32" s="86" t="n">
        <f aca="false">HZ29+HZ31</f>
        <v>2696</v>
      </c>
      <c r="IA32" s="86"/>
      <c r="IB32" s="87"/>
      <c r="IC32" s="87" t="n">
        <f aca="false">IC29+IC31</f>
        <v>6013</v>
      </c>
      <c r="ID32" s="88"/>
      <c r="IE32" s="85" t="n">
        <f aca="false">IE29+IE31</f>
        <v>3316</v>
      </c>
      <c r="IF32" s="86"/>
      <c r="IG32" s="86" t="n">
        <f aca="false">IG29+IG31</f>
        <v>2695</v>
      </c>
      <c r="IH32" s="86"/>
      <c r="II32" s="87"/>
      <c r="IJ32" s="87" t="n">
        <f aca="false">IJ29+IJ31</f>
        <v>6011</v>
      </c>
      <c r="IK32" s="88"/>
      <c r="IL32" s="85" t="n">
        <f aca="false">IL29+IL31</f>
        <v>3313</v>
      </c>
      <c r="IM32" s="86"/>
      <c r="IN32" s="86" t="n">
        <f aca="false">IN29+IN31</f>
        <v>2692</v>
      </c>
      <c r="IO32" s="86"/>
      <c r="IP32" s="87"/>
      <c r="IQ32" s="87" t="n">
        <f aca="false">IQ29+IQ31</f>
        <v>6005</v>
      </c>
      <c r="IR32" s="88"/>
      <c r="IS32" s="85" t="n">
        <f aca="false">IS29+IS31</f>
        <v>3307</v>
      </c>
      <c r="IT32" s="86"/>
      <c r="IU32" s="86" t="n">
        <f aca="false">IU29+IU31</f>
        <v>2683</v>
      </c>
      <c r="IV32" s="86"/>
      <c r="IW32" s="87"/>
      <c r="IX32" s="87" t="n">
        <f aca="false">IX29+IX31</f>
        <v>5990</v>
      </c>
      <c r="IY32" s="88"/>
      <c r="IZ32" s="85" t="n">
        <f aca="false">IZ29+IZ31</f>
        <v>3297</v>
      </c>
      <c r="JA32" s="86"/>
      <c r="JB32" s="86" t="n">
        <f aca="false">JB29+JB31</f>
        <v>2680</v>
      </c>
      <c r="JC32" s="86"/>
      <c r="JD32" s="87"/>
      <c r="JE32" s="87" t="n">
        <f aca="false">JE29+JE31</f>
        <v>5977</v>
      </c>
      <c r="JF32" s="88"/>
      <c r="JG32" s="85" t="n">
        <f aca="false">JG29+JG31</f>
        <v>3291</v>
      </c>
      <c r="JH32" s="86"/>
      <c r="JI32" s="86" t="n">
        <f aca="false">JI29+JI31</f>
        <v>2676</v>
      </c>
      <c r="JJ32" s="86"/>
      <c r="JK32" s="87"/>
      <c r="JL32" s="87" t="n">
        <f aca="false">JL29+JL31</f>
        <v>5967</v>
      </c>
      <c r="JM32" s="88"/>
      <c r="JN32" s="85" t="n">
        <f aca="false">JN29+JN31</f>
        <v>3289</v>
      </c>
      <c r="JO32" s="86"/>
      <c r="JP32" s="86" t="n">
        <f aca="false">JP29+JP31</f>
        <v>2673</v>
      </c>
      <c r="JQ32" s="86"/>
      <c r="JR32" s="87"/>
      <c r="JS32" s="87" t="n">
        <f aca="false">JS29+JS31</f>
        <v>5962</v>
      </c>
      <c r="JT32" s="88"/>
      <c r="JU32" s="85" t="n">
        <f aca="false">JU29+JU31</f>
        <v>3284</v>
      </c>
      <c r="JV32" s="86"/>
      <c r="JW32" s="86" t="n">
        <f aca="false">JW29+JW31</f>
        <v>2672</v>
      </c>
      <c r="JX32" s="86"/>
      <c r="JY32" s="87"/>
      <c r="JZ32" s="87" t="n">
        <f aca="false">JZ29+JZ31</f>
        <v>5956</v>
      </c>
      <c r="KA32" s="88"/>
      <c r="KB32" s="85" t="n">
        <f aca="false">KB29+KB31</f>
        <v>3280</v>
      </c>
      <c r="KC32" s="86"/>
      <c r="KD32" s="86" t="n">
        <f aca="false">KD29+KD31</f>
        <v>2671</v>
      </c>
      <c r="KE32" s="86"/>
      <c r="KF32" s="87"/>
      <c r="KG32" s="87" t="n">
        <f aca="false">KG29+KG31</f>
        <v>5951</v>
      </c>
      <c r="KH32" s="88"/>
      <c r="KI32" s="85" t="n">
        <f aca="false">KI29+KI31</f>
        <v>3273</v>
      </c>
      <c r="KJ32" s="86"/>
      <c r="KK32" s="86" t="n">
        <f aca="false">KK29+KK31</f>
        <v>2658</v>
      </c>
      <c r="KL32" s="86"/>
      <c r="KM32" s="87"/>
      <c r="KN32" s="87" t="n">
        <f aca="false">KN29+KN31</f>
        <v>5931</v>
      </c>
      <c r="KO32" s="88"/>
      <c r="KP32" s="85" t="n">
        <f aca="false">KP29+KP31</f>
        <v>3259</v>
      </c>
      <c r="KQ32" s="86"/>
      <c r="KR32" s="86" t="n">
        <f aca="false">KR29+KR31</f>
        <v>2644</v>
      </c>
      <c r="KS32" s="86"/>
      <c r="KT32" s="87"/>
      <c r="KU32" s="87" t="n">
        <f aca="false">KU29+KU31</f>
        <v>5903</v>
      </c>
      <c r="KV32" s="88"/>
      <c r="KW32" s="85" t="n">
        <f aca="false">KW29+KW31</f>
        <v>3246</v>
      </c>
      <c r="KX32" s="86"/>
      <c r="KY32" s="86" t="n">
        <f aca="false">KY29+KY31</f>
        <v>2625</v>
      </c>
      <c r="KZ32" s="86"/>
      <c r="LA32" s="87"/>
      <c r="LB32" s="87" t="n">
        <f aca="false">LB29+LB31</f>
        <v>5871</v>
      </c>
      <c r="LC32" s="88"/>
      <c r="LD32" s="85" t="n">
        <f aca="false">LD29+LD31</f>
        <v>3240</v>
      </c>
      <c r="LE32" s="86"/>
      <c r="LF32" s="86" t="n">
        <f aca="false">LF29+LF31</f>
        <v>2616</v>
      </c>
      <c r="LG32" s="86"/>
      <c r="LH32" s="87"/>
      <c r="LI32" s="87" t="n">
        <f aca="false">LI29+LI31</f>
        <v>5856</v>
      </c>
      <c r="LJ32" s="88"/>
      <c r="LK32" s="85" t="n">
        <f aca="false">LK29+LK31</f>
        <v>3226</v>
      </c>
      <c r="LL32" s="86"/>
      <c r="LM32" s="86" t="n">
        <f aca="false">LM29+LM31</f>
        <v>2604</v>
      </c>
      <c r="LN32" s="86"/>
      <c r="LO32" s="87"/>
      <c r="LP32" s="87" t="n">
        <f aca="false">LP29+LP31</f>
        <v>5830</v>
      </c>
      <c r="LQ32" s="88"/>
      <c r="LR32" s="85" t="n">
        <f aca="false">LR29+LR31</f>
        <v>3221</v>
      </c>
      <c r="LS32" s="86"/>
      <c r="LT32" s="86" t="n">
        <f aca="false">LT29+LT31</f>
        <v>2601</v>
      </c>
      <c r="LU32" s="86"/>
      <c r="LV32" s="87"/>
      <c r="LW32" s="87" t="n">
        <f aca="false">LW29+LW31</f>
        <v>5822</v>
      </c>
      <c r="LX32" s="88"/>
      <c r="LY32" s="85" t="n">
        <f aca="false">LY29+LY31</f>
        <v>3217</v>
      </c>
      <c r="LZ32" s="86"/>
      <c r="MA32" s="86" t="n">
        <f aca="false">MA29+MA31</f>
        <v>2594</v>
      </c>
      <c r="MB32" s="86"/>
      <c r="MC32" s="87"/>
      <c r="MD32" s="87" t="n">
        <f aca="false">MD29+MD31</f>
        <v>5811</v>
      </c>
      <c r="ME32" s="88"/>
      <c r="MF32" s="85" t="n">
        <f aca="false">MF29+MF31</f>
        <v>3203</v>
      </c>
      <c r="MG32" s="86"/>
      <c r="MH32" s="86" t="n">
        <f aca="false">MH29+MH31</f>
        <v>2585</v>
      </c>
      <c r="MI32" s="86"/>
      <c r="MJ32" s="87"/>
      <c r="MK32" s="87" t="n">
        <f aca="false">MK29+MK31</f>
        <v>5788</v>
      </c>
      <c r="ML32" s="88"/>
      <c r="MM32" s="85" t="n">
        <f aca="false">MM29+MM31</f>
        <v>3195</v>
      </c>
      <c r="MN32" s="86"/>
      <c r="MO32" s="86" t="n">
        <f aca="false">MO29+MO31</f>
        <v>2580</v>
      </c>
      <c r="MP32" s="86"/>
      <c r="MQ32" s="87"/>
      <c r="MR32" s="87" t="n">
        <f aca="false">MR29+MR31</f>
        <v>5775</v>
      </c>
      <c r="MS32" s="88"/>
      <c r="MT32" s="85" t="n">
        <f aca="false">MT29+MT31</f>
        <v>3181</v>
      </c>
      <c r="MU32" s="86"/>
      <c r="MV32" s="86" t="n">
        <f aca="false">MV29+MV31</f>
        <v>2567</v>
      </c>
      <c r="MW32" s="86"/>
      <c r="MX32" s="87"/>
      <c r="MY32" s="87" t="n">
        <f aca="false">MY29+MY31</f>
        <v>5748</v>
      </c>
      <c r="MZ32" s="88"/>
      <c r="NA32" s="85" t="n">
        <f aca="false">NA29+NA31</f>
        <v>3167</v>
      </c>
      <c r="NB32" s="86"/>
      <c r="NC32" s="86" t="n">
        <f aca="false">NC29+NC31</f>
        <v>2548</v>
      </c>
      <c r="ND32" s="86"/>
      <c r="NE32" s="87"/>
      <c r="NF32" s="87" t="n">
        <f aca="false">NF29+NF31</f>
        <v>5715</v>
      </c>
      <c r="NG32" s="88"/>
      <c r="NH32" s="85" t="n">
        <f aca="false">NH29+NH31</f>
        <v>3160</v>
      </c>
      <c r="NI32" s="86"/>
      <c r="NJ32" s="86" t="n">
        <f aca="false">NJ29+NJ31</f>
        <v>2534</v>
      </c>
      <c r="NK32" s="86"/>
      <c r="NL32" s="87"/>
      <c r="NM32" s="87" t="n">
        <f aca="false">NM29+NM31</f>
        <v>5694</v>
      </c>
      <c r="NN32" s="88"/>
      <c r="NO32" s="85" t="n">
        <f aca="false">NO29+NO31</f>
        <v>3154</v>
      </c>
      <c r="NP32" s="86"/>
      <c r="NQ32" s="86" t="n">
        <f aca="false">NQ29+NQ31</f>
        <v>2526</v>
      </c>
      <c r="NR32" s="86"/>
      <c r="NS32" s="87"/>
      <c r="NT32" s="87" t="n">
        <f aca="false">NT29+NT31</f>
        <v>5680</v>
      </c>
      <c r="NU32" s="88"/>
      <c r="NV32" s="85" t="n">
        <f aca="false">NV29+NV31</f>
        <v>3148</v>
      </c>
      <c r="NW32" s="86"/>
      <c r="NX32" s="86" t="n">
        <f aca="false">NX29+NX31</f>
        <v>2522</v>
      </c>
      <c r="NY32" s="86"/>
      <c r="NZ32" s="87"/>
      <c r="OA32" s="87" t="n">
        <f aca="false">OA29+OA31</f>
        <v>5670</v>
      </c>
      <c r="OB32" s="88"/>
      <c r="OC32" s="85" t="n">
        <f aca="false">OC29+OC31</f>
        <v>3132</v>
      </c>
      <c r="OD32" s="86"/>
      <c r="OE32" s="86" t="n">
        <f aca="false">OE29+OE31</f>
        <v>2511</v>
      </c>
      <c r="OF32" s="86"/>
      <c r="OG32" s="87"/>
      <c r="OH32" s="87" t="n">
        <f aca="false">OH29+OH31</f>
        <v>5643</v>
      </c>
      <c r="OI32" s="88"/>
      <c r="OJ32" s="85" t="n">
        <f aca="false">OJ29+OJ31</f>
        <v>3110</v>
      </c>
      <c r="OK32" s="86"/>
      <c r="OL32" s="86" t="n">
        <f aca="false">OL29+OL31</f>
        <v>2480</v>
      </c>
      <c r="OM32" s="86"/>
      <c r="ON32" s="87"/>
      <c r="OO32" s="87" t="n">
        <f aca="false">OO29+OO31</f>
        <v>5590</v>
      </c>
      <c r="OP32" s="88"/>
      <c r="OQ32" s="85" t="n">
        <f aca="false">OQ29+OQ31</f>
        <v>3094</v>
      </c>
      <c r="OR32" s="86"/>
      <c r="OS32" s="86" t="n">
        <f aca="false">OS29+OS31</f>
        <v>2468</v>
      </c>
      <c r="OT32" s="86"/>
      <c r="OU32" s="87"/>
      <c r="OV32" s="87" t="n">
        <f aca="false">OV29+OV31</f>
        <v>5562</v>
      </c>
      <c r="OW32" s="88"/>
      <c r="OX32" s="85" t="n">
        <f aca="false">OX29+OX31</f>
        <v>3070</v>
      </c>
      <c r="OY32" s="86"/>
      <c r="OZ32" s="86" t="n">
        <f aca="false">OZ29+OZ31</f>
        <v>2440</v>
      </c>
      <c r="PA32" s="86"/>
      <c r="PB32" s="87"/>
      <c r="PC32" s="87" t="n">
        <f aca="false">PC29+PC31</f>
        <v>5510</v>
      </c>
      <c r="PD32" s="88"/>
      <c r="PE32" s="85" t="n">
        <f aca="false">PE29+PE31</f>
        <v>3044</v>
      </c>
      <c r="PF32" s="86"/>
      <c r="PG32" s="86" t="n">
        <f aca="false">PG29+PG31</f>
        <v>2412</v>
      </c>
      <c r="PH32" s="86"/>
      <c r="PI32" s="87"/>
      <c r="PJ32" s="87" t="n">
        <f aca="false">PJ29+PJ31</f>
        <v>5456</v>
      </c>
      <c r="PK32" s="88"/>
      <c r="PL32" s="85" t="n">
        <f aca="false">PL29+PL31</f>
        <v>3040</v>
      </c>
      <c r="PM32" s="86"/>
      <c r="PN32" s="86" t="n">
        <f aca="false">PN29+PN31</f>
        <v>2400</v>
      </c>
      <c r="PO32" s="86"/>
      <c r="PP32" s="87"/>
      <c r="PQ32" s="87" t="n">
        <f aca="false">PQ29+PQ31</f>
        <v>5440</v>
      </c>
      <c r="PR32" s="88"/>
      <c r="PS32" s="85" t="n">
        <f aca="false">PS29+PS31</f>
        <v>3032</v>
      </c>
      <c r="PT32" s="86"/>
      <c r="PU32" s="86" t="n">
        <f aca="false">PU29+PU31</f>
        <v>2390</v>
      </c>
      <c r="PV32" s="86"/>
      <c r="PW32" s="87"/>
      <c r="PX32" s="87" t="n">
        <f aca="false">PX29+PX31</f>
        <v>5422</v>
      </c>
      <c r="PY32" s="88"/>
      <c r="PZ32" s="85" t="n">
        <f aca="false">PZ29+PZ31</f>
        <v>3001</v>
      </c>
      <c r="QA32" s="86"/>
      <c r="QB32" s="86" t="n">
        <f aca="false">QB29+QB31</f>
        <v>2358</v>
      </c>
      <c r="QC32" s="86"/>
      <c r="QD32" s="87" t="n">
        <v>0</v>
      </c>
      <c r="QE32" s="87" t="n">
        <f aca="false">QE29+QE31</f>
        <v>5359</v>
      </c>
      <c r="QF32" s="88"/>
      <c r="QG32" s="85" t="n">
        <f aca="false">QG29+QG31</f>
        <v>2973</v>
      </c>
      <c r="QH32" s="86"/>
      <c r="QI32" s="86" t="n">
        <f aca="false">QI29+QI31</f>
        <v>2315</v>
      </c>
      <c r="QJ32" s="86"/>
      <c r="QK32" s="87"/>
      <c r="QL32" s="87" t="n">
        <f aca="false">QL29+QL31</f>
        <v>5288</v>
      </c>
      <c r="QM32" s="88"/>
      <c r="QN32" s="85" t="n">
        <f aca="false">QN29+QN31</f>
        <v>2930</v>
      </c>
      <c r="QO32" s="86"/>
      <c r="QP32" s="86" t="n">
        <f aca="false">QP29+QP31</f>
        <v>2274</v>
      </c>
      <c r="QQ32" s="86"/>
      <c r="QR32" s="87"/>
      <c r="QS32" s="87" t="n">
        <f aca="false">QS29+QS31</f>
        <v>5204</v>
      </c>
      <c r="QT32" s="88"/>
      <c r="QU32" s="85" t="n">
        <f aca="false">QU29+QU31</f>
        <v>2912</v>
      </c>
      <c r="QV32" s="86"/>
      <c r="QW32" s="86" t="n">
        <f aca="false">QW29+QW31</f>
        <v>2256</v>
      </c>
      <c r="QX32" s="86"/>
      <c r="QY32" s="87"/>
      <c r="QZ32" s="87" t="n">
        <f aca="false">QZ29+QZ31</f>
        <v>5168</v>
      </c>
      <c r="RA32" s="88"/>
      <c r="RB32" s="85" t="n">
        <f aca="false">RB29+RB31</f>
        <v>2871</v>
      </c>
      <c r="RC32" s="86"/>
      <c r="RD32" s="86" t="n">
        <f aca="false">RD29+RD31</f>
        <v>2211</v>
      </c>
      <c r="RE32" s="86"/>
      <c r="RF32" s="87"/>
      <c r="RG32" s="87" t="n">
        <f aca="false">RG29+RG31</f>
        <v>5082</v>
      </c>
      <c r="RH32" s="88"/>
      <c r="RI32" s="85" t="n">
        <f aca="false">RI29+RI31</f>
        <v>2859</v>
      </c>
      <c r="RJ32" s="86"/>
      <c r="RK32" s="86" t="n">
        <f aca="false">RK29+RK31</f>
        <v>2197</v>
      </c>
      <c r="RL32" s="86"/>
      <c r="RM32" s="87"/>
      <c r="RN32" s="87" t="n">
        <f aca="false">RN29+RN31</f>
        <v>5056</v>
      </c>
      <c r="RO32" s="88"/>
      <c r="RP32" s="85" t="n">
        <f aca="false">RP29+RP31</f>
        <v>2826</v>
      </c>
      <c r="RQ32" s="86"/>
      <c r="RR32" s="86" t="n">
        <f aca="false">RR29+RR31</f>
        <v>2161</v>
      </c>
      <c r="RS32" s="86"/>
      <c r="RT32" s="87"/>
      <c r="RU32" s="87" t="n">
        <f aca="false">RU29+RU31</f>
        <v>4987</v>
      </c>
      <c r="RV32" s="88"/>
      <c r="RW32" s="85" t="n">
        <f aca="false">RW29+RW31</f>
        <v>2780</v>
      </c>
      <c r="RX32" s="86"/>
      <c r="RY32" s="86" t="n">
        <f aca="false">RY29+RY31</f>
        <v>2113</v>
      </c>
      <c r="RZ32" s="86"/>
      <c r="SA32" s="87"/>
      <c r="SB32" s="87" t="n">
        <f aca="false">SB29+SB31</f>
        <v>4893</v>
      </c>
      <c r="SC32" s="88"/>
      <c r="SD32" s="85" t="n">
        <f aca="false">SD29+SD31</f>
        <v>2724</v>
      </c>
      <c r="SE32" s="86"/>
      <c r="SF32" s="86" t="n">
        <f aca="false">SF29+SF31</f>
        <v>2071</v>
      </c>
      <c r="SG32" s="86"/>
      <c r="SH32" s="87"/>
      <c r="SI32" s="87" t="n">
        <f aca="false">SI29+SI31</f>
        <v>4795</v>
      </c>
      <c r="SJ32" s="88"/>
      <c r="SK32" s="85" t="n">
        <f aca="false">SK29+SK31</f>
        <v>2691</v>
      </c>
      <c r="SL32" s="86"/>
      <c r="SM32" s="86" t="n">
        <f aca="false">SM29+SM31</f>
        <v>2020</v>
      </c>
      <c r="SN32" s="86"/>
      <c r="SO32" s="87"/>
      <c r="SP32" s="87" t="n">
        <f aca="false">SP29+SP31</f>
        <v>4711</v>
      </c>
      <c r="SQ32" s="88"/>
      <c r="SR32" s="85" t="n">
        <f aca="false">SR29+SR31</f>
        <v>2621</v>
      </c>
      <c r="SS32" s="86"/>
      <c r="ST32" s="86" t="n">
        <f aca="false">ST29+ST31</f>
        <v>1945</v>
      </c>
      <c r="SU32" s="86"/>
      <c r="SV32" s="87"/>
      <c r="SW32" s="87" t="n">
        <f aca="false">SW29+SW31</f>
        <v>4566</v>
      </c>
      <c r="SX32" s="88"/>
      <c r="SY32" s="85" t="n">
        <f aca="false">SY29+SY31</f>
        <v>2597</v>
      </c>
      <c r="SZ32" s="86"/>
      <c r="TA32" s="86" t="n">
        <f aca="false">TA29+TA31</f>
        <v>1921</v>
      </c>
      <c r="TB32" s="86"/>
      <c r="TC32" s="87"/>
      <c r="TD32" s="87" t="n">
        <f aca="false">TD29+TD31</f>
        <v>4518</v>
      </c>
      <c r="TE32" s="88"/>
      <c r="TF32" s="85" t="n">
        <f aca="false">TF29+TF31</f>
        <v>2575</v>
      </c>
      <c r="TG32" s="86"/>
      <c r="TH32" s="86" t="n">
        <f aca="false">TH29+TH31</f>
        <v>1900</v>
      </c>
      <c r="TI32" s="86"/>
      <c r="TJ32" s="87"/>
      <c r="TK32" s="87" t="n">
        <f aca="false">TK29+TK31</f>
        <v>4475</v>
      </c>
      <c r="TL32" s="88"/>
      <c r="TM32" s="85" t="n">
        <f aca="false">TM29+TM31</f>
        <v>2547</v>
      </c>
      <c r="TN32" s="86"/>
      <c r="TO32" s="86" t="n">
        <f aca="false">TO29+TO31</f>
        <v>1862</v>
      </c>
      <c r="TP32" s="86"/>
      <c r="TQ32" s="87"/>
      <c r="TR32" s="87" t="n">
        <f aca="false">TR29+TR31</f>
        <v>4409</v>
      </c>
      <c r="TS32" s="88"/>
      <c r="TT32" s="85" t="n">
        <f aca="false">TT29+TT31</f>
        <v>2483</v>
      </c>
      <c r="TU32" s="86"/>
      <c r="TV32" s="86" t="n">
        <f aca="false">TV29+TV31</f>
        <v>1806</v>
      </c>
      <c r="TW32" s="86"/>
      <c r="TX32" s="87"/>
      <c r="TY32" s="87" t="n">
        <f aca="false">TY29+TY31</f>
        <v>4289</v>
      </c>
      <c r="TZ32" s="88"/>
      <c r="UA32" s="85" t="n">
        <f aca="false">UA29+UA31</f>
        <v>2417</v>
      </c>
      <c r="UB32" s="86"/>
      <c r="UC32" s="83" t="n">
        <f aca="false">UC29+UC31</f>
        <v>1760</v>
      </c>
      <c r="UD32" s="83"/>
      <c r="UE32" s="84"/>
      <c r="UF32" s="84" t="n">
        <f aca="false">UF29+UF31</f>
        <v>4177</v>
      </c>
      <c r="UG32" s="89"/>
      <c r="UH32" s="90" t="n">
        <f aca="false">UH29+UH31</f>
        <v>2364</v>
      </c>
      <c r="UI32" s="83"/>
      <c r="UJ32" s="83" t="n">
        <f aca="false">UJ29+UJ31</f>
        <v>1690</v>
      </c>
      <c r="UK32" s="83"/>
      <c r="UL32" s="84"/>
      <c r="UM32" s="84" t="n">
        <f aca="false">UM29+UM31</f>
        <v>4054</v>
      </c>
      <c r="UN32" s="89"/>
      <c r="UO32" s="90" t="n">
        <f aca="false">UO29+UO31</f>
        <v>2300</v>
      </c>
      <c r="UP32" s="83"/>
      <c r="UQ32" s="83" t="n">
        <f aca="false">UQ29+UQ31</f>
        <v>1616</v>
      </c>
      <c r="UR32" s="83"/>
      <c r="US32" s="84"/>
      <c r="UT32" s="84" t="n">
        <f aca="false">UT29+UT31</f>
        <v>3916</v>
      </c>
      <c r="UU32" s="89"/>
      <c r="UV32" s="90" t="n">
        <f aca="false">UV29+UV31</f>
        <v>2208</v>
      </c>
      <c r="UW32" s="83"/>
      <c r="UX32" s="83" t="n">
        <f aca="false">UX29+UX31</f>
        <v>1543</v>
      </c>
      <c r="UY32" s="83"/>
      <c r="UZ32" s="84"/>
      <c r="VA32" s="84" t="n">
        <f aca="false">VA29+VA31</f>
        <v>3751</v>
      </c>
      <c r="VB32" s="89"/>
      <c r="VC32" s="90" t="n">
        <f aca="false">VC29+VC31</f>
        <v>2170</v>
      </c>
      <c r="VD32" s="83"/>
      <c r="VE32" s="83" t="n">
        <f aca="false">VE29+VE31</f>
        <v>1514</v>
      </c>
      <c r="VF32" s="83"/>
      <c r="VG32" s="84"/>
      <c r="VH32" s="84" t="n">
        <f aca="false">VH29+VH31</f>
        <v>3684</v>
      </c>
      <c r="VI32" s="89"/>
      <c r="VJ32" s="90" t="n">
        <f aca="false">VJ29+VJ31</f>
        <v>2127</v>
      </c>
      <c r="VK32" s="83"/>
      <c r="VL32" s="83" t="n">
        <f aca="false">VL29+VL31</f>
        <v>1474</v>
      </c>
      <c r="VM32" s="83"/>
      <c r="VN32" s="84"/>
      <c r="VO32" s="84" t="n">
        <f aca="false">VO29+VO31</f>
        <v>3601</v>
      </c>
      <c r="VP32" s="89"/>
      <c r="VQ32" s="90" t="n">
        <f aca="false">VQ29+VQ31</f>
        <v>2055</v>
      </c>
      <c r="VR32" s="83"/>
      <c r="VS32" s="83" t="n">
        <f aca="false">VS29+VS31</f>
        <v>1404</v>
      </c>
      <c r="VT32" s="83"/>
      <c r="VU32" s="84"/>
      <c r="VV32" s="84" t="n">
        <f aca="false">VV29+VV31</f>
        <v>3459</v>
      </c>
      <c r="VW32" s="89"/>
      <c r="VX32" s="90" t="n">
        <f aca="false">VX29+VX31</f>
        <v>1979</v>
      </c>
      <c r="VY32" s="83"/>
      <c r="VZ32" s="83" t="n">
        <f aca="false">VZ29+VZ31</f>
        <v>1336</v>
      </c>
      <c r="WA32" s="83"/>
      <c r="WB32" s="84"/>
      <c r="WC32" s="84" t="n">
        <f aca="false">WC29+WC31</f>
        <v>3315</v>
      </c>
      <c r="WD32" s="89"/>
      <c r="WE32" s="90" t="n">
        <f aca="false">WE29+WE31</f>
        <v>1892</v>
      </c>
      <c r="WF32" s="83"/>
      <c r="WG32" s="83" t="n">
        <f aca="false">WG29+WG31</f>
        <v>1242</v>
      </c>
      <c r="WH32" s="83"/>
      <c r="WI32" s="84"/>
      <c r="WJ32" s="84" t="n">
        <f aca="false">WJ29+WJ31</f>
        <v>3134</v>
      </c>
      <c r="WK32" s="89"/>
      <c r="WL32" s="90" t="n">
        <f aca="false">WL29+WL31</f>
        <v>1782</v>
      </c>
      <c r="WM32" s="83"/>
      <c r="WN32" s="83" t="n">
        <f aca="false">WN29+WN31</f>
        <v>1163</v>
      </c>
      <c r="WO32" s="83"/>
      <c r="WP32" s="84"/>
      <c r="WQ32" s="84" t="n">
        <f aca="false">WQ29+WQ31</f>
        <v>2945</v>
      </c>
      <c r="WR32" s="89"/>
      <c r="WS32" s="90" t="n">
        <f aca="false">WS29+WS31</f>
        <v>1703</v>
      </c>
      <c r="WT32" s="83"/>
      <c r="WU32" s="83" t="n">
        <f aca="false">WU29+WU31</f>
        <v>1120</v>
      </c>
      <c r="WV32" s="83"/>
      <c r="WW32" s="84"/>
      <c r="WX32" s="84" t="n">
        <f aca="false">WX29+WX31</f>
        <v>2823</v>
      </c>
      <c r="WY32" s="89"/>
      <c r="WZ32" s="90" t="n">
        <f aca="false">WZ29+WZ31</f>
        <v>1650</v>
      </c>
      <c r="XA32" s="83"/>
      <c r="XB32" s="83" t="n">
        <f aca="false">XB29+XB31</f>
        <v>1085</v>
      </c>
      <c r="XC32" s="83"/>
      <c r="XD32" s="84"/>
      <c r="XE32" s="84" t="n">
        <f aca="false">XE29+XE31</f>
        <v>2737</v>
      </c>
      <c r="XF32" s="89"/>
      <c r="XG32" s="90" t="n">
        <f aca="false">XG29+XG31</f>
        <v>1598</v>
      </c>
      <c r="XH32" s="83"/>
      <c r="XI32" s="83" t="n">
        <f aca="false">XI29+XI31</f>
        <v>1045</v>
      </c>
      <c r="XJ32" s="83"/>
      <c r="XK32" s="84"/>
      <c r="XL32" s="84" t="n">
        <f aca="false">XL29+XL31</f>
        <v>2643</v>
      </c>
      <c r="XM32" s="89"/>
      <c r="XN32" s="90" t="n">
        <f aca="false">XN29+XN31</f>
        <v>1529</v>
      </c>
      <c r="XO32" s="83"/>
      <c r="XP32" s="83" t="n">
        <f aca="false">XP29+XP31</f>
        <v>982</v>
      </c>
      <c r="XQ32" s="83"/>
      <c r="XR32" s="84"/>
      <c r="XS32" s="84" t="n">
        <f aca="false">XS29+XS31</f>
        <v>2511</v>
      </c>
      <c r="XT32" s="89"/>
      <c r="XU32" s="90" t="n">
        <f aca="false">XU29+XU31</f>
        <v>1467</v>
      </c>
      <c r="XV32" s="83"/>
      <c r="XW32" s="83" t="n">
        <f aca="false">XW29+XW31</f>
        <v>929</v>
      </c>
      <c r="XX32" s="83"/>
      <c r="XY32" s="84"/>
      <c r="XZ32" s="84" t="n">
        <f aca="false">XZ29+XZ31</f>
        <v>2396</v>
      </c>
      <c r="YA32" s="89"/>
      <c r="YB32" s="90" t="n">
        <f aca="false">YB29+YB31</f>
        <v>1383</v>
      </c>
      <c r="YC32" s="83"/>
      <c r="YD32" s="83" t="n">
        <f aca="false">YD29+YD31</f>
        <v>865</v>
      </c>
      <c r="YE32" s="83"/>
      <c r="YF32" s="84"/>
      <c r="YG32" s="84" t="n">
        <f aca="false">YG29+YG31</f>
        <v>2248</v>
      </c>
      <c r="YH32" s="83"/>
      <c r="YI32" s="90" t="n">
        <f aca="false">YI29+YI31</f>
        <v>1289</v>
      </c>
      <c r="YJ32" s="83"/>
      <c r="YK32" s="83" t="n">
        <f aca="false">YK29+YK31</f>
        <v>812</v>
      </c>
      <c r="YL32" s="83"/>
      <c r="YM32" s="84"/>
      <c r="YN32" s="84" t="n">
        <f aca="false">YN29+YN31</f>
        <v>2101</v>
      </c>
      <c r="YO32" s="89"/>
      <c r="YP32" s="90" t="n">
        <v>1156</v>
      </c>
      <c r="YQ32" s="83"/>
      <c r="YR32" s="83" t="n">
        <v>711</v>
      </c>
      <c r="YS32" s="83"/>
      <c r="YT32" s="84"/>
      <c r="YU32" s="84" t="n">
        <f aca="false">YU29+YU31</f>
        <v>1867</v>
      </c>
      <c r="YV32" s="89"/>
      <c r="YW32" s="90" t="n">
        <v>1085</v>
      </c>
      <c r="YX32" s="83"/>
      <c r="YY32" s="83" t="n">
        <v>681</v>
      </c>
      <c r="YZ32" s="83"/>
      <c r="ZA32" s="84"/>
      <c r="ZB32" s="84" t="n">
        <f aca="false">ZB29+ZB31</f>
        <v>1766</v>
      </c>
      <c r="ZC32" s="89"/>
      <c r="ZD32" s="90" t="n">
        <v>1010</v>
      </c>
      <c r="ZE32" s="83"/>
      <c r="ZF32" s="83" t="n">
        <v>641</v>
      </c>
      <c r="ZG32" s="83"/>
      <c r="ZH32" s="84"/>
      <c r="ZI32" s="84" t="n">
        <f aca="false">ZI29+ZI31</f>
        <v>1651</v>
      </c>
      <c r="ZJ32" s="89"/>
      <c r="ZK32" s="90" t="n">
        <v>824</v>
      </c>
      <c r="ZL32" s="83"/>
      <c r="ZM32" s="83" t="n">
        <v>515</v>
      </c>
      <c r="ZN32" s="83"/>
      <c r="ZO32" s="84"/>
      <c r="ZP32" s="84" t="n">
        <f aca="false">ZP29+ZP31</f>
        <v>1339</v>
      </c>
      <c r="ZQ32" s="89"/>
      <c r="ZR32" s="90" t="n">
        <v>721</v>
      </c>
      <c r="ZS32" s="83"/>
      <c r="ZT32" s="83" t="n">
        <v>452</v>
      </c>
      <c r="ZU32" s="83"/>
      <c r="ZV32" s="84"/>
      <c r="ZW32" s="84" t="n">
        <f aca="false">ZW29+ZW31</f>
        <v>1173</v>
      </c>
      <c r="ZX32" s="89"/>
      <c r="ZY32" s="90" t="n">
        <v>637</v>
      </c>
      <c r="ZZ32" s="83"/>
      <c r="AAA32" s="83" t="n">
        <v>399</v>
      </c>
      <c r="AAB32" s="83"/>
      <c r="AAC32" s="84" t="n">
        <v>3</v>
      </c>
      <c r="AAD32" s="84" t="n">
        <f aca="false">AAD29+AAD31</f>
        <v>1039</v>
      </c>
      <c r="AAE32" s="89"/>
      <c r="AAF32" s="90" t="n">
        <v>540</v>
      </c>
      <c r="AAG32" s="83"/>
      <c r="AAH32" s="83" t="n">
        <v>321</v>
      </c>
      <c r="AAI32" s="83"/>
      <c r="AAJ32" s="84" t="n">
        <v>3</v>
      </c>
      <c r="AAK32" s="84" t="n">
        <f aca="false">AAK29+AAK31</f>
        <v>864</v>
      </c>
      <c r="AAL32" s="89"/>
      <c r="AAM32" s="90" t="n">
        <v>481</v>
      </c>
      <c r="AAN32" s="83"/>
      <c r="AAO32" s="83" t="n">
        <v>287</v>
      </c>
      <c r="AAP32" s="83"/>
      <c r="AAQ32" s="84" t="n">
        <v>3</v>
      </c>
      <c r="AAR32" s="84" t="n">
        <f aca="false">AAR29+AAR31</f>
        <v>771</v>
      </c>
      <c r="AAS32" s="89"/>
      <c r="AAT32" s="90" t="n">
        <v>404</v>
      </c>
      <c r="AAU32" s="83"/>
      <c r="AAV32" s="83" t="n">
        <v>232</v>
      </c>
      <c r="AAW32" s="83"/>
      <c r="AAX32" s="84" t="n">
        <v>3</v>
      </c>
      <c r="AAY32" s="84" t="n">
        <f aca="false">AAY29+AAY31</f>
        <v>639</v>
      </c>
      <c r="AAZ32" s="89"/>
      <c r="ABA32" s="90" t="n">
        <v>279</v>
      </c>
      <c r="ABB32" s="83"/>
      <c r="ABC32" s="83" t="n">
        <v>153</v>
      </c>
      <c r="ABD32" s="83"/>
      <c r="ABE32" s="84" t="n">
        <v>2</v>
      </c>
      <c r="ABF32" s="84" t="n">
        <f aca="false">ABF29+ABF31</f>
        <v>434</v>
      </c>
      <c r="ABG32" s="89"/>
      <c r="ABH32" s="90" t="n">
        <v>226</v>
      </c>
      <c r="ABI32" s="83"/>
      <c r="ABJ32" s="83" t="n">
        <v>128</v>
      </c>
      <c r="ABK32" s="83"/>
      <c r="ABL32" s="84" t="n">
        <v>2</v>
      </c>
      <c r="ABM32" s="84" t="n">
        <f aca="false">ABM29+ABM31</f>
        <v>356</v>
      </c>
      <c r="ABN32" s="89"/>
      <c r="ABO32" s="90" t="n">
        <v>178</v>
      </c>
      <c r="ABP32" s="83"/>
      <c r="ABQ32" s="83" t="n">
        <v>97</v>
      </c>
      <c r="ABR32" s="83"/>
      <c r="ABS32" s="84" t="n">
        <v>1</v>
      </c>
      <c r="ABT32" s="84" t="n">
        <f aca="false">ABT29+ABT31</f>
        <v>276</v>
      </c>
      <c r="ABU32" s="89"/>
      <c r="ABV32" s="90" t="n">
        <v>133</v>
      </c>
      <c r="ABW32" s="83"/>
      <c r="ABX32" s="83" t="n">
        <v>79</v>
      </c>
      <c r="ABY32" s="83"/>
      <c r="ABZ32" s="84" t="n">
        <v>1</v>
      </c>
      <c r="ACA32" s="84" t="n">
        <f aca="false">ACA29+ACA31</f>
        <v>213</v>
      </c>
      <c r="ACB32" s="89"/>
    </row>
    <row r="34" customFormat="false" ht="15" hidden="false" customHeight="false" outlineLevel="0" collapsed="false">
      <c r="QE34" s="5"/>
    </row>
    <row r="35" customFormat="false" ht="12.8" hidden="false" customHeight="false" outlineLevel="0" collapsed="false">
      <c r="A35" s="91" t="s">
        <v>47</v>
      </c>
      <c r="B35" s="92"/>
      <c r="C35" s="92"/>
    </row>
    <row r="36" customFormat="false" ht="12.8" hidden="false" customHeight="false" outlineLevel="0" collapsed="false">
      <c r="A36" s="93" t="s">
        <v>48</v>
      </c>
      <c r="B36" s="10" t="s">
        <v>49</v>
      </c>
    </row>
    <row r="37" customFormat="false" ht="12.8" hidden="false" customHeight="false" outlineLevel="0" collapsed="false">
      <c r="A37" s="94" t="s">
        <v>50</v>
      </c>
      <c r="B37" s="95" t="s">
        <v>51</v>
      </c>
    </row>
    <row r="38" customFormat="false" ht="12.8" hidden="false" customHeight="false" outlineLevel="0" collapsed="false">
      <c r="A38" s="93" t="s">
        <v>52</v>
      </c>
      <c r="B38" s="92" t="s">
        <v>53</v>
      </c>
      <c r="C38" s="92"/>
    </row>
    <row r="39" customFormat="false" ht="12.8" hidden="false" customHeight="false" outlineLevel="0" collapsed="false">
      <c r="A39" s="94" t="s">
        <v>50</v>
      </c>
      <c r="B39" s="95" t="s">
        <v>54</v>
      </c>
    </row>
    <row r="40" customFormat="false" ht="12.8" hidden="false" customHeight="false" outlineLevel="0" collapsed="false">
      <c r="A40" s="94"/>
    </row>
    <row r="41" customFormat="false" ht="12.8" hidden="false" customHeight="false" outlineLevel="0" collapsed="false">
      <c r="A41" s="96" t="s">
        <v>15</v>
      </c>
    </row>
    <row r="42" customFormat="false" ht="12.8" hidden="false" customHeight="false" outlineLevel="0" collapsed="false">
      <c r="A42" s="94"/>
    </row>
    <row r="43" customFormat="false" ht="12.8" hidden="false" customHeight="false" outlineLevel="0" collapsed="false">
      <c r="A43" s="91" t="s">
        <v>55</v>
      </c>
    </row>
    <row r="44" customFormat="false" ht="12.8" hidden="false" customHeight="false" outlineLevel="0" collapsed="false">
      <c r="A44" s="97" t="s">
        <v>56</v>
      </c>
      <c r="B44" s="10" t="s">
        <v>57</v>
      </c>
    </row>
    <row r="45" customFormat="false" ht="12.8" hidden="false" customHeight="false" outlineLevel="0" collapsed="false">
      <c r="A45" s="97" t="s">
        <v>58</v>
      </c>
      <c r="B45" s="10" t="s">
        <v>59</v>
      </c>
    </row>
    <row r="46" customFormat="false" ht="12.8" hidden="false" customHeight="false" outlineLevel="0" collapsed="false">
      <c r="A46" s="97" t="s">
        <v>60</v>
      </c>
      <c r="B46" s="10" t="s">
        <v>61</v>
      </c>
    </row>
    <row r="47" customFormat="false" ht="12.8" hidden="false" customHeight="false" outlineLevel="0" collapsed="false">
      <c r="A47" s="10" t="s">
        <v>62</v>
      </c>
      <c r="B47" s="10" t="s">
        <v>63</v>
      </c>
    </row>
    <row r="48" customFormat="false" ht="12.8" hidden="false" customHeight="false" outlineLevel="0" collapsed="false">
      <c r="A48" s="10" t="s">
        <v>64</v>
      </c>
      <c r="B48" s="10" t="s">
        <v>65</v>
      </c>
    </row>
    <row r="49" customFormat="false" ht="12.8" hidden="false" customHeight="false" outlineLevel="0" collapsed="false">
      <c r="A49" s="10" t="s">
        <v>66</v>
      </c>
      <c r="B49" s="10" t="s">
        <v>67</v>
      </c>
    </row>
    <row r="50" customFormat="false" ht="12.8" hidden="false" customHeight="false" outlineLevel="0" collapsed="false">
      <c r="A50" s="10" t="s">
        <v>68</v>
      </c>
      <c r="B50" s="10" t="s">
        <v>69</v>
      </c>
    </row>
    <row r="51" customFormat="false" ht="12.8" hidden="false" customHeight="false" outlineLevel="0" collapsed="false">
      <c r="A51" s="10" t="s">
        <v>70</v>
      </c>
      <c r="B51" s="10" t="s">
        <v>71</v>
      </c>
    </row>
    <row r="52" customFormat="false" ht="12.8" hidden="false" customHeight="false" outlineLevel="0" collapsed="false">
      <c r="A52" s="10" t="s">
        <v>72</v>
      </c>
      <c r="B52" s="10" t="s">
        <v>73</v>
      </c>
    </row>
    <row r="53" customFormat="false" ht="12.8" hidden="false" customHeight="false" outlineLevel="0" collapsed="false">
      <c r="A53" s="10" t="s">
        <v>74</v>
      </c>
      <c r="B53" s="10" t="s">
        <v>75</v>
      </c>
    </row>
    <row r="54" customFormat="false" ht="12.8" hidden="false" customHeight="false" outlineLevel="0" collapsed="false">
      <c r="A54" s="10" t="s">
        <v>76</v>
      </c>
      <c r="B54" s="10" t="s">
        <v>77</v>
      </c>
    </row>
    <row r="55" customFormat="false" ht="12.8" hidden="false" customHeight="false" outlineLevel="0" collapsed="false">
      <c r="A55" s="10" t="s">
        <v>78</v>
      </c>
      <c r="B55" s="10" t="s">
        <v>79</v>
      </c>
    </row>
    <row r="56" customFormat="false" ht="12.8" hidden="false" customHeight="false" outlineLevel="0" collapsed="false">
      <c r="A56" s="10" t="s">
        <v>80</v>
      </c>
      <c r="B56" s="10" t="s">
        <v>81</v>
      </c>
    </row>
    <row r="57" customFormat="false" ht="12.8" hidden="false" customHeight="false" outlineLevel="0" collapsed="false">
      <c r="A57" s="10" t="s">
        <v>82</v>
      </c>
      <c r="B57" s="10" t="s">
        <v>83</v>
      </c>
    </row>
    <row r="58" customFormat="false" ht="12.8" hidden="false" customHeight="false" outlineLevel="0" collapsed="false">
      <c r="A58" s="10" t="s">
        <v>84</v>
      </c>
      <c r="B58" s="10" t="s">
        <v>85</v>
      </c>
    </row>
    <row r="59" customFormat="false" ht="12.8" hidden="false" customHeight="false" outlineLevel="0" collapsed="false">
      <c r="A59" s="10" t="s">
        <v>86</v>
      </c>
      <c r="B59" s="10" t="s">
        <v>87</v>
      </c>
    </row>
    <row r="60" customFormat="false" ht="12.8" hidden="false" customHeight="false" outlineLevel="0" collapsed="false">
      <c r="A60" s="10" t="s">
        <v>88</v>
      </c>
      <c r="B60" s="10" t="s">
        <v>89</v>
      </c>
    </row>
    <row r="61" customFormat="false" ht="12.8" hidden="false" customHeight="false" outlineLevel="0" collapsed="false">
      <c r="A61" s="10" t="s">
        <v>90</v>
      </c>
      <c r="B61" s="10" t="s">
        <v>91</v>
      </c>
    </row>
    <row r="62" customFormat="false" ht="12.8" hidden="false" customHeight="false" outlineLevel="0" collapsed="false">
      <c r="A62" s="10" t="s">
        <v>92</v>
      </c>
      <c r="B62" s="10" t="s">
        <v>93</v>
      </c>
    </row>
    <row r="63" customFormat="false" ht="12.8" hidden="false" customHeight="false" outlineLevel="0" collapsed="false">
      <c r="A63" s="10" t="s">
        <v>94</v>
      </c>
      <c r="B63" s="10" t="s">
        <v>95</v>
      </c>
    </row>
    <row r="64" customFormat="false" ht="12.8" hidden="false" customHeight="false" outlineLevel="0" collapsed="false">
      <c r="A64" s="10" t="s">
        <v>96</v>
      </c>
      <c r="B64" s="10" t="s">
        <v>97</v>
      </c>
    </row>
    <row r="65" customFormat="false" ht="12.8" hidden="false" customHeight="false" outlineLevel="0" collapsed="false">
      <c r="A65" s="10" t="s">
        <v>98</v>
      </c>
      <c r="B65" s="10" t="s">
        <v>99</v>
      </c>
    </row>
    <row r="66" customFormat="false" ht="12.8" hidden="false" customHeight="false" outlineLevel="0" collapsed="false">
      <c r="A66" s="10" t="s">
        <v>100</v>
      </c>
      <c r="B66" s="10" t="s">
        <v>101</v>
      </c>
    </row>
    <row r="67" customFormat="false" ht="12.8" hidden="false" customHeight="false" outlineLevel="0" collapsed="false">
      <c r="A67" s="10" t="s">
        <v>102</v>
      </c>
      <c r="B67" s="10" t="s">
        <v>103</v>
      </c>
    </row>
    <row r="68" customFormat="false" ht="12.8" hidden="false" customHeight="false" outlineLevel="0" collapsed="false">
      <c r="A68" s="10" t="s">
        <v>104</v>
      </c>
      <c r="B68" s="10" t="s">
        <v>105</v>
      </c>
    </row>
    <row r="69" customFormat="false" ht="12.8" hidden="false" customHeight="false" outlineLevel="0" collapsed="false">
      <c r="A69" s="10" t="s">
        <v>106</v>
      </c>
      <c r="B69" s="10" t="s">
        <v>107</v>
      </c>
    </row>
    <row r="70" customFormat="false" ht="12.8" hidden="false" customHeight="false" outlineLevel="0" collapsed="false">
      <c r="A70" s="10" t="s">
        <v>108</v>
      </c>
      <c r="B70" s="10" t="s">
        <v>109</v>
      </c>
    </row>
    <row r="71" customFormat="false" ht="12.8" hidden="false" customHeight="false" outlineLevel="0" collapsed="false">
      <c r="A71" s="10" t="s">
        <v>110</v>
      </c>
      <c r="B71" s="10" t="s">
        <v>111</v>
      </c>
    </row>
    <row r="72" customFormat="false" ht="12.8" hidden="false" customHeight="false" outlineLevel="0" collapsed="false">
      <c r="A72" s="10" t="s">
        <v>112</v>
      </c>
      <c r="B72" s="10" t="s">
        <v>113</v>
      </c>
    </row>
    <row r="73" customFormat="false" ht="12.8" hidden="false" customHeight="false" outlineLevel="0" collapsed="false">
      <c r="A73" s="10" t="s">
        <v>114</v>
      </c>
      <c r="B73" s="10" t="s">
        <v>115</v>
      </c>
    </row>
    <row r="74" customFormat="false" ht="12.8" hidden="false" customHeight="false" outlineLevel="0" collapsed="false">
      <c r="A74" s="10" t="s">
        <v>116</v>
      </c>
      <c r="B74" s="10" t="s">
        <v>117</v>
      </c>
    </row>
    <row r="75" customFormat="false" ht="12.8" hidden="false" customHeight="false" outlineLevel="0" collapsed="false">
      <c r="A75" s="10" t="s">
        <v>118</v>
      </c>
      <c r="B75" s="10" t="s">
        <v>119</v>
      </c>
    </row>
    <row r="76" customFormat="false" ht="12.8" hidden="false" customHeight="false" outlineLevel="0" collapsed="false">
      <c r="A76" s="10" t="s">
        <v>120</v>
      </c>
      <c r="B76" s="10" t="s">
        <v>121</v>
      </c>
    </row>
    <row r="77" customFormat="false" ht="12.8" hidden="false" customHeight="false" outlineLevel="0" collapsed="false">
      <c r="A77" s="10" t="s">
        <v>122</v>
      </c>
      <c r="B77" s="10" t="s">
        <v>123</v>
      </c>
    </row>
    <row r="78" customFormat="false" ht="12.8" hidden="false" customHeight="false" outlineLevel="0" collapsed="false">
      <c r="A78" s="10" t="s">
        <v>124</v>
      </c>
      <c r="B78" s="10" t="s">
        <v>125</v>
      </c>
    </row>
    <row r="79" customFormat="false" ht="12.8" hidden="false" customHeight="false" outlineLevel="0" collapsed="false">
      <c r="A79" s="10" t="s">
        <v>126</v>
      </c>
      <c r="B79" s="10" t="s">
        <v>127</v>
      </c>
    </row>
    <row r="80" customFormat="false" ht="12.8" hidden="false" customHeight="false" outlineLevel="0" collapsed="false">
      <c r="A80" s="10" t="s">
        <v>128</v>
      </c>
      <c r="B80" s="10" t="s">
        <v>129</v>
      </c>
    </row>
    <row r="81" customFormat="false" ht="12.8" hidden="false" customHeight="false" outlineLevel="0" collapsed="false">
      <c r="A81" s="10" t="s">
        <v>130</v>
      </c>
      <c r="B81" s="10" t="s">
        <v>131</v>
      </c>
    </row>
    <row r="82" customFormat="false" ht="12.8" hidden="false" customHeight="false" outlineLevel="0" collapsed="false">
      <c r="A82" s="10" t="s">
        <v>132</v>
      </c>
      <c r="B82" s="10" t="s">
        <v>133</v>
      </c>
    </row>
    <row r="83" customFormat="false" ht="12.8" hidden="false" customHeight="false" outlineLevel="0" collapsed="false">
      <c r="A83" s="10" t="s">
        <v>134</v>
      </c>
      <c r="B83" s="10" t="s">
        <v>135</v>
      </c>
    </row>
    <row r="84" customFormat="false" ht="12.8" hidden="false" customHeight="false" outlineLevel="0" collapsed="false">
      <c r="A84" s="10" t="s">
        <v>136</v>
      </c>
      <c r="B84" s="10" t="s">
        <v>137</v>
      </c>
    </row>
    <row r="85" customFormat="false" ht="12.8" hidden="false" customHeight="false" outlineLevel="0" collapsed="false">
      <c r="A85" s="10" t="s">
        <v>138</v>
      </c>
      <c r="B85" s="10" t="s">
        <v>139</v>
      </c>
    </row>
    <row r="86" customFormat="false" ht="12.8" hidden="false" customHeight="false" outlineLevel="0" collapsed="false">
      <c r="A86" s="10" t="s">
        <v>140</v>
      </c>
      <c r="B86" s="10" t="s">
        <v>141</v>
      </c>
    </row>
    <row r="87" customFormat="false" ht="12.8" hidden="false" customHeight="false" outlineLevel="0" collapsed="false">
      <c r="A87" s="10" t="s">
        <v>142</v>
      </c>
      <c r="B87" s="10" t="s">
        <v>143</v>
      </c>
    </row>
    <row r="88" customFormat="false" ht="12.8" hidden="false" customHeight="false" outlineLevel="0" collapsed="false">
      <c r="A88" s="10" t="s">
        <v>144</v>
      </c>
      <c r="B88" s="10" t="s">
        <v>145</v>
      </c>
    </row>
    <row r="89" customFormat="false" ht="12.8" hidden="false" customHeight="false" outlineLevel="0" collapsed="false">
      <c r="A89" s="10" t="s">
        <v>146</v>
      </c>
      <c r="B89" s="10" t="s">
        <v>147</v>
      </c>
    </row>
    <row r="90" customFormat="false" ht="12.8" hidden="false" customHeight="false" outlineLevel="0" collapsed="false">
      <c r="A90" s="10" t="s">
        <v>148</v>
      </c>
      <c r="B90" s="10" t="s">
        <v>149</v>
      </c>
    </row>
    <row r="91" customFormat="false" ht="12.8" hidden="false" customHeight="false" outlineLevel="0" collapsed="false">
      <c r="A91" s="10" t="s">
        <v>150</v>
      </c>
      <c r="B91" s="10" t="s">
        <v>151</v>
      </c>
    </row>
    <row r="92" customFormat="false" ht="12.8" hidden="false" customHeight="false" outlineLevel="0" collapsed="false">
      <c r="A92" s="10" t="s">
        <v>152</v>
      </c>
      <c r="B92" s="10" t="s">
        <v>153</v>
      </c>
    </row>
    <row r="93" customFormat="false" ht="12.8" hidden="false" customHeight="false" outlineLevel="0" collapsed="false">
      <c r="A93" s="10" t="s">
        <v>154</v>
      </c>
      <c r="B93" s="10" t="s">
        <v>155</v>
      </c>
    </row>
    <row r="94" customFormat="false" ht="12.8" hidden="false" customHeight="false" outlineLevel="0" collapsed="false">
      <c r="A94" s="10" t="s">
        <v>156</v>
      </c>
      <c r="B94" s="10" t="s">
        <v>157</v>
      </c>
    </row>
    <row r="95" customFormat="false" ht="12.8" hidden="false" customHeight="false" outlineLevel="0" collapsed="false">
      <c r="A95" s="10" t="s">
        <v>158</v>
      </c>
      <c r="B95" s="10" t="s">
        <v>159</v>
      </c>
    </row>
    <row r="96" customFormat="false" ht="12.8" hidden="false" customHeight="false" outlineLevel="0" collapsed="false">
      <c r="A96" s="10" t="s">
        <v>160</v>
      </c>
      <c r="B96" s="10" t="s">
        <v>161</v>
      </c>
    </row>
    <row r="97" customFormat="false" ht="12.8" hidden="false" customHeight="false" outlineLevel="0" collapsed="false">
      <c r="A97" s="10" t="s">
        <v>162</v>
      </c>
      <c r="B97" s="10" t="s">
        <v>163</v>
      </c>
    </row>
    <row r="98" customFormat="false" ht="12.8" hidden="false" customHeight="false" outlineLevel="0" collapsed="false">
      <c r="A98" s="10" t="s">
        <v>164</v>
      </c>
      <c r="B98" s="10" t="s">
        <v>165</v>
      </c>
    </row>
    <row r="99" customFormat="false" ht="12.8" hidden="false" customHeight="false" outlineLevel="0" collapsed="false">
      <c r="A99" s="10" t="s">
        <v>166</v>
      </c>
      <c r="B99" s="10" t="s">
        <v>167</v>
      </c>
    </row>
    <row r="100" customFormat="false" ht="12.8" hidden="false" customHeight="false" outlineLevel="0" collapsed="false">
      <c r="A100" s="10" t="s">
        <v>168</v>
      </c>
      <c r="B100" s="10" t="s">
        <v>169</v>
      </c>
    </row>
    <row r="101" customFormat="false" ht="12.8" hidden="false" customHeight="false" outlineLevel="0" collapsed="false">
      <c r="A101" s="10" t="s">
        <v>170</v>
      </c>
      <c r="B101" s="10" t="s">
        <v>171</v>
      </c>
    </row>
    <row r="102" customFormat="false" ht="12.8" hidden="false" customHeight="false" outlineLevel="0" collapsed="false">
      <c r="A102" s="10" t="s">
        <v>172</v>
      </c>
      <c r="B102" s="10" t="s">
        <v>173</v>
      </c>
    </row>
    <row r="103" customFormat="false" ht="12.8" hidden="false" customHeight="false" outlineLevel="0" collapsed="false">
      <c r="A103" s="10" t="s">
        <v>174</v>
      </c>
      <c r="B103" s="10" t="s">
        <v>175</v>
      </c>
    </row>
    <row r="104" customFormat="false" ht="12.8" hidden="false" customHeight="false" outlineLevel="0" collapsed="false">
      <c r="A104" s="10" t="s">
        <v>176</v>
      </c>
      <c r="B104" s="10" t="s">
        <v>177</v>
      </c>
    </row>
    <row r="105" customFormat="false" ht="12.8" hidden="false" customHeight="false" outlineLevel="0" collapsed="false">
      <c r="A105" s="10" t="s">
        <v>178</v>
      </c>
      <c r="B105" s="10" t="s">
        <v>179</v>
      </c>
    </row>
    <row r="106" customFormat="false" ht="12.8" hidden="false" customHeight="false" outlineLevel="0" collapsed="false">
      <c r="A106" s="10" t="s">
        <v>180</v>
      </c>
      <c r="B106" s="10" t="s">
        <v>181</v>
      </c>
    </row>
    <row r="107" customFormat="false" ht="12.8" hidden="false" customHeight="false" outlineLevel="0" collapsed="false">
      <c r="A107" s="10" t="s">
        <v>182</v>
      </c>
      <c r="B107" s="10" t="s">
        <v>183</v>
      </c>
    </row>
    <row r="108" customFormat="false" ht="12.8" hidden="false" customHeight="false" outlineLevel="0" collapsed="false">
      <c r="A108" s="10" t="s">
        <v>184</v>
      </c>
      <c r="B108" s="10" t="s">
        <v>185</v>
      </c>
    </row>
    <row r="109" customFormat="false" ht="12.8" hidden="false" customHeight="false" outlineLevel="0" collapsed="false">
      <c r="A109" s="10" t="s">
        <v>186</v>
      </c>
      <c r="B109" s="10" t="s">
        <v>187</v>
      </c>
    </row>
    <row r="110" customFormat="false" ht="12.8" hidden="false" customHeight="false" outlineLevel="0" collapsed="false">
      <c r="A110" s="10" t="s">
        <v>188</v>
      </c>
      <c r="B110" s="10" t="s">
        <v>189</v>
      </c>
    </row>
    <row r="111" customFormat="false" ht="12.8" hidden="false" customHeight="false" outlineLevel="0" collapsed="false">
      <c r="A111" s="10" t="s">
        <v>190</v>
      </c>
      <c r="B111" s="10" t="s">
        <v>191</v>
      </c>
    </row>
    <row r="112" customFormat="false" ht="12.8" hidden="false" customHeight="false" outlineLevel="0" collapsed="false">
      <c r="A112" s="10" t="s">
        <v>192</v>
      </c>
      <c r="B112" s="10" t="s">
        <v>193</v>
      </c>
    </row>
    <row r="113" customFormat="false" ht="12.8" hidden="false" customHeight="false" outlineLevel="0" collapsed="false">
      <c r="A113" s="10" t="s">
        <v>194</v>
      </c>
      <c r="B113" s="10" t="s">
        <v>195</v>
      </c>
    </row>
    <row r="114" customFormat="false" ht="12.8" hidden="false" customHeight="false" outlineLevel="0" collapsed="false">
      <c r="A114" s="10" t="s">
        <v>196</v>
      </c>
      <c r="B114" s="10" t="s">
        <v>197</v>
      </c>
    </row>
    <row r="115" customFormat="false" ht="12.8" hidden="false" customHeight="false" outlineLevel="0" collapsed="false">
      <c r="A115" s="10" t="s">
        <v>198</v>
      </c>
      <c r="B115" s="10" t="s">
        <v>199</v>
      </c>
    </row>
    <row r="116" customFormat="false" ht="12.8" hidden="false" customHeight="false" outlineLevel="0" collapsed="false">
      <c r="A116" s="10" t="s">
        <v>200</v>
      </c>
      <c r="B116" s="10" t="s">
        <v>201</v>
      </c>
    </row>
    <row r="117" customFormat="false" ht="12.8" hidden="false" customHeight="false" outlineLevel="0" collapsed="false">
      <c r="A117" s="10" t="s">
        <v>202</v>
      </c>
      <c r="B117" s="10" t="s">
        <v>203</v>
      </c>
    </row>
    <row r="118" customFormat="false" ht="12.8" hidden="false" customHeight="false" outlineLevel="0" collapsed="false">
      <c r="A118" s="10" t="s">
        <v>204</v>
      </c>
      <c r="B118" s="10" t="s">
        <v>205</v>
      </c>
    </row>
    <row r="119" customFormat="false" ht="12.8" hidden="false" customHeight="false" outlineLevel="0" collapsed="false">
      <c r="A119" s="97" t="n">
        <v>25.04</v>
      </c>
      <c r="B119" s="10" t="s">
        <v>206</v>
      </c>
    </row>
    <row r="120" customFormat="false" ht="12.8" hidden="false" customHeight="false" outlineLevel="0" collapsed="false">
      <c r="A120" s="97" t="n">
        <v>24.04</v>
      </c>
      <c r="B120" s="10" t="s">
        <v>207</v>
      </c>
    </row>
    <row r="121" customFormat="false" ht="12.8" hidden="false" customHeight="false" outlineLevel="0" collapsed="false">
      <c r="A121" s="10" t="s">
        <v>208</v>
      </c>
      <c r="B121" s="10" t="s">
        <v>209</v>
      </c>
    </row>
    <row r="122" customFormat="false" ht="12.8" hidden="false" customHeight="false" outlineLevel="0" collapsed="false">
      <c r="A122" s="10" t="s">
        <v>210</v>
      </c>
      <c r="B122" s="10" t="s">
        <v>211</v>
      </c>
    </row>
    <row r="123" customFormat="false" ht="12.8" hidden="false" customHeight="false" outlineLevel="0" collapsed="false">
      <c r="A123" s="10" t="s">
        <v>212</v>
      </c>
      <c r="B123" s="10" t="s">
        <v>213</v>
      </c>
    </row>
    <row r="124" customFormat="false" ht="12.8" hidden="false" customHeight="false" outlineLevel="0" collapsed="false">
      <c r="A124" s="10" t="s">
        <v>214</v>
      </c>
      <c r="B124" s="10" t="s">
        <v>215</v>
      </c>
    </row>
    <row r="125" customFormat="false" ht="12.8" hidden="false" customHeight="false" outlineLevel="0" collapsed="false">
      <c r="A125" s="10" t="s">
        <v>216</v>
      </c>
      <c r="B125" s="10" t="s">
        <v>217</v>
      </c>
    </row>
    <row r="126" customFormat="false" ht="12.8" hidden="false" customHeight="false" outlineLevel="0" collapsed="false">
      <c r="A126" s="97" t="n">
        <v>18.04</v>
      </c>
      <c r="B126" s="10" t="s">
        <v>218</v>
      </c>
    </row>
    <row r="127" customFormat="false" ht="12.8" hidden="false" customHeight="false" outlineLevel="0" collapsed="false">
      <c r="A127" s="97" t="n">
        <v>17.04</v>
      </c>
      <c r="B127" s="10" t="s">
        <v>219</v>
      </c>
    </row>
    <row r="128" customFormat="false" ht="12.8" hidden="false" customHeight="false" outlineLevel="0" collapsed="false">
      <c r="A128" s="97" t="s">
        <v>220</v>
      </c>
      <c r="B128" s="10" t="s">
        <v>221</v>
      </c>
    </row>
    <row r="129" customFormat="false" ht="12.8" hidden="false" customHeight="false" outlineLevel="0" collapsed="false">
      <c r="A129" s="98" t="s">
        <v>222</v>
      </c>
      <c r="B129" s="10" t="s">
        <v>223</v>
      </c>
    </row>
    <row r="130" customFormat="false" ht="12.8" hidden="false" customHeight="false" outlineLevel="0" collapsed="false">
      <c r="A130" s="98" t="s">
        <v>224</v>
      </c>
      <c r="B130" s="10" t="s">
        <v>225</v>
      </c>
    </row>
    <row r="131" customFormat="false" ht="12.8" hidden="false" customHeight="false" outlineLevel="0" collapsed="false">
      <c r="A131" s="98" t="s">
        <v>226</v>
      </c>
      <c r="B131" s="10" t="s">
        <v>227</v>
      </c>
    </row>
    <row r="132" customFormat="false" ht="12.8" hidden="false" customHeight="false" outlineLevel="0" collapsed="false">
      <c r="A132" s="98" t="s">
        <v>228</v>
      </c>
      <c r="B132" s="10" t="s">
        <v>229</v>
      </c>
    </row>
    <row r="133" customFormat="false" ht="12.8" hidden="false" customHeight="false" outlineLevel="0" collapsed="false">
      <c r="A133" s="98" t="s">
        <v>230</v>
      </c>
      <c r="B133" s="10" t="s">
        <v>231</v>
      </c>
    </row>
    <row r="134" customFormat="false" ht="12.8" hidden="false" customHeight="false" outlineLevel="0" collapsed="false">
      <c r="A134" s="98" t="s">
        <v>232</v>
      </c>
      <c r="B134" s="10" t="s">
        <v>233</v>
      </c>
    </row>
    <row r="135" customFormat="false" ht="12.8" hidden="false" customHeight="false" outlineLevel="0" collapsed="false">
      <c r="A135" s="98" t="s">
        <v>234</v>
      </c>
      <c r="B135" s="10" t="s">
        <v>235</v>
      </c>
    </row>
    <row r="136" customFormat="false" ht="12.8" hidden="false" customHeight="false" outlineLevel="0" collapsed="false">
      <c r="A136" s="98" t="s">
        <v>236</v>
      </c>
      <c r="B136" s="10" t="s">
        <v>237</v>
      </c>
    </row>
    <row r="137" customFormat="false" ht="12.8" hidden="false" customHeight="false" outlineLevel="0" collapsed="false">
      <c r="A137" s="98" t="s">
        <v>238</v>
      </c>
      <c r="B137" s="10" t="s">
        <v>239</v>
      </c>
    </row>
    <row r="138" customFormat="false" ht="12.8" hidden="false" customHeight="false" outlineLevel="0" collapsed="false">
      <c r="A138" s="98" t="s">
        <v>240</v>
      </c>
      <c r="B138" s="10" t="s">
        <v>241</v>
      </c>
    </row>
    <row r="139" customFormat="false" ht="12.8" hidden="false" customHeight="false" outlineLevel="0" collapsed="false">
      <c r="A139" s="98" t="s">
        <v>242</v>
      </c>
      <c r="B139" s="10" t="s">
        <v>243</v>
      </c>
    </row>
    <row r="140" customFormat="false" ht="12.8" hidden="false" customHeight="false" outlineLevel="0" collapsed="false">
      <c r="A140" s="98" t="s">
        <v>244</v>
      </c>
      <c r="B140" s="10" t="s">
        <v>245</v>
      </c>
    </row>
    <row r="141" customFormat="false" ht="12.8" hidden="false" customHeight="false" outlineLevel="0" collapsed="false">
      <c r="A141" s="98" t="s">
        <v>246</v>
      </c>
      <c r="B141" s="10" t="s">
        <v>247</v>
      </c>
    </row>
    <row r="142" customFormat="false" ht="12.8" hidden="false" customHeight="false" outlineLevel="0" collapsed="false">
      <c r="A142" s="98" t="s">
        <v>248</v>
      </c>
      <c r="B142" s="10" t="s">
        <v>249</v>
      </c>
    </row>
    <row r="143" customFormat="false" ht="12.8" hidden="false" customHeight="false" outlineLevel="0" collapsed="false">
      <c r="A143" s="98" t="s">
        <v>250</v>
      </c>
      <c r="B143" s="10" t="s">
        <v>251</v>
      </c>
    </row>
    <row r="144" customFormat="false" ht="12.8" hidden="false" customHeight="false" outlineLevel="0" collapsed="false">
      <c r="A144" s="98" t="s">
        <v>252</v>
      </c>
      <c r="B144" s="10" t="s">
        <v>253</v>
      </c>
    </row>
    <row r="145" s="98" customFormat="true" ht="12.8" hidden="false" customHeight="false" outlineLevel="0" collapsed="false">
      <c r="A145" s="98" t="s">
        <v>254</v>
      </c>
      <c r="B145" s="10" t="s">
        <v>255</v>
      </c>
      <c r="C145" s="10"/>
      <c r="D145" s="10"/>
      <c r="E145" s="10"/>
      <c r="F145" s="10"/>
      <c r="WS145" s="10"/>
      <c r="WT145" s="10"/>
      <c r="WU145" s="10"/>
      <c r="WV145" s="10"/>
      <c r="WW145" s="10"/>
      <c r="WX145" s="10"/>
      <c r="WY145" s="10"/>
      <c r="WZ145" s="10"/>
      <c r="XA145" s="10"/>
      <c r="XB145" s="10"/>
      <c r="XC145" s="10"/>
      <c r="XD145" s="10"/>
      <c r="XE145" s="10"/>
      <c r="XF145" s="10"/>
      <c r="XG145" s="10"/>
      <c r="XH145" s="10"/>
      <c r="XI145" s="10"/>
      <c r="XJ145" s="10"/>
      <c r="XK145" s="10"/>
      <c r="XL145" s="10"/>
      <c r="XM145" s="10"/>
      <c r="XN145" s="10"/>
      <c r="XO145" s="10"/>
      <c r="XP145" s="10"/>
      <c r="XQ145" s="10"/>
      <c r="XR145" s="10"/>
      <c r="XS145" s="10"/>
      <c r="XT145" s="10"/>
      <c r="XU145" s="10"/>
      <c r="XV145" s="10"/>
      <c r="XW145" s="10"/>
      <c r="XX145" s="10"/>
      <c r="XY145" s="10"/>
      <c r="XZ145" s="10"/>
      <c r="YA145" s="10"/>
      <c r="YB145" s="10"/>
      <c r="YC145" s="10"/>
      <c r="YD145" s="10"/>
      <c r="YE145" s="10"/>
      <c r="YF145" s="10"/>
      <c r="YG145" s="10"/>
      <c r="YH145" s="10"/>
      <c r="YI145" s="10"/>
      <c r="YJ145" s="10"/>
      <c r="YK145" s="10"/>
      <c r="YL145" s="10"/>
      <c r="YM145" s="10"/>
      <c r="YN145" s="10"/>
      <c r="YO145" s="10"/>
      <c r="YP145" s="10"/>
      <c r="YQ145" s="10"/>
      <c r="YR145" s="10"/>
      <c r="YS145" s="10"/>
      <c r="YT145" s="10"/>
      <c r="YU145" s="10"/>
      <c r="YV145" s="10"/>
      <c r="YW145" s="10"/>
      <c r="YX145" s="10"/>
      <c r="YY145" s="10"/>
      <c r="YZ145" s="10"/>
      <c r="ZA145" s="10"/>
      <c r="ZB145" s="10"/>
      <c r="ZC145" s="10"/>
      <c r="ZD145" s="10"/>
      <c r="ZE145" s="10"/>
      <c r="ZF145" s="10"/>
      <c r="ZG145" s="10"/>
      <c r="ZH145" s="10"/>
      <c r="ZI145" s="10"/>
      <c r="ZJ145" s="10"/>
      <c r="ZK145" s="10"/>
      <c r="ZL145" s="10"/>
      <c r="ZM145" s="10"/>
      <c r="ZN145" s="10"/>
      <c r="ZO145" s="10"/>
      <c r="ZP145" s="10"/>
      <c r="ZQ145" s="10"/>
      <c r="ZR145" s="10"/>
      <c r="ZS145" s="10"/>
      <c r="ZT145" s="10"/>
      <c r="ZU145" s="10"/>
      <c r="ZV145" s="10"/>
      <c r="ZW145" s="10"/>
      <c r="ZX145" s="10"/>
      <c r="ZY145" s="10"/>
      <c r="ZZ145" s="10"/>
      <c r="AAA145" s="10"/>
      <c r="AAB145" s="10"/>
      <c r="AAC145" s="10"/>
      <c r="AAD145" s="10"/>
      <c r="AAE145" s="10"/>
      <c r="AAF145" s="10"/>
      <c r="AAG145" s="10"/>
      <c r="AAH145" s="10"/>
      <c r="AAI145" s="10"/>
      <c r="AAJ145" s="10"/>
      <c r="AAK145" s="10"/>
      <c r="AAL145" s="10"/>
      <c r="AAM145" s="10"/>
      <c r="AAN145" s="10"/>
      <c r="AAO145" s="10"/>
      <c r="AAP145" s="10"/>
      <c r="AAQ145" s="10"/>
      <c r="AAR145" s="10"/>
      <c r="AAS145" s="10"/>
      <c r="AAT145" s="10"/>
      <c r="AAU145" s="10"/>
      <c r="AAV145" s="10"/>
      <c r="AAW145" s="10"/>
      <c r="AAX145" s="10"/>
      <c r="AAY145" s="10"/>
      <c r="AAZ145" s="10"/>
      <c r="ABA145" s="10"/>
      <c r="ABB145" s="10"/>
      <c r="ABC145" s="10"/>
      <c r="ABD145" s="10"/>
      <c r="ABE145" s="10"/>
      <c r="ABF145" s="10"/>
      <c r="ABG145" s="10"/>
      <c r="ABH145" s="10"/>
      <c r="ABI145" s="10"/>
      <c r="ABJ145" s="10"/>
      <c r="ABK145" s="10"/>
      <c r="ABL145" s="10"/>
      <c r="ABM145" s="10"/>
      <c r="ABN145" s="10"/>
      <c r="ABO145" s="10"/>
      <c r="ABP145" s="10"/>
      <c r="ABQ145" s="10"/>
      <c r="ABR145" s="10"/>
      <c r="ABS145" s="10"/>
      <c r="ABT145" s="10"/>
      <c r="ABU145" s="10"/>
      <c r="ABV145" s="10"/>
      <c r="ABW145" s="10"/>
      <c r="ABX145" s="10"/>
      <c r="ABY145" s="10"/>
      <c r="ABZ145" s="10"/>
      <c r="ACA145" s="10"/>
      <c r="ACB145" s="10"/>
      <c r="ACC145" s="10"/>
      <c r="ACD145" s="10"/>
      <c r="ACE145" s="10"/>
      <c r="ACF145" s="10"/>
      <c r="ACG145" s="10"/>
      <c r="ACH145" s="10"/>
      <c r="ACI145" s="10"/>
      <c r="ACJ145" s="10"/>
      <c r="ACK145" s="10"/>
      <c r="ACL145" s="10"/>
      <c r="ACM145" s="10"/>
      <c r="ACN145" s="10"/>
      <c r="ACO145" s="10"/>
      <c r="ACP145" s="10"/>
      <c r="ACQ145" s="10"/>
      <c r="ACR145" s="10"/>
      <c r="ACS145" s="10"/>
      <c r="ACT145" s="10"/>
      <c r="ACU145" s="10"/>
      <c r="ACV145" s="10"/>
      <c r="ACW145" s="10"/>
      <c r="ACX145" s="10"/>
      <c r="ACY145" s="10"/>
      <c r="ACZ145" s="10"/>
      <c r="ADA145" s="10"/>
      <c r="ADB145" s="10"/>
      <c r="ADC145" s="10"/>
      <c r="ADD145" s="10"/>
      <c r="ADE145" s="10"/>
      <c r="ADF145" s="10"/>
      <c r="ADG145" s="10"/>
      <c r="ADH145" s="10"/>
      <c r="ADI145" s="10"/>
      <c r="ADJ145" s="10"/>
      <c r="ADK145" s="10"/>
      <c r="ADL145" s="10"/>
      <c r="ADM145" s="10"/>
      <c r="ADN145" s="10"/>
      <c r="ADO145" s="10"/>
      <c r="ADP145" s="10"/>
      <c r="ADQ145" s="10"/>
      <c r="ADR145" s="10"/>
      <c r="ADS145" s="10"/>
      <c r="ADT145" s="10"/>
      <c r="ADU145" s="10"/>
      <c r="ADV145" s="10"/>
      <c r="ADW145" s="10"/>
      <c r="ADX145" s="10"/>
      <c r="ADY145" s="10"/>
      <c r="ADZ145" s="10"/>
      <c r="AEA145" s="10"/>
      <c r="AEB145" s="10"/>
      <c r="AEC145" s="10"/>
      <c r="AED145" s="10"/>
      <c r="AEE145" s="10"/>
      <c r="AEF145" s="10"/>
      <c r="AEG145" s="10"/>
      <c r="AEH145" s="10"/>
      <c r="AEI145" s="10"/>
      <c r="AEJ145" s="10"/>
      <c r="AEK145" s="10"/>
      <c r="AEL145" s="10"/>
      <c r="AEM145" s="10"/>
      <c r="AEN145" s="10"/>
      <c r="AEO145" s="10"/>
      <c r="AEP145" s="10"/>
      <c r="AEQ145" s="10"/>
      <c r="AER145" s="10"/>
      <c r="AES145" s="10"/>
      <c r="AET145" s="10"/>
      <c r="AEU145" s="10"/>
      <c r="AEV145" s="10"/>
      <c r="AEW145" s="10"/>
      <c r="AEX145" s="10"/>
      <c r="AEY145" s="10"/>
      <c r="AEZ145" s="10"/>
      <c r="AFA145" s="10"/>
      <c r="AFB145" s="10"/>
      <c r="AFC145" s="10"/>
      <c r="AFD145" s="10"/>
      <c r="AFE145" s="10"/>
      <c r="AFF145" s="10"/>
      <c r="AFG145" s="10"/>
      <c r="AFH145" s="10"/>
      <c r="AFI145" s="10"/>
      <c r="AFJ145" s="10"/>
      <c r="AFK145" s="10"/>
      <c r="AFL145" s="10"/>
      <c r="AFM145" s="10"/>
      <c r="AFN145" s="10"/>
      <c r="AFO145" s="10"/>
      <c r="AFP145" s="10"/>
      <c r="AFQ145" s="10"/>
      <c r="AFR145" s="10"/>
      <c r="AFS145" s="10"/>
      <c r="AFT145" s="10"/>
      <c r="AFU145" s="10"/>
      <c r="AFV145" s="10"/>
      <c r="AFW145" s="10"/>
      <c r="AFX145" s="10"/>
      <c r="AFY145" s="10"/>
      <c r="AFZ145" s="10"/>
      <c r="AGA145" s="10"/>
      <c r="AGB145" s="10"/>
      <c r="AGC145" s="10"/>
      <c r="AGD145" s="10"/>
      <c r="AGE145" s="10"/>
      <c r="AGF145" s="10"/>
      <c r="AGG145" s="10"/>
      <c r="AGH145" s="10"/>
      <c r="AGI145" s="10"/>
      <c r="AGJ145" s="10"/>
      <c r="AGK145" s="10"/>
      <c r="AGL145" s="10"/>
      <c r="AGM145" s="10"/>
      <c r="AGN145" s="10"/>
      <c r="AGO145" s="10"/>
      <c r="AGP145" s="10"/>
      <c r="AGQ145" s="10"/>
      <c r="AGR145" s="10"/>
      <c r="AGS145" s="10"/>
      <c r="AGT145" s="10"/>
      <c r="AGU145" s="10"/>
      <c r="AGV145" s="10"/>
      <c r="AGW145" s="10"/>
      <c r="AGX145" s="10"/>
      <c r="AGY145" s="10"/>
      <c r="AGZ145" s="10"/>
      <c r="AHA145" s="10"/>
      <c r="AHB145" s="10"/>
      <c r="AHC145" s="10"/>
      <c r="AHD145" s="10"/>
      <c r="AHE145" s="10"/>
      <c r="AHF145" s="10"/>
      <c r="AHG145" s="10"/>
      <c r="AHH145" s="10"/>
      <c r="AHI145" s="10"/>
      <c r="AHJ145" s="10"/>
      <c r="AHK145" s="10"/>
      <c r="AHL145" s="10"/>
      <c r="AHM145" s="10"/>
      <c r="AHN145" s="10"/>
      <c r="AHO145" s="10"/>
      <c r="AHP145" s="10"/>
      <c r="AHQ145" s="10"/>
      <c r="AHR145" s="10"/>
      <c r="AHS145" s="10"/>
      <c r="AHT145" s="10"/>
      <c r="AHU145" s="10"/>
      <c r="AHV145" s="10"/>
      <c r="AHW145" s="10"/>
      <c r="AHX145" s="10"/>
      <c r="AHY145" s="10"/>
      <c r="AHZ145" s="10"/>
      <c r="AIA145" s="10"/>
      <c r="AIB145" s="10"/>
      <c r="AIC145" s="10"/>
      <c r="AID145" s="10"/>
      <c r="AIE145" s="10"/>
      <c r="AIF145" s="10"/>
      <c r="AIG145" s="10"/>
      <c r="AIH145" s="10"/>
      <c r="AII145" s="10"/>
      <c r="AIJ145" s="10"/>
      <c r="AIK145" s="10"/>
      <c r="AIL145" s="10"/>
      <c r="AIM145" s="10"/>
      <c r="AIN145" s="10"/>
      <c r="AIO145" s="10"/>
      <c r="AIP145" s="10"/>
      <c r="AIQ145" s="10"/>
      <c r="AIR145" s="10"/>
      <c r="AIS145" s="10"/>
      <c r="AIT145" s="10"/>
      <c r="AIU145" s="10"/>
      <c r="AIV145" s="10"/>
      <c r="AIW145" s="10"/>
      <c r="AIX145" s="10"/>
      <c r="AIY145" s="10"/>
      <c r="AIZ145" s="10"/>
      <c r="AJA145" s="10"/>
      <c r="AJB145" s="10"/>
      <c r="AJC145" s="10"/>
      <c r="AJD145" s="10"/>
      <c r="AJE145" s="10"/>
      <c r="AJF145" s="10"/>
      <c r="AJG145" s="10"/>
      <c r="AJH145" s="10"/>
      <c r="AJI145" s="10"/>
      <c r="AJJ145" s="10"/>
      <c r="AJK145" s="10"/>
      <c r="AJL145" s="10"/>
      <c r="AJM145" s="10"/>
      <c r="AJN145" s="10"/>
      <c r="AJO145" s="10"/>
      <c r="AJP145" s="10"/>
      <c r="AJQ145" s="10"/>
      <c r="AJR145" s="10"/>
      <c r="AJS145" s="10"/>
      <c r="AJT145" s="10"/>
      <c r="AJU145" s="10"/>
      <c r="AJV145" s="10"/>
      <c r="AJW145" s="10"/>
      <c r="AJX145" s="10"/>
      <c r="AJY145" s="10"/>
      <c r="AJZ145" s="10"/>
      <c r="AKA145" s="10"/>
      <c r="AKB145" s="10"/>
      <c r="AKC145" s="10"/>
      <c r="AKD145" s="10"/>
      <c r="AKE145" s="10"/>
      <c r="AKF145" s="10"/>
      <c r="AKG145" s="10"/>
      <c r="AKH145" s="10"/>
      <c r="AKI145" s="10"/>
      <c r="AKJ145" s="10"/>
      <c r="AKK145" s="10"/>
      <c r="AKL145" s="10"/>
      <c r="AKM145" s="10"/>
      <c r="AKN145" s="10"/>
      <c r="AKO145" s="10"/>
      <c r="AKP145" s="10"/>
      <c r="AKQ145" s="10"/>
      <c r="AKR145" s="10"/>
      <c r="AKS145" s="10"/>
      <c r="AKT145" s="10"/>
      <c r="AKU145" s="10"/>
      <c r="AKV145" s="10"/>
      <c r="AKW145" s="10"/>
      <c r="AKX145" s="10"/>
      <c r="AKY145" s="10"/>
      <c r="AKZ145" s="10"/>
      <c r="ALA145" s="10"/>
      <c r="ALB145" s="10"/>
      <c r="ALC145" s="10"/>
      <c r="ALD145" s="10"/>
      <c r="ALE145" s="10"/>
      <c r="ALF145" s="10"/>
      <c r="ALG145" s="10"/>
      <c r="ALH145" s="10"/>
      <c r="ALI145" s="10"/>
      <c r="ALJ145" s="10"/>
      <c r="ALK145" s="10"/>
      <c r="ALL145" s="10"/>
      <c r="ALM145" s="10"/>
      <c r="ALN145" s="10"/>
      <c r="ALO145" s="10"/>
      <c r="ALP145" s="10"/>
      <c r="ALQ145" s="10"/>
      <c r="ALR145" s="10"/>
      <c r="ALS145" s="10"/>
      <c r="ALT145" s="10"/>
      <c r="ALU145" s="10"/>
      <c r="ALV145" s="10"/>
      <c r="ALW145" s="10"/>
      <c r="ALX145" s="10"/>
      <c r="ALY145" s="10"/>
      <c r="ALZ145" s="10"/>
      <c r="AMA145" s="10"/>
      <c r="AMB145" s="10"/>
      <c r="AMC145" s="10"/>
      <c r="AMD145" s="10"/>
      <c r="AME145" s="10"/>
      <c r="AMF145" s="10"/>
      <c r="AMG145" s="10"/>
      <c r="AMH145" s="10"/>
      <c r="AMI145" s="10"/>
      <c r="AMJ145" s="10"/>
    </row>
    <row r="146" customFormat="false" ht="12.8" hidden="false" customHeight="false" outlineLevel="0" collapsed="false">
      <c r="A146" s="98" t="s">
        <v>256</v>
      </c>
      <c r="B146" s="10" t="s">
        <v>257</v>
      </c>
    </row>
    <row r="147" customFormat="false" ht="12.8" hidden="false" customHeight="false" outlineLevel="0" collapsed="false">
      <c r="A147" s="98" t="s">
        <v>258</v>
      </c>
      <c r="B147" s="10" t="s">
        <v>259</v>
      </c>
    </row>
    <row r="148" customFormat="false" ht="12.8" hidden="false" customHeight="false" outlineLevel="0" collapsed="false">
      <c r="A148" s="98" t="s">
        <v>260</v>
      </c>
      <c r="B148" s="10" t="s">
        <v>261</v>
      </c>
    </row>
    <row r="149" customFormat="false" ht="12.8" hidden="false" customHeight="false" outlineLevel="0" collapsed="false">
      <c r="A149" s="98" t="s">
        <v>262</v>
      </c>
      <c r="B149" s="10" t="s">
        <v>263</v>
      </c>
    </row>
    <row r="150" customFormat="false" ht="12.8" hidden="false" customHeight="false" outlineLevel="0" collapsed="false">
      <c r="A150" s="98" t="s">
        <v>264</v>
      </c>
      <c r="B150" s="10" t="s">
        <v>265</v>
      </c>
    </row>
  </sheetData>
  <mergeCells count="109">
    <mergeCell ref="H5:ACB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s>
  <hyperlinks>
    <hyperlink ref="B37" r:id="rId1" location="/CBS/en/" display="https://opendata.cbs.nl/statline/#/CBS/en/"/>
    <hyperlink ref="B39" r:id="rId2" display="https://www.rivm.nl/coronavirus-covid-19/grafiek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208"/>
  <sheetViews>
    <sheetView showFormulas="false" showGridLines="true" showRowColHeaders="true" showZeros="true" rightToLeft="false" tabSelected="true" showOutlineSymbols="true" defaultGridColor="true" view="normal" topLeftCell="A1" colorId="64" zoomScale="80" zoomScaleNormal="80" zoomScalePageLayoutView="100" workbookViewId="0">
      <selection pane="topLeft" activeCell="F22" activeCellId="0" sqref="F22"/>
    </sheetView>
  </sheetViews>
  <sheetFormatPr defaultRowHeight="15" zeroHeight="false" outlineLevelRow="0" outlineLevelCol="0"/>
  <cols>
    <col collapsed="false" customWidth="true" hidden="false" outlineLevel="0" max="1" min="1" style="99" width="15"/>
    <col collapsed="false" customWidth="true" hidden="false" outlineLevel="0" max="105" min="2" style="99" width="6.71"/>
    <col collapsed="false" customWidth="true" hidden="false" outlineLevel="0" max="1025" min="106" style="99" width="8.86"/>
  </cols>
  <sheetData>
    <row r="1" customFormat="false" ht="15" hidden="false" customHeight="false" outlineLevel="0" collapsed="false">
      <c r="A1" s="7" t="s">
        <v>266</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customFormat="false" ht="15" hidden="false" customHeight="false" outlineLevel="0" collapsed="false">
      <c r="A2" s="100" t="s">
        <v>267</v>
      </c>
      <c r="B2" s="101" t="s">
        <v>268</v>
      </c>
      <c r="C2" s="100"/>
      <c r="D2" s="100"/>
      <c r="H2" s="102"/>
      <c r="I2" s="102"/>
      <c r="J2" s="100"/>
      <c r="K2" s="100"/>
      <c r="L2" s="100"/>
      <c r="M2" s="100"/>
      <c r="N2" s="100"/>
      <c r="O2" s="100"/>
      <c r="P2" s="100"/>
      <c r="Q2" s="100"/>
      <c r="R2" s="100"/>
      <c r="S2" s="100"/>
      <c r="T2" s="100"/>
      <c r="U2" s="100"/>
      <c r="V2" s="100"/>
      <c r="W2" s="100"/>
      <c r="X2" s="100"/>
      <c r="Y2" s="102"/>
      <c r="Z2" s="100"/>
      <c r="AA2" s="100"/>
      <c r="AMI2" s="0"/>
      <c r="AMJ2" s="0"/>
    </row>
    <row r="3" customFormat="false" ht="15" hidden="false" customHeight="false" outlineLevel="0" collapsed="false">
      <c r="A3" s="102" t="s">
        <v>14</v>
      </c>
      <c r="B3" s="102"/>
      <c r="C3" s="102"/>
      <c r="D3" s="102"/>
      <c r="E3" s="102"/>
      <c r="F3" s="102"/>
      <c r="G3" s="102"/>
      <c r="H3" s="102"/>
      <c r="I3" s="102"/>
      <c r="J3" s="102"/>
      <c r="K3" s="102"/>
      <c r="L3" s="102"/>
      <c r="M3" s="102"/>
      <c r="N3" s="102"/>
      <c r="O3" s="102"/>
      <c r="P3" s="102"/>
      <c r="Q3" s="102"/>
      <c r="R3" s="102"/>
      <c r="S3" s="102"/>
      <c r="T3" s="102"/>
      <c r="U3" s="102"/>
      <c r="V3" s="102"/>
      <c r="W3" s="102"/>
      <c r="X3" s="102"/>
      <c r="Y3" s="102"/>
      <c r="Z3" s="102"/>
      <c r="AA3" s="102"/>
      <c r="AB3" s="102"/>
      <c r="AC3" s="102"/>
      <c r="AD3" s="102"/>
      <c r="AE3" s="102"/>
      <c r="AF3" s="102"/>
      <c r="AG3" s="102"/>
      <c r="AH3" s="102"/>
      <c r="AI3" s="102"/>
      <c r="AJ3" s="102"/>
      <c r="AK3" s="102"/>
      <c r="AL3" s="102"/>
      <c r="AM3" s="102"/>
      <c r="AN3" s="102"/>
      <c r="AO3" s="102"/>
      <c r="AP3" s="102"/>
      <c r="AQ3" s="102"/>
      <c r="AR3" s="102"/>
      <c r="AS3" s="102"/>
      <c r="AT3" s="102"/>
      <c r="AU3" s="102"/>
      <c r="AV3" s="102"/>
      <c r="AW3" s="102"/>
      <c r="AX3" s="102"/>
      <c r="AY3" s="102"/>
    </row>
    <row r="4" customFormat="false" ht="15" hidden="false" customHeight="false" outlineLevel="0" collapsed="false">
      <c r="B4" s="101"/>
    </row>
    <row r="6" customFormat="false" ht="15" hidden="false" customHeight="false" outlineLevel="0" collapsed="false">
      <c r="Z6" s="103"/>
      <c r="AA6" s="103"/>
      <c r="AB6" s="103"/>
      <c r="AC6" s="103"/>
      <c r="AD6" s="103"/>
      <c r="AE6" s="103"/>
      <c r="AF6" s="103"/>
      <c r="AG6" s="103"/>
      <c r="AH6" s="103"/>
      <c r="AI6" s="103"/>
      <c r="AJ6" s="103"/>
      <c r="AK6" s="103"/>
      <c r="AL6" s="103"/>
      <c r="AM6" s="103"/>
      <c r="AN6" s="103"/>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c r="BM6" s="103"/>
      <c r="BN6" s="103"/>
      <c r="BO6" s="103"/>
      <c r="BP6" s="103"/>
      <c r="BQ6" s="103"/>
      <c r="BR6" s="103"/>
      <c r="BS6" s="103"/>
      <c r="BT6" s="103"/>
      <c r="BU6" s="103"/>
      <c r="BV6" s="103"/>
      <c r="BW6" s="103"/>
      <c r="BX6" s="103"/>
      <c r="BY6" s="103"/>
      <c r="BZ6" s="103"/>
      <c r="CA6" s="103"/>
      <c r="CB6" s="103"/>
      <c r="CC6" s="103"/>
      <c r="CD6" s="103"/>
      <c r="CE6" s="103"/>
      <c r="CF6" s="103"/>
      <c r="CG6" s="103"/>
      <c r="CH6" s="103"/>
      <c r="CI6" s="103"/>
      <c r="CJ6" s="103"/>
      <c r="CK6" s="103"/>
      <c r="CL6" s="103"/>
      <c r="CM6" s="103"/>
      <c r="CN6" s="103"/>
      <c r="CO6" s="103"/>
      <c r="CP6" s="103"/>
      <c r="CQ6" s="103"/>
      <c r="CR6" s="103"/>
      <c r="CS6" s="103"/>
      <c r="CT6" s="103"/>
      <c r="CU6" s="103"/>
      <c r="CV6" s="103"/>
      <c r="CW6" s="103"/>
      <c r="CX6" s="103"/>
      <c r="CY6" s="103"/>
      <c r="CZ6" s="103"/>
      <c r="DA6" s="103"/>
    </row>
    <row r="7" customFormat="false" ht="15" hidden="false" customHeight="false" outlineLevel="0" collapsed="false">
      <c r="A7" s="104"/>
      <c r="B7" s="105" t="s">
        <v>269</v>
      </c>
      <c r="C7" s="105"/>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105"/>
      <c r="BD7" s="105"/>
      <c r="BE7" s="105"/>
      <c r="BF7" s="105"/>
      <c r="BG7" s="105"/>
      <c r="BH7" s="105"/>
      <c r="BI7" s="105"/>
      <c r="BJ7" s="105"/>
      <c r="BK7" s="105"/>
      <c r="BL7" s="105"/>
      <c r="BM7" s="105"/>
      <c r="BN7" s="105"/>
      <c r="BO7" s="105"/>
      <c r="BP7" s="105"/>
      <c r="BQ7" s="105"/>
      <c r="BR7" s="105"/>
      <c r="BS7" s="105"/>
      <c r="BT7" s="105"/>
      <c r="BU7" s="105"/>
      <c r="BV7" s="105"/>
      <c r="BW7" s="105"/>
      <c r="BX7" s="105"/>
      <c r="BY7" s="105"/>
      <c r="BZ7" s="105"/>
      <c r="CA7" s="105"/>
      <c r="CB7" s="105"/>
      <c r="CC7" s="105"/>
      <c r="CD7" s="105"/>
      <c r="CE7" s="105"/>
      <c r="CF7" s="105"/>
      <c r="CG7" s="105"/>
      <c r="CH7" s="105"/>
      <c r="CI7" s="105"/>
      <c r="CJ7" s="105"/>
      <c r="CK7" s="105"/>
      <c r="CL7" s="105"/>
      <c r="CM7" s="105"/>
      <c r="CN7" s="105"/>
      <c r="CO7" s="105"/>
      <c r="CP7" s="105"/>
      <c r="CQ7" s="105"/>
      <c r="CR7" s="105"/>
      <c r="CS7" s="105"/>
      <c r="CT7" s="105"/>
      <c r="CU7" s="105"/>
      <c r="CV7" s="105"/>
      <c r="CW7" s="105"/>
      <c r="CX7" s="105"/>
      <c r="CY7" s="105"/>
      <c r="CZ7" s="105"/>
      <c r="DA7" s="105"/>
    </row>
    <row r="8" customFormat="false" ht="80.25" hidden="false" customHeight="true" outlineLevel="0" collapsed="false">
      <c r="A8" s="106" t="s">
        <v>270</v>
      </c>
      <c r="B8" s="107" t="n">
        <v>44075</v>
      </c>
      <c r="C8" s="107" t="n">
        <v>44068</v>
      </c>
      <c r="D8" s="107" t="n">
        <v>44061</v>
      </c>
      <c r="E8" s="107" t="n">
        <v>44054</v>
      </c>
      <c r="F8" s="107" t="n">
        <v>44047</v>
      </c>
      <c r="G8" s="107" t="n">
        <v>44040</v>
      </c>
      <c r="H8" s="107" t="n">
        <v>44033</v>
      </c>
      <c r="I8" s="107" t="n">
        <v>44026</v>
      </c>
      <c r="J8" s="107" t="n">
        <v>44019</v>
      </c>
      <c r="K8" s="107" t="n">
        <v>44012</v>
      </c>
      <c r="L8" s="107" t="n">
        <v>44011</v>
      </c>
      <c r="M8" s="107" t="n">
        <v>44010</v>
      </c>
      <c r="N8" s="107" t="n">
        <v>44009</v>
      </c>
      <c r="O8" s="107" t="n">
        <v>44008</v>
      </c>
      <c r="P8" s="107" t="n">
        <v>44007</v>
      </c>
      <c r="Q8" s="107" t="n">
        <v>44006</v>
      </c>
      <c r="R8" s="107" t="n">
        <v>44005</v>
      </c>
      <c r="S8" s="107" t="n">
        <v>44004</v>
      </c>
      <c r="T8" s="107" t="n">
        <v>44003</v>
      </c>
      <c r="U8" s="107" t="n">
        <v>44002</v>
      </c>
      <c r="V8" s="107" t="n">
        <v>44001</v>
      </c>
      <c r="W8" s="107" t="n">
        <v>44000</v>
      </c>
      <c r="X8" s="107" t="n">
        <v>43999</v>
      </c>
      <c r="Y8" s="107" t="n">
        <v>43998</v>
      </c>
      <c r="Z8" s="107" t="n">
        <v>43997</v>
      </c>
      <c r="AA8" s="107" t="n">
        <v>43996</v>
      </c>
      <c r="AB8" s="107" t="n">
        <v>43995</v>
      </c>
      <c r="AC8" s="107" t="n">
        <v>43994</v>
      </c>
      <c r="AD8" s="107" t="n">
        <v>43993</v>
      </c>
      <c r="AE8" s="107" t="n">
        <v>43992</v>
      </c>
      <c r="AF8" s="107" t="n">
        <v>43991</v>
      </c>
      <c r="AG8" s="108" t="n">
        <v>43990</v>
      </c>
      <c r="AH8" s="108" t="n">
        <v>43989</v>
      </c>
      <c r="AI8" s="108" t="n">
        <v>43988</v>
      </c>
      <c r="AJ8" s="108" t="n">
        <v>43987</v>
      </c>
      <c r="AK8" s="108" t="n">
        <v>43986</v>
      </c>
      <c r="AL8" s="108" t="n">
        <v>43985</v>
      </c>
      <c r="AM8" s="108" t="n">
        <v>43984</v>
      </c>
      <c r="AN8" s="108" t="n">
        <v>43983</v>
      </c>
      <c r="AO8" s="108" t="n">
        <v>43982</v>
      </c>
      <c r="AP8" s="108" t="n">
        <v>43981</v>
      </c>
      <c r="AQ8" s="108" t="n">
        <v>43980</v>
      </c>
      <c r="AR8" s="108" t="n">
        <v>43979</v>
      </c>
      <c r="AS8" s="108" t="n">
        <v>43978</v>
      </c>
      <c r="AT8" s="108" t="n">
        <v>43977</v>
      </c>
      <c r="AU8" s="108" t="n">
        <v>43976</v>
      </c>
      <c r="AV8" s="108" t="n">
        <v>43975</v>
      </c>
      <c r="AW8" s="108" t="n">
        <v>43974</v>
      </c>
      <c r="AX8" s="108" t="n">
        <v>43973</v>
      </c>
      <c r="AY8" s="108" t="n">
        <v>43972</v>
      </c>
      <c r="AZ8" s="108" t="n">
        <v>43971</v>
      </c>
      <c r="BA8" s="108" t="n">
        <v>43970</v>
      </c>
      <c r="BB8" s="108" t="n">
        <v>43969</v>
      </c>
      <c r="BC8" s="108" t="n">
        <v>43968</v>
      </c>
      <c r="BD8" s="108" t="n">
        <v>43967</v>
      </c>
      <c r="BE8" s="108" t="n">
        <v>43966</v>
      </c>
      <c r="BF8" s="108" t="n">
        <v>43965</v>
      </c>
      <c r="BG8" s="108" t="n">
        <v>43964</v>
      </c>
      <c r="BH8" s="108" t="n">
        <v>43963</v>
      </c>
      <c r="BI8" s="108" t="n">
        <v>43962</v>
      </c>
      <c r="BJ8" s="108" t="n">
        <v>43961</v>
      </c>
      <c r="BK8" s="108" t="n">
        <v>43960</v>
      </c>
      <c r="BL8" s="108" t="n">
        <v>43959</v>
      </c>
      <c r="BM8" s="108" t="n">
        <v>43958</v>
      </c>
      <c r="BN8" s="108" t="n">
        <v>43957</v>
      </c>
      <c r="BO8" s="108" t="n">
        <v>43956</v>
      </c>
      <c r="BP8" s="108" t="n">
        <v>43955</v>
      </c>
      <c r="BQ8" s="108" t="n">
        <v>43954</v>
      </c>
      <c r="BR8" s="108" t="n">
        <v>43953</v>
      </c>
      <c r="BS8" s="108" t="n">
        <v>43952</v>
      </c>
      <c r="BT8" s="108" t="n">
        <v>43951</v>
      </c>
      <c r="BU8" s="108" t="n">
        <v>43950</v>
      </c>
      <c r="BV8" s="108" t="n">
        <v>43949</v>
      </c>
      <c r="BW8" s="108" t="n">
        <v>43948</v>
      </c>
      <c r="BX8" s="108" t="n">
        <v>43947</v>
      </c>
      <c r="BY8" s="108" t="n">
        <v>43946</v>
      </c>
      <c r="BZ8" s="108" t="n">
        <v>43945</v>
      </c>
      <c r="CA8" s="108" t="n">
        <v>43944</v>
      </c>
      <c r="CB8" s="108" t="n">
        <v>43943</v>
      </c>
      <c r="CC8" s="108" t="n">
        <v>43942</v>
      </c>
      <c r="CD8" s="108" t="n">
        <v>43941</v>
      </c>
      <c r="CE8" s="108" t="n">
        <v>43940</v>
      </c>
      <c r="CF8" s="108" t="n">
        <v>43939</v>
      </c>
      <c r="CG8" s="108" t="n">
        <v>43938</v>
      </c>
      <c r="CH8" s="108" t="n">
        <v>43937</v>
      </c>
      <c r="CI8" s="108" t="n">
        <v>43936</v>
      </c>
      <c r="CJ8" s="108" t="n">
        <v>43935</v>
      </c>
      <c r="CK8" s="108" t="n">
        <v>43934</v>
      </c>
      <c r="CL8" s="108" t="n">
        <v>43933</v>
      </c>
      <c r="CM8" s="108" t="n">
        <v>43932</v>
      </c>
      <c r="CN8" s="108" t="n">
        <v>43931</v>
      </c>
      <c r="CO8" s="108" t="n">
        <v>43930</v>
      </c>
      <c r="CP8" s="108" t="n">
        <v>43929</v>
      </c>
      <c r="CQ8" s="108" t="n">
        <v>43928</v>
      </c>
      <c r="CR8" s="108" t="n">
        <v>43927</v>
      </c>
      <c r="CS8" s="108" t="n">
        <v>43926</v>
      </c>
      <c r="CT8" s="108" t="n">
        <v>43925</v>
      </c>
      <c r="CU8" s="108" t="n">
        <v>43923</v>
      </c>
      <c r="CV8" s="108" t="n">
        <v>43922</v>
      </c>
      <c r="CW8" s="108" t="n">
        <v>43921</v>
      </c>
      <c r="CX8" s="108" t="n">
        <v>43920</v>
      </c>
      <c r="CY8" s="108" t="n">
        <v>43919</v>
      </c>
      <c r="CZ8" s="108" t="n">
        <v>43918</v>
      </c>
      <c r="DA8" s="108" t="n">
        <v>43916</v>
      </c>
    </row>
    <row r="9" s="114" customFormat="true" ht="15" hidden="false" customHeight="false" outlineLevel="0" collapsed="false">
      <c r="A9" s="109" t="s">
        <v>271</v>
      </c>
      <c r="B9" s="110" t="n">
        <v>6</v>
      </c>
      <c r="C9" s="110" t="n">
        <v>6</v>
      </c>
      <c r="D9" s="110" t="n">
        <v>6</v>
      </c>
      <c r="E9" s="110" t="n">
        <v>6</v>
      </c>
      <c r="F9" s="110" t="n">
        <v>6</v>
      </c>
      <c r="G9" s="111" t="n">
        <v>6</v>
      </c>
      <c r="H9" s="111" t="n">
        <v>6</v>
      </c>
      <c r="I9" s="111" t="n">
        <v>6</v>
      </c>
      <c r="J9" s="111" t="n">
        <v>6</v>
      </c>
      <c r="K9" s="111" t="n">
        <v>6</v>
      </c>
      <c r="L9" s="111" t="n">
        <v>6</v>
      </c>
      <c r="M9" s="111" t="n">
        <v>4</v>
      </c>
      <c r="N9" s="111" t="n">
        <v>4</v>
      </c>
      <c r="O9" s="112" t="n">
        <v>4</v>
      </c>
      <c r="P9" s="112" t="n">
        <v>6</v>
      </c>
      <c r="Q9" s="112" t="n">
        <v>6</v>
      </c>
      <c r="R9" s="112" t="n">
        <v>6</v>
      </c>
      <c r="S9" s="112" t="n">
        <v>7</v>
      </c>
      <c r="T9" s="112" t="n">
        <v>7</v>
      </c>
      <c r="U9" s="112" t="n">
        <v>7</v>
      </c>
      <c r="V9" s="112" t="n">
        <v>7</v>
      </c>
      <c r="W9" s="112" t="n">
        <v>7</v>
      </c>
      <c r="X9" s="112" t="n">
        <v>7</v>
      </c>
      <c r="Y9" s="112" t="n">
        <v>7</v>
      </c>
      <c r="Z9" s="112" t="n">
        <v>7</v>
      </c>
      <c r="AA9" s="112" t="n">
        <v>7</v>
      </c>
      <c r="AB9" s="112" t="n">
        <v>7</v>
      </c>
      <c r="AC9" s="112" t="n">
        <v>7</v>
      </c>
      <c r="AD9" s="112" t="n">
        <v>7</v>
      </c>
      <c r="AE9" s="112" t="n">
        <v>7</v>
      </c>
      <c r="AF9" s="112" t="n">
        <v>7</v>
      </c>
      <c r="AG9" s="112" t="n">
        <v>7</v>
      </c>
      <c r="AH9" s="112" t="n">
        <v>7</v>
      </c>
      <c r="AI9" s="112" t="n">
        <v>7</v>
      </c>
      <c r="AJ9" s="112" t="n">
        <v>7</v>
      </c>
      <c r="AK9" s="112" t="n">
        <v>7</v>
      </c>
      <c r="AL9" s="112" t="n">
        <v>7</v>
      </c>
      <c r="AM9" s="112" t="n">
        <v>7</v>
      </c>
      <c r="AN9" s="112" t="n">
        <v>7</v>
      </c>
      <c r="AO9" s="112" t="n">
        <v>7</v>
      </c>
      <c r="AP9" s="112" t="n">
        <v>7</v>
      </c>
      <c r="AQ9" s="112" t="n">
        <v>7</v>
      </c>
      <c r="AR9" s="112" t="n">
        <v>8</v>
      </c>
      <c r="AS9" s="112" t="n">
        <v>8</v>
      </c>
      <c r="AT9" s="112" t="n">
        <v>8</v>
      </c>
      <c r="AU9" s="112" t="n">
        <v>8</v>
      </c>
      <c r="AV9" s="112" t="n">
        <v>8</v>
      </c>
      <c r="AW9" s="112" t="n">
        <v>8</v>
      </c>
      <c r="AX9" s="112" t="n">
        <v>8</v>
      </c>
      <c r="AY9" s="112" t="n">
        <v>8</v>
      </c>
      <c r="AZ9" s="112" t="n">
        <v>8</v>
      </c>
      <c r="BA9" s="112" t="n">
        <v>8</v>
      </c>
      <c r="BB9" s="112" t="n">
        <v>8</v>
      </c>
      <c r="BC9" s="112" t="n">
        <v>9</v>
      </c>
      <c r="BD9" s="112" t="n">
        <v>10</v>
      </c>
      <c r="BE9" s="112" t="n">
        <v>9</v>
      </c>
      <c r="BF9" s="112" t="n">
        <v>9</v>
      </c>
      <c r="BG9" s="112" t="n">
        <v>8</v>
      </c>
      <c r="BH9" s="112" t="n">
        <v>8</v>
      </c>
      <c r="BI9" s="112" t="n">
        <v>8</v>
      </c>
      <c r="BJ9" s="112" t="n">
        <v>8</v>
      </c>
      <c r="BK9" s="112" t="n">
        <v>8</v>
      </c>
      <c r="BL9" s="112" t="n">
        <v>12</v>
      </c>
      <c r="BM9" s="112" t="n">
        <v>8</v>
      </c>
      <c r="BN9" s="112" t="n">
        <v>7</v>
      </c>
      <c r="BO9" s="112" t="n">
        <v>9</v>
      </c>
      <c r="BP9" s="112" t="n">
        <v>8</v>
      </c>
      <c r="BQ9" s="112" t="n">
        <v>9</v>
      </c>
      <c r="BR9" s="112" t="n">
        <v>9</v>
      </c>
      <c r="BS9" s="112" t="n">
        <v>9</v>
      </c>
      <c r="BT9" s="112" t="n">
        <v>9</v>
      </c>
      <c r="BU9" s="112" t="n">
        <v>10</v>
      </c>
      <c r="BV9" s="112" t="n">
        <v>10</v>
      </c>
      <c r="BW9" s="112" t="n">
        <v>10</v>
      </c>
      <c r="BX9" s="112" t="n">
        <v>10</v>
      </c>
      <c r="BY9" s="112" t="n">
        <v>12</v>
      </c>
      <c r="BZ9" s="112" t="n">
        <v>10</v>
      </c>
      <c r="CA9" s="112" t="n">
        <v>12</v>
      </c>
      <c r="CB9" s="112" t="n">
        <v>16</v>
      </c>
      <c r="CC9" s="112" t="n">
        <v>15</v>
      </c>
      <c r="CD9" s="112" t="n">
        <v>14</v>
      </c>
      <c r="CE9" s="112" t="n">
        <v>13</v>
      </c>
      <c r="CF9" s="112" t="n">
        <v>12</v>
      </c>
      <c r="CG9" s="112" t="n">
        <v>12</v>
      </c>
      <c r="CH9" s="112" t="n">
        <v>11</v>
      </c>
      <c r="CI9" s="112" t="n">
        <v>12</v>
      </c>
      <c r="CJ9" s="112" t="n">
        <v>9</v>
      </c>
      <c r="CK9" s="112" t="n">
        <v>9</v>
      </c>
      <c r="CL9" s="112" t="n">
        <v>11</v>
      </c>
      <c r="CM9" s="112" t="n">
        <v>11</v>
      </c>
      <c r="CN9" s="112" t="n">
        <v>8</v>
      </c>
      <c r="CO9" s="112" t="n">
        <v>7</v>
      </c>
      <c r="CP9" s="112" t="n">
        <v>7</v>
      </c>
      <c r="CQ9" s="112" t="n">
        <v>5</v>
      </c>
      <c r="CR9" s="112" t="n">
        <v>3</v>
      </c>
      <c r="CS9" s="112" t="n">
        <v>3</v>
      </c>
      <c r="CT9" s="112" t="n">
        <v>2</v>
      </c>
      <c r="CU9" s="112" t="n">
        <v>2</v>
      </c>
      <c r="CV9" s="112" t="n">
        <v>4</v>
      </c>
      <c r="CW9" s="112" t="n">
        <v>1</v>
      </c>
      <c r="CX9" s="112" t="n">
        <v>0</v>
      </c>
      <c r="CY9" s="112" t="n">
        <v>0</v>
      </c>
      <c r="CZ9" s="112" t="n">
        <v>0</v>
      </c>
      <c r="DA9" s="113" t="n">
        <v>4</v>
      </c>
    </row>
    <row r="10" s="114" customFormat="true" ht="15" hidden="false" customHeight="false" outlineLevel="0" collapsed="false">
      <c r="A10" s="115" t="n">
        <f aca="false">A11+1</f>
        <v>44075</v>
      </c>
      <c r="B10" s="116" t="n">
        <v>6224</v>
      </c>
      <c r="C10" s="110"/>
      <c r="D10" s="110"/>
      <c r="E10" s="110"/>
      <c r="F10" s="110"/>
      <c r="G10" s="111"/>
      <c r="H10" s="111"/>
      <c r="I10" s="111"/>
      <c r="J10" s="111"/>
      <c r="K10" s="111"/>
      <c r="L10" s="111"/>
      <c r="M10" s="111"/>
      <c r="N10" s="111"/>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c r="CR10" s="112"/>
      <c r="CS10" s="112"/>
      <c r="CT10" s="112"/>
      <c r="CU10" s="112"/>
      <c r="CV10" s="112"/>
      <c r="CW10" s="112"/>
      <c r="CX10" s="112"/>
      <c r="CY10" s="112"/>
      <c r="CZ10" s="112"/>
      <c r="DA10" s="113"/>
    </row>
    <row r="11" s="114" customFormat="true" ht="15" hidden="false" customHeight="false" outlineLevel="0" collapsed="false">
      <c r="A11" s="115" t="n">
        <f aca="false">A12+1</f>
        <v>44074</v>
      </c>
      <c r="B11" s="116" t="n">
        <v>6224</v>
      </c>
      <c r="C11" s="110"/>
      <c r="D11" s="110"/>
      <c r="E11" s="110"/>
      <c r="F11" s="110"/>
      <c r="G11" s="111"/>
      <c r="H11" s="111"/>
      <c r="I11" s="111"/>
      <c r="J11" s="111"/>
      <c r="K11" s="111"/>
      <c r="L11" s="111"/>
      <c r="M11" s="111"/>
      <c r="N11" s="111"/>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c r="CD11" s="112"/>
      <c r="CE11" s="112"/>
      <c r="CF11" s="112"/>
      <c r="CG11" s="112"/>
      <c r="CH11" s="112"/>
      <c r="CI11" s="112"/>
      <c r="CJ11" s="112"/>
      <c r="CK11" s="112"/>
      <c r="CL11" s="112"/>
      <c r="CM11" s="112"/>
      <c r="CN11" s="112"/>
      <c r="CO11" s="112"/>
      <c r="CP11" s="112"/>
      <c r="CQ11" s="112"/>
      <c r="CR11" s="112"/>
      <c r="CS11" s="112"/>
      <c r="CT11" s="112"/>
      <c r="CU11" s="112"/>
      <c r="CV11" s="112"/>
      <c r="CW11" s="112"/>
      <c r="CX11" s="112"/>
      <c r="CY11" s="112"/>
      <c r="CZ11" s="112"/>
      <c r="DA11" s="113"/>
    </row>
    <row r="12" s="114" customFormat="true" ht="15" hidden="false" customHeight="false" outlineLevel="0" collapsed="false">
      <c r="A12" s="115" t="n">
        <f aca="false">A13+1</f>
        <v>44073</v>
      </c>
      <c r="B12" s="116" t="n">
        <v>6223</v>
      </c>
      <c r="C12" s="110"/>
      <c r="D12" s="110"/>
      <c r="E12" s="110"/>
      <c r="F12" s="110"/>
      <c r="G12" s="111"/>
      <c r="H12" s="111"/>
      <c r="I12" s="111"/>
      <c r="J12" s="111"/>
      <c r="K12" s="111"/>
      <c r="L12" s="111"/>
      <c r="M12" s="111"/>
      <c r="N12" s="111"/>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3"/>
    </row>
    <row r="13" s="114" customFormat="true" ht="15" hidden="false" customHeight="false" outlineLevel="0" collapsed="false">
      <c r="A13" s="115" t="n">
        <f aca="false">A14+1</f>
        <v>44072</v>
      </c>
      <c r="B13" s="116" t="n">
        <v>6220</v>
      </c>
      <c r="C13" s="110"/>
      <c r="D13" s="110"/>
      <c r="E13" s="110"/>
      <c r="F13" s="110"/>
      <c r="G13" s="111"/>
      <c r="H13" s="111"/>
      <c r="I13" s="111"/>
      <c r="J13" s="111"/>
      <c r="K13" s="111"/>
      <c r="L13" s="111"/>
      <c r="M13" s="111"/>
      <c r="N13" s="111"/>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3"/>
    </row>
    <row r="14" s="114" customFormat="true" ht="15" hidden="false" customHeight="false" outlineLevel="0" collapsed="false">
      <c r="A14" s="115" t="n">
        <f aca="false">A15+1</f>
        <v>44071</v>
      </c>
      <c r="B14" s="116" t="n">
        <v>6219</v>
      </c>
      <c r="C14" s="110"/>
      <c r="D14" s="110"/>
      <c r="E14" s="110"/>
      <c r="F14" s="110"/>
      <c r="G14" s="111"/>
      <c r="H14" s="111"/>
      <c r="I14" s="111"/>
      <c r="J14" s="111"/>
      <c r="K14" s="111"/>
      <c r="L14" s="111"/>
      <c r="M14" s="111"/>
      <c r="N14" s="111"/>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3"/>
    </row>
    <row r="15" s="114" customFormat="true" ht="15" hidden="false" customHeight="false" outlineLevel="0" collapsed="false">
      <c r="A15" s="115" t="n">
        <f aca="false">A16+1</f>
        <v>44070</v>
      </c>
      <c r="B15" s="116" t="n">
        <v>6217</v>
      </c>
      <c r="C15" s="110"/>
      <c r="D15" s="110"/>
      <c r="E15" s="110"/>
      <c r="F15" s="110"/>
      <c r="G15" s="111"/>
      <c r="H15" s="111"/>
      <c r="I15" s="111"/>
      <c r="J15" s="111"/>
      <c r="K15" s="111"/>
      <c r="L15" s="111"/>
      <c r="M15" s="111"/>
      <c r="N15" s="111"/>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3"/>
    </row>
    <row r="16" s="114" customFormat="true" ht="15" hidden="false" customHeight="false" outlineLevel="0" collapsed="false">
      <c r="A16" s="115" t="n">
        <f aca="false">A17+1</f>
        <v>44069</v>
      </c>
      <c r="B16" s="116" t="n">
        <v>6217</v>
      </c>
      <c r="C16" s="110"/>
      <c r="D16" s="110"/>
      <c r="E16" s="110"/>
      <c r="F16" s="110"/>
      <c r="G16" s="111"/>
      <c r="H16" s="111"/>
      <c r="I16" s="111"/>
      <c r="J16" s="111"/>
      <c r="K16" s="111"/>
      <c r="L16" s="111"/>
      <c r="M16" s="111"/>
      <c r="N16" s="111"/>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c r="CD16" s="112"/>
      <c r="CE16" s="112"/>
      <c r="CF16" s="112"/>
      <c r="CG16" s="112"/>
      <c r="CH16" s="112"/>
      <c r="CI16" s="112"/>
      <c r="CJ16" s="112"/>
      <c r="CK16" s="112"/>
      <c r="CL16" s="112"/>
      <c r="CM16" s="112"/>
      <c r="CN16" s="112"/>
      <c r="CO16" s="112"/>
      <c r="CP16" s="112"/>
      <c r="CQ16" s="112"/>
      <c r="CR16" s="112"/>
      <c r="CS16" s="112"/>
      <c r="CT16" s="112"/>
      <c r="CU16" s="112"/>
      <c r="CV16" s="112"/>
      <c r="CW16" s="112"/>
      <c r="CX16" s="112"/>
      <c r="CY16" s="112"/>
      <c r="CZ16" s="112"/>
      <c r="DA16" s="113"/>
    </row>
    <row r="17" s="114" customFormat="true" ht="15" hidden="false" customHeight="false" outlineLevel="0" collapsed="false">
      <c r="A17" s="115" t="n">
        <f aca="false">A18+1</f>
        <v>44068</v>
      </c>
      <c r="B17" s="116" t="n">
        <v>6213</v>
      </c>
      <c r="C17" s="116" t="n">
        <v>6201</v>
      </c>
      <c r="D17" s="117"/>
      <c r="E17" s="117"/>
      <c r="F17" s="117"/>
      <c r="G17" s="118"/>
      <c r="H17" s="118"/>
      <c r="I17" s="118"/>
      <c r="J17" s="118"/>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c r="CR17" s="118"/>
      <c r="CS17" s="118"/>
      <c r="CT17" s="118"/>
      <c r="CU17" s="118"/>
      <c r="CV17" s="118"/>
      <c r="CW17" s="118"/>
      <c r="CX17" s="118"/>
      <c r="CY17" s="118"/>
      <c r="CZ17" s="118"/>
      <c r="DA17" s="119"/>
    </row>
    <row r="18" s="114" customFormat="true" ht="15" hidden="false" customHeight="false" outlineLevel="0" collapsed="false">
      <c r="A18" s="115" t="n">
        <f aca="false">A19+1</f>
        <v>44067</v>
      </c>
      <c r="B18" s="116" t="n">
        <v>6212</v>
      </c>
      <c r="C18" s="116" t="n">
        <v>6201</v>
      </c>
      <c r="D18" s="116"/>
      <c r="E18" s="116"/>
      <c r="F18" s="116"/>
      <c r="G18" s="120"/>
      <c r="H18" s="120"/>
      <c r="I18" s="120"/>
      <c r="J18" s="120"/>
      <c r="K18" s="120"/>
      <c r="L18" s="120"/>
      <c r="M18" s="120"/>
      <c r="N18" s="120"/>
      <c r="O18" s="120"/>
      <c r="P18" s="120"/>
      <c r="Q18" s="120"/>
      <c r="R18" s="120"/>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c r="BC18" s="120"/>
      <c r="BD18" s="120"/>
      <c r="BE18" s="120"/>
      <c r="BF18" s="120"/>
      <c r="BG18" s="120"/>
      <c r="BH18" s="120"/>
      <c r="BI18" s="120"/>
      <c r="BJ18" s="120"/>
      <c r="BK18" s="120"/>
      <c r="BL18" s="120"/>
      <c r="BM18" s="120"/>
      <c r="BN18" s="120"/>
      <c r="BO18" s="120"/>
      <c r="BP18" s="120"/>
      <c r="BQ18" s="120"/>
      <c r="BR18" s="120"/>
      <c r="BS18" s="120"/>
      <c r="BT18" s="120"/>
      <c r="BU18" s="120"/>
      <c r="BV18" s="120"/>
      <c r="BW18" s="120"/>
      <c r="BX18" s="120"/>
      <c r="BY18" s="120"/>
      <c r="BZ18" s="120"/>
      <c r="CA18" s="120"/>
      <c r="CB18" s="120"/>
      <c r="CC18" s="120"/>
      <c r="CD18" s="120"/>
      <c r="CE18" s="120"/>
      <c r="CF18" s="120"/>
      <c r="CG18" s="120"/>
      <c r="CH18" s="120"/>
      <c r="CI18" s="120"/>
      <c r="CJ18" s="120"/>
      <c r="CK18" s="120"/>
      <c r="CL18" s="120"/>
      <c r="CM18" s="120"/>
      <c r="CN18" s="120"/>
      <c r="CO18" s="120"/>
      <c r="CP18" s="120"/>
      <c r="CQ18" s="120"/>
      <c r="CR18" s="120"/>
      <c r="CS18" s="120"/>
      <c r="CT18" s="120"/>
      <c r="CU18" s="120"/>
      <c r="CV18" s="120"/>
      <c r="CW18" s="120"/>
      <c r="CX18" s="120"/>
      <c r="CY18" s="120"/>
      <c r="CZ18" s="120"/>
      <c r="DA18" s="121"/>
    </row>
    <row r="19" s="114" customFormat="true" ht="15" hidden="false" customHeight="false" outlineLevel="0" collapsed="false">
      <c r="A19" s="115" t="n">
        <f aca="false">A20+1</f>
        <v>44066</v>
      </c>
      <c r="B19" s="116" t="n">
        <v>6210</v>
      </c>
      <c r="C19" s="116" t="n">
        <v>6201</v>
      </c>
      <c r="D19" s="116"/>
      <c r="E19" s="116"/>
      <c r="F19" s="116"/>
      <c r="G19" s="120"/>
      <c r="H19" s="120"/>
      <c r="I19" s="120"/>
      <c r="J19" s="120"/>
      <c r="K19" s="120"/>
      <c r="L19" s="120"/>
      <c r="M19" s="120"/>
      <c r="N19" s="120"/>
      <c r="O19" s="120"/>
      <c r="P19" s="120"/>
      <c r="Q19" s="120"/>
      <c r="R19" s="120"/>
      <c r="S19" s="120"/>
      <c r="T19" s="120"/>
      <c r="U19" s="120"/>
      <c r="V19" s="120"/>
      <c r="W19" s="120"/>
      <c r="X19" s="120"/>
      <c r="Y19" s="120"/>
      <c r="Z19" s="120"/>
      <c r="AA19" s="120"/>
      <c r="AB19" s="120"/>
      <c r="AC19" s="120"/>
      <c r="AD19" s="120"/>
      <c r="AE19" s="120"/>
      <c r="AF19" s="120"/>
      <c r="AG19" s="120"/>
      <c r="AH19" s="120"/>
      <c r="AI19" s="120"/>
      <c r="AJ19" s="120"/>
      <c r="AK19" s="120"/>
      <c r="AL19" s="120"/>
      <c r="AM19" s="120"/>
      <c r="AN19" s="120"/>
      <c r="AO19" s="120"/>
      <c r="AP19" s="120"/>
      <c r="AQ19" s="120"/>
      <c r="AR19" s="120"/>
      <c r="AS19" s="120"/>
      <c r="AT19" s="120"/>
      <c r="AU19" s="120"/>
      <c r="AV19" s="120"/>
      <c r="AW19" s="120"/>
      <c r="AX19" s="120"/>
      <c r="AY19" s="120"/>
      <c r="AZ19" s="120"/>
      <c r="BA19" s="120"/>
      <c r="BB19" s="120"/>
      <c r="BC19" s="120"/>
      <c r="BD19" s="120"/>
      <c r="BE19" s="120"/>
      <c r="BF19" s="120"/>
      <c r="BG19" s="120"/>
      <c r="BH19" s="120"/>
      <c r="BI19" s="120"/>
      <c r="BJ19" s="120"/>
      <c r="BK19" s="120"/>
      <c r="BL19" s="120"/>
      <c r="BM19" s="120"/>
      <c r="BN19" s="120"/>
      <c r="BO19" s="120"/>
      <c r="BP19" s="120"/>
      <c r="BQ19" s="120"/>
      <c r="BR19" s="120"/>
      <c r="BS19" s="120"/>
      <c r="BT19" s="120"/>
      <c r="BU19" s="120"/>
      <c r="BV19" s="120"/>
      <c r="BW19" s="120"/>
      <c r="BX19" s="120"/>
      <c r="BY19" s="120"/>
      <c r="BZ19" s="120"/>
      <c r="CA19" s="120"/>
      <c r="CB19" s="120"/>
      <c r="CC19" s="120"/>
      <c r="CD19" s="120"/>
      <c r="CE19" s="120"/>
      <c r="CF19" s="120"/>
      <c r="CG19" s="120"/>
      <c r="CH19" s="120"/>
      <c r="CI19" s="120"/>
      <c r="CJ19" s="120"/>
      <c r="CK19" s="120"/>
      <c r="CL19" s="120"/>
      <c r="CM19" s="120"/>
      <c r="CN19" s="120"/>
      <c r="CO19" s="120"/>
      <c r="CP19" s="120"/>
      <c r="CQ19" s="120"/>
      <c r="CR19" s="120"/>
      <c r="CS19" s="120"/>
      <c r="CT19" s="120"/>
      <c r="CU19" s="120"/>
      <c r="CV19" s="120"/>
      <c r="CW19" s="120"/>
      <c r="CX19" s="120"/>
      <c r="CY19" s="120"/>
      <c r="CZ19" s="120"/>
      <c r="DA19" s="121"/>
    </row>
    <row r="20" s="114" customFormat="true" ht="15" hidden="false" customHeight="false" outlineLevel="0" collapsed="false">
      <c r="A20" s="115" t="n">
        <f aca="false">A21+1</f>
        <v>44065</v>
      </c>
      <c r="B20" s="116" t="n">
        <v>6207</v>
      </c>
      <c r="C20" s="116" t="n">
        <v>6200</v>
      </c>
      <c r="D20" s="116"/>
      <c r="E20" s="116"/>
      <c r="F20" s="116"/>
      <c r="G20" s="120"/>
      <c r="H20" s="120"/>
      <c r="I20" s="120"/>
      <c r="J20" s="120"/>
      <c r="K20" s="120"/>
      <c r="L20" s="120"/>
      <c r="M20" s="120"/>
      <c r="N20" s="120"/>
      <c r="O20" s="120"/>
      <c r="P20" s="120"/>
      <c r="Q20" s="120"/>
      <c r="R20" s="120"/>
      <c r="S20" s="120"/>
      <c r="T20" s="120"/>
      <c r="U20" s="120"/>
      <c r="V20" s="120"/>
      <c r="W20" s="120"/>
      <c r="X20" s="120"/>
      <c r="Y20" s="120"/>
      <c r="Z20" s="120"/>
      <c r="AA20" s="120"/>
      <c r="AB20" s="120"/>
      <c r="AC20" s="120"/>
      <c r="AD20" s="120"/>
      <c r="AE20" s="120"/>
      <c r="AF20" s="120"/>
      <c r="AG20" s="120"/>
      <c r="AH20" s="120"/>
      <c r="AI20" s="120"/>
      <c r="AJ20" s="120"/>
      <c r="AK20" s="120"/>
      <c r="AL20" s="120"/>
      <c r="AM20" s="120"/>
      <c r="AN20" s="120"/>
      <c r="AO20" s="120"/>
      <c r="AP20" s="120"/>
      <c r="AQ20" s="120"/>
      <c r="AR20" s="120"/>
      <c r="AS20" s="120"/>
      <c r="AT20" s="120"/>
      <c r="AU20" s="120"/>
      <c r="AV20" s="120"/>
      <c r="AW20" s="120"/>
      <c r="AX20" s="120"/>
      <c r="AY20" s="120"/>
      <c r="AZ20" s="120"/>
      <c r="BA20" s="120"/>
      <c r="BB20" s="120"/>
      <c r="BC20" s="120"/>
      <c r="BD20" s="120"/>
      <c r="BE20" s="120"/>
      <c r="BF20" s="120"/>
      <c r="BG20" s="120"/>
      <c r="BH20" s="120"/>
      <c r="BI20" s="120"/>
      <c r="BJ20" s="120"/>
      <c r="BK20" s="120"/>
      <c r="BL20" s="120"/>
      <c r="BM20" s="120"/>
      <c r="BN20" s="120"/>
      <c r="BO20" s="120"/>
      <c r="BP20" s="120"/>
      <c r="BQ20" s="120"/>
      <c r="BR20" s="120"/>
      <c r="BS20" s="120"/>
      <c r="BT20" s="120"/>
      <c r="BU20" s="120"/>
      <c r="BV20" s="120"/>
      <c r="BW20" s="120"/>
      <c r="BX20" s="120"/>
      <c r="BY20" s="120"/>
      <c r="BZ20" s="120"/>
      <c r="CA20" s="120"/>
      <c r="CB20" s="120"/>
      <c r="CC20" s="120"/>
      <c r="CD20" s="120"/>
      <c r="CE20" s="120"/>
      <c r="CF20" s="120"/>
      <c r="CG20" s="120"/>
      <c r="CH20" s="120"/>
      <c r="CI20" s="120"/>
      <c r="CJ20" s="120"/>
      <c r="CK20" s="120"/>
      <c r="CL20" s="120"/>
      <c r="CM20" s="120"/>
      <c r="CN20" s="120"/>
      <c r="CO20" s="120"/>
      <c r="CP20" s="120"/>
      <c r="CQ20" s="120"/>
      <c r="CR20" s="120"/>
      <c r="CS20" s="120"/>
      <c r="CT20" s="120"/>
      <c r="CU20" s="120"/>
      <c r="CV20" s="120"/>
      <c r="CW20" s="120"/>
      <c r="CX20" s="120"/>
      <c r="CY20" s="120"/>
      <c r="CZ20" s="120"/>
      <c r="DA20" s="121"/>
    </row>
    <row r="21" s="114" customFormat="true" ht="15" hidden="false" customHeight="false" outlineLevel="0" collapsed="false">
      <c r="A21" s="115" t="n">
        <f aca="false">A22+1</f>
        <v>44064</v>
      </c>
      <c r="B21" s="116" t="n">
        <v>6206</v>
      </c>
      <c r="C21" s="116" t="n">
        <v>6200</v>
      </c>
      <c r="D21" s="116"/>
      <c r="E21" s="116"/>
      <c r="F21" s="116"/>
      <c r="G21" s="120"/>
      <c r="H21" s="120"/>
      <c r="I21" s="120"/>
      <c r="J21" s="120"/>
      <c r="K21" s="120"/>
      <c r="L21" s="120"/>
      <c r="M21" s="120"/>
      <c r="N21" s="120"/>
      <c r="O21" s="120"/>
      <c r="P21" s="120"/>
      <c r="Q21" s="120"/>
      <c r="R21" s="120"/>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c r="CR21" s="120"/>
      <c r="CS21" s="120"/>
      <c r="CT21" s="120"/>
      <c r="CU21" s="120"/>
      <c r="CV21" s="120"/>
      <c r="CW21" s="120"/>
      <c r="CX21" s="120"/>
      <c r="CY21" s="120"/>
      <c r="CZ21" s="120"/>
      <c r="DA21" s="121"/>
    </row>
    <row r="22" s="114" customFormat="true" ht="15" hidden="false" customHeight="false" outlineLevel="0" collapsed="false">
      <c r="A22" s="115" t="n">
        <f aca="false">A23+1</f>
        <v>44063</v>
      </c>
      <c r="B22" s="116" t="n">
        <v>6202</v>
      </c>
      <c r="C22" s="116" t="n">
        <v>6196</v>
      </c>
      <c r="D22" s="116"/>
      <c r="E22" s="116"/>
      <c r="F22" s="116"/>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T22" s="120"/>
      <c r="AU22" s="120"/>
      <c r="AV22" s="120"/>
      <c r="AW22" s="120"/>
      <c r="AX22" s="120"/>
      <c r="AY22" s="120"/>
      <c r="AZ22" s="120"/>
      <c r="BA22" s="120"/>
      <c r="BB22" s="120"/>
      <c r="BC22" s="120"/>
      <c r="BD22" s="120"/>
      <c r="BE22" s="120"/>
      <c r="BF22" s="120"/>
      <c r="BG22" s="120"/>
      <c r="BH22" s="120"/>
      <c r="BI22" s="120"/>
      <c r="BJ22" s="120"/>
      <c r="BK22" s="120"/>
      <c r="BL22" s="120"/>
      <c r="BM22" s="120"/>
      <c r="BN22" s="120"/>
      <c r="BO22" s="120"/>
      <c r="BP22" s="120"/>
      <c r="BQ22" s="120"/>
      <c r="BR22" s="120"/>
      <c r="BS22" s="120"/>
      <c r="BT22" s="120"/>
      <c r="BU22" s="120"/>
      <c r="BV22" s="120"/>
      <c r="BW22" s="120"/>
      <c r="BX22" s="120"/>
      <c r="BY22" s="120"/>
      <c r="BZ22" s="120"/>
      <c r="CA22" s="120"/>
      <c r="CB22" s="120"/>
      <c r="CC22" s="120"/>
      <c r="CD22" s="120"/>
      <c r="CE22" s="120"/>
      <c r="CF22" s="120"/>
      <c r="CG22" s="120"/>
      <c r="CH22" s="120"/>
      <c r="CI22" s="120"/>
      <c r="CJ22" s="120"/>
      <c r="CK22" s="120"/>
      <c r="CL22" s="120"/>
      <c r="CM22" s="120"/>
      <c r="CN22" s="120"/>
      <c r="CO22" s="120"/>
      <c r="CP22" s="120"/>
      <c r="CQ22" s="120"/>
      <c r="CR22" s="120"/>
      <c r="CS22" s="120"/>
      <c r="CT22" s="120"/>
      <c r="CU22" s="120"/>
      <c r="CV22" s="120"/>
      <c r="CW22" s="120"/>
      <c r="CX22" s="120"/>
      <c r="CY22" s="120"/>
      <c r="CZ22" s="120"/>
      <c r="DA22" s="121"/>
    </row>
    <row r="23" s="114" customFormat="true" ht="15" hidden="false" customHeight="false" outlineLevel="0" collapsed="false">
      <c r="A23" s="115" t="n">
        <f aca="false">A24+1</f>
        <v>44062</v>
      </c>
      <c r="B23" s="116" t="n">
        <v>6194</v>
      </c>
      <c r="C23" s="116" t="n">
        <v>6190</v>
      </c>
      <c r="D23" s="116"/>
      <c r="E23" s="116"/>
      <c r="F23" s="116"/>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c r="AT23" s="120"/>
      <c r="AU23" s="120"/>
      <c r="AV23" s="120"/>
      <c r="AW23" s="120"/>
      <c r="AX23" s="120"/>
      <c r="AY23" s="120"/>
      <c r="AZ23" s="120"/>
      <c r="BA23" s="120"/>
      <c r="BB23" s="120"/>
      <c r="BC23" s="120"/>
      <c r="BD23" s="120"/>
      <c r="BE23" s="120"/>
      <c r="BF23" s="120"/>
      <c r="BG23" s="120"/>
      <c r="BH23" s="120"/>
      <c r="BI23" s="120"/>
      <c r="BJ23" s="120"/>
      <c r="BK23" s="120"/>
      <c r="BL23" s="120"/>
      <c r="BM23" s="120"/>
      <c r="BN23" s="120"/>
      <c r="BO23" s="120"/>
      <c r="BP23" s="120"/>
      <c r="BQ23" s="120"/>
      <c r="BR23" s="120"/>
      <c r="BS23" s="120"/>
      <c r="BT23" s="120"/>
      <c r="BU23" s="120"/>
      <c r="BV23" s="120"/>
      <c r="BW23" s="120"/>
      <c r="BX23" s="120"/>
      <c r="BY23" s="120"/>
      <c r="BZ23" s="120"/>
      <c r="CA23" s="120"/>
      <c r="CB23" s="120"/>
      <c r="CC23" s="120"/>
      <c r="CD23" s="120"/>
      <c r="CE23" s="120"/>
      <c r="CF23" s="120"/>
      <c r="CG23" s="120"/>
      <c r="CH23" s="120"/>
      <c r="CI23" s="120"/>
      <c r="CJ23" s="120"/>
      <c r="CK23" s="120"/>
      <c r="CL23" s="120"/>
      <c r="CM23" s="120"/>
      <c r="CN23" s="120"/>
      <c r="CO23" s="120"/>
      <c r="CP23" s="120"/>
      <c r="CQ23" s="120"/>
      <c r="CR23" s="120"/>
      <c r="CS23" s="120"/>
      <c r="CT23" s="120"/>
      <c r="CU23" s="120"/>
      <c r="CV23" s="120"/>
      <c r="CW23" s="120"/>
      <c r="CX23" s="120"/>
      <c r="CY23" s="120"/>
      <c r="CZ23" s="120"/>
      <c r="DA23" s="121"/>
    </row>
    <row r="24" s="114" customFormat="true" ht="15" hidden="false" customHeight="false" outlineLevel="0" collapsed="false">
      <c r="A24" s="115" t="n">
        <f aca="false">A25+1</f>
        <v>44061</v>
      </c>
      <c r="B24" s="116" t="n">
        <v>6192</v>
      </c>
      <c r="C24" s="116" t="n">
        <v>6188</v>
      </c>
      <c r="D24" s="116" t="n">
        <v>6169</v>
      </c>
      <c r="E24" s="116"/>
      <c r="F24" s="116"/>
      <c r="G24" s="120"/>
      <c r="H24" s="120"/>
      <c r="I24" s="120"/>
      <c r="J24" s="120"/>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0"/>
      <c r="AM24" s="120"/>
      <c r="AN24" s="120"/>
      <c r="AO24" s="120"/>
      <c r="AP24" s="120"/>
      <c r="AQ24" s="120"/>
      <c r="AR24" s="120"/>
      <c r="AS24" s="120"/>
      <c r="AT24" s="120"/>
      <c r="AU24" s="120"/>
      <c r="AV24" s="120"/>
      <c r="AW24" s="120"/>
      <c r="AX24" s="120"/>
      <c r="AY24" s="120"/>
      <c r="AZ24" s="120"/>
      <c r="BA24" s="120"/>
      <c r="BB24" s="120"/>
      <c r="BC24" s="120"/>
      <c r="BD24" s="120"/>
      <c r="BE24" s="120"/>
      <c r="BF24" s="120"/>
      <c r="BG24" s="120"/>
      <c r="BH24" s="120"/>
      <c r="BI24" s="120"/>
      <c r="BJ24" s="120"/>
      <c r="BK24" s="120"/>
      <c r="BL24" s="120"/>
      <c r="BM24" s="120"/>
      <c r="BN24" s="120"/>
      <c r="BO24" s="120"/>
      <c r="BP24" s="120"/>
      <c r="BQ24" s="120"/>
      <c r="BR24" s="120"/>
      <c r="BS24" s="120"/>
      <c r="BT24" s="120"/>
      <c r="BU24" s="120"/>
      <c r="BV24" s="120"/>
      <c r="BW24" s="120"/>
      <c r="BX24" s="120"/>
      <c r="BY24" s="120"/>
      <c r="BZ24" s="120"/>
      <c r="CA24" s="120"/>
      <c r="CB24" s="120"/>
      <c r="CC24" s="120"/>
      <c r="CD24" s="120"/>
      <c r="CE24" s="120"/>
      <c r="CF24" s="120"/>
      <c r="CG24" s="120"/>
      <c r="CH24" s="120"/>
      <c r="CI24" s="120"/>
      <c r="CJ24" s="120"/>
      <c r="CK24" s="120"/>
      <c r="CL24" s="120"/>
      <c r="CM24" s="120"/>
      <c r="CN24" s="120"/>
      <c r="CO24" s="120"/>
      <c r="CP24" s="120"/>
      <c r="CQ24" s="120"/>
      <c r="CR24" s="120"/>
      <c r="CS24" s="120"/>
      <c r="CT24" s="120"/>
      <c r="CU24" s="120"/>
      <c r="CV24" s="120"/>
      <c r="CW24" s="120"/>
      <c r="CX24" s="120"/>
      <c r="CY24" s="120"/>
      <c r="CZ24" s="120"/>
      <c r="DA24" s="121"/>
    </row>
    <row r="25" s="114" customFormat="true" ht="15" hidden="false" customHeight="false" outlineLevel="0" collapsed="false">
      <c r="A25" s="115" t="n">
        <f aca="false">A26+1</f>
        <v>44060</v>
      </c>
      <c r="B25" s="116" t="n">
        <v>6189</v>
      </c>
      <c r="C25" s="116" t="n">
        <v>6186</v>
      </c>
      <c r="D25" s="116" t="n">
        <v>6169</v>
      </c>
      <c r="E25" s="116"/>
      <c r="F25" s="116"/>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1"/>
    </row>
    <row r="26" s="114" customFormat="true" ht="15" hidden="false" customHeight="false" outlineLevel="0" collapsed="false">
      <c r="A26" s="115" t="n">
        <f aca="false">A27+1</f>
        <v>44059</v>
      </c>
      <c r="B26" s="116" t="n">
        <v>6183</v>
      </c>
      <c r="C26" s="116" t="n">
        <v>6180</v>
      </c>
      <c r="D26" s="116" t="n">
        <v>6168</v>
      </c>
      <c r="E26" s="116"/>
      <c r="F26" s="116"/>
      <c r="G26" s="120"/>
      <c r="H26" s="120"/>
      <c r="I26" s="120"/>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0"/>
      <c r="AL26" s="120"/>
      <c r="AM26" s="120"/>
      <c r="AN26" s="120"/>
      <c r="AO26" s="120"/>
      <c r="AP26" s="120"/>
      <c r="AQ26" s="120"/>
      <c r="AR26" s="120"/>
      <c r="AS26" s="120"/>
      <c r="AT26" s="120"/>
      <c r="AU26" s="120"/>
      <c r="AV26" s="120"/>
      <c r="AW26" s="120"/>
      <c r="AX26" s="120"/>
      <c r="AY26" s="120"/>
      <c r="AZ26" s="120"/>
      <c r="BA26" s="120"/>
      <c r="BB26" s="120"/>
      <c r="BC26" s="120"/>
      <c r="BD26" s="120"/>
      <c r="BE26" s="120"/>
      <c r="BF26" s="120"/>
      <c r="BG26" s="120"/>
      <c r="BH26" s="120"/>
      <c r="BI26" s="120"/>
      <c r="BJ26" s="120"/>
      <c r="BK26" s="120"/>
      <c r="BL26" s="120"/>
      <c r="BM26" s="120"/>
      <c r="BN26" s="120"/>
      <c r="BO26" s="120"/>
      <c r="BP26" s="120"/>
      <c r="BQ26" s="120"/>
      <c r="BR26" s="120"/>
      <c r="BS26" s="120"/>
      <c r="BT26" s="120"/>
      <c r="BU26" s="120"/>
      <c r="BV26" s="120"/>
      <c r="BW26" s="120"/>
      <c r="BX26" s="120"/>
      <c r="BY26" s="120"/>
      <c r="BZ26" s="120"/>
      <c r="CA26" s="120"/>
      <c r="CB26" s="120"/>
      <c r="CC26" s="120"/>
      <c r="CD26" s="120"/>
      <c r="CE26" s="120"/>
      <c r="CF26" s="120"/>
      <c r="CG26" s="120"/>
      <c r="CH26" s="120"/>
      <c r="CI26" s="120"/>
      <c r="CJ26" s="120"/>
      <c r="CK26" s="120"/>
      <c r="CL26" s="120"/>
      <c r="CM26" s="120"/>
      <c r="CN26" s="120"/>
      <c r="CO26" s="120"/>
      <c r="CP26" s="120"/>
      <c r="CQ26" s="120"/>
      <c r="CR26" s="120"/>
      <c r="CS26" s="120"/>
      <c r="CT26" s="120"/>
      <c r="CU26" s="120"/>
      <c r="CV26" s="120"/>
      <c r="CW26" s="120"/>
      <c r="CX26" s="120"/>
      <c r="CY26" s="120"/>
      <c r="CZ26" s="120"/>
      <c r="DA26" s="121"/>
    </row>
    <row r="27" s="114" customFormat="true" ht="15" hidden="false" customHeight="false" outlineLevel="0" collapsed="false">
      <c r="A27" s="115" t="n">
        <f aca="false">A28+1</f>
        <v>44058</v>
      </c>
      <c r="B27" s="116" t="n">
        <v>6181</v>
      </c>
      <c r="C27" s="116" t="n">
        <v>6177</v>
      </c>
      <c r="D27" s="116" t="n">
        <v>6168</v>
      </c>
      <c r="E27" s="116"/>
      <c r="F27" s="116"/>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0"/>
      <c r="AE27" s="120"/>
      <c r="AF27" s="120"/>
      <c r="AG27" s="120"/>
      <c r="AH27" s="120"/>
      <c r="AI27" s="120"/>
      <c r="AJ27" s="120"/>
      <c r="AK27" s="120"/>
      <c r="AL27" s="120"/>
      <c r="AM27" s="120"/>
      <c r="AN27" s="120"/>
      <c r="AO27" s="120"/>
      <c r="AP27" s="120"/>
      <c r="AQ27" s="120"/>
      <c r="AR27" s="120"/>
      <c r="AS27" s="120"/>
      <c r="AT27" s="120"/>
      <c r="AU27" s="120"/>
      <c r="AV27" s="120"/>
      <c r="AW27" s="120"/>
      <c r="AX27" s="120"/>
      <c r="AY27" s="120"/>
      <c r="AZ27" s="120"/>
      <c r="BA27" s="120"/>
      <c r="BB27" s="120"/>
      <c r="BC27" s="120"/>
      <c r="BD27" s="120"/>
      <c r="BE27" s="120"/>
      <c r="BF27" s="120"/>
      <c r="BG27" s="120"/>
      <c r="BH27" s="120"/>
      <c r="BI27" s="120"/>
      <c r="BJ27" s="120"/>
      <c r="BK27" s="120"/>
      <c r="BL27" s="120"/>
      <c r="BM27" s="120"/>
      <c r="BN27" s="120"/>
      <c r="BO27" s="120"/>
      <c r="BP27" s="120"/>
      <c r="BQ27" s="120"/>
      <c r="BR27" s="120"/>
      <c r="BS27" s="120"/>
      <c r="BT27" s="120"/>
      <c r="BU27" s="120"/>
      <c r="BV27" s="120"/>
      <c r="BW27" s="120"/>
      <c r="BX27" s="120"/>
      <c r="BY27" s="120"/>
      <c r="BZ27" s="120"/>
      <c r="CA27" s="120"/>
      <c r="CB27" s="120"/>
      <c r="CC27" s="120"/>
      <c r="CD27" s="120"/>
      <c r="CE27" s="120"/>
      <c r="CF27" s="120"/>
      <c r="CG27" s="120"/>
      <c r="CH27" s="120"/>
      <c r="CI27" s="120"/>
      <c r="CJ27" s="120"/>
      <c r="CK27" s="120"/>
      <c r="CL27" s="120"/>
      <c r="CM27" s="120"/>
      <c r="CN27" s="120"/>
      <c r="CO27" s="120"/>
      <c r="CP27" s="120"/>
      <c r="CQ27" s="120"/>
      <c r="CR27" s="120"/>
      <c r="CS27" s="120"/>
      <c r="CT27" s="120"/>
      <c r="CU27" s="120"/>
      <c r="CV27" s="120"/>
      <c r="CW27" s="120"/>
      <c r="CX27" s="120"/>
      <c r="CY27" s="120"/>
      <c r="CZ27" s="120"/>
      <c r="DA27" s="121"/>
    </row>
    <row r="28" s="114" customFormat="true" ht="15" hidden="false" customHeight="false" outlineLevel="0" collapsed="false">
      <c r="A28" s="115" t="n">
        <f aca="false">A29+1</f>
        <v>44057</v>
      </c>
      <c r="B28" s="116" t="n">
        <v>6176</v>
      </c>
      <c r="C28" s="116" t="n">
        <v>6172</v>
      </c>
      <c r="D28" s="116" t="n">
        <v>6166</v>
      </c>
      <c r="E28" s="116"/>
      <c r="F28" s="116"/>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0"/>
      <c r="AH28" s="120"/>
      <c r="AI28" s="120"/>
      <c r="AJ28" s="120"/>
      <c r="AK28" s="120"/>
      <c r="AL28" s="120"/>
      <c r="AM28" s="120"/>
      <c r="AN28" s="120"/>
      <c r="AO28" s="120"/>
      <c r="AP28" s="120"/>
      <c r="AQ28" s="120"/>
      <c r="AR28" s="120"/>
      <c r="AS28" s="120"/>
      <c r="AT28" s="120"/>
      <c r="AU28" s="120"/>
      <c r="AV28" s="120"/>
      <c r="AW28" s="120"/>
      <c r="AX28" s="120"/>
      <c r="AY28" s="120"/>
      <c r="AZ28" s="120"/>
      <c r="BA28" s="120"/>
      <c r="BB28" s="120"/>
      <c r="BC28" s="120"/>
      <c r="BD28" s="120"/>
      <c r="BE28" s="120"/>
      <c r="BF28" s="120"/>
      <c r="BG28" s="120"/>
      <c r="BH28" s="120"/>
      <c r="BI28" s="120"/>
      <c r="BJ28" s="120"/>
      <c r="BK28" s="120"/>
      <c r="BL28" s="120"/>
      <c r="BM28" s="120"/>
      <c r="BN28" s="120"/>
      <c r="BO28" s="120"/>
      <c r="BP28" s="120"/>
      <c r="BQ28" s="120"/>
      <c r="BR28" s="120"/>
      <c r="BS28" s="120"/>
      <c r="BT28" s="120"/>
      <c r="BU28" s="120"/>
      <c r="BV28" s="120"/>
      <c r="BW28" s="120"/>
      <c r="BX28" s="120"/>
      <c r="BY28" s="120"/>
      <c r="BZ28" s="120"/>
      <c r="CA28" s="120"/>
      <c r="CB28" s="120"/>
      <c r="CC28" s="120"/>
      <c r="CD28" s="120"/>
      <c r="CE28" s="120"/>
      <c r="CF28" s="120"/>
      <c r="CG28" s="120"/>
      <c r="CH28" s="120"/>
      <c r="CI28" s="120"/>
      <c r="CJ28" s="120"/>
      <c r="CK28" s="120"/>
      <c r="CL28" s="120"/>
      <c r="CM28" s="120"/>
      <c r="CN28" s="120"/>
      <c r="CO28" s="120"/>
      <c r="CP28" s="120"/>
      <c r="CQ28" s="120"/>
      <c r="CR28" s="120"/>
      <c r="CS28" s="120"/>
      <c r="CT28" s="120"/>
      <c r="CU28" s="120"/>
      <c r="CV28" s="120"/>
      <c r="CW28" s="120"/>
      <c r="CX28" s="120"/>
      <c r="CY28" s="120"/>
      <c r="CZ28" s="120"/>
      <c r="DA28" s="121"/>
    </row>
    <row r="29" s="114" customFormat="true" ht="15" hidden="false" customHeight="false" outlineLevel="0" collapsed="false">
      <c r="A29" s="115" t="n">
        <f aca="false">A30+1</f>
        <v>44056</v>
      </c>
      <c r="B29" s="116" t="n">
        <v>6172</v>
      </c>
      <c r="C29" s="116" t="n">
        <v>6168</v>
      </c>
      <c r="D29" s="116" t="n">
        <v>6164</v>
      </c>
      <c r="E29" s="116"/>
      <c r="F29" s="116"/>
      <c r="G29" s="120"/>
      <c r="H29" s="120"/>
      <c r="I29" s="120"/>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0"/>
      <c r="AH29" s="120"/>
      <c r="AI29" s="120"/>
      <c r="AJ29" s="120"/>
      <c r="AK29" s="120"/>
      <c r="AL29" s="120"/>
      <c r="AM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1"/>
    </row>
    <row r="30" s="114" customFormat="true" ht="15" hidden="false" customHeight="false" outlineLevel="0" collapsed="false">
      <c r="A30" s="115" t="n">
        <f aca="false">A31+1</f>
        <v>44055</v>
      </c>
      <c r="B30" s="116" t="n">
        <v>6168</v>
      </c>
      <c r="C30" s="116" t="n">
        <v>6165</v>
      </c>
      <c r="D30" s="116" t="n">
        <v>6163</v>
      </c>
      <c r="E30" s="116"/>
      <c r="F30" s="116"/>
      <c r="G30" s="120"/>
      <c r="H30" s="120"/>
      <c r="I30" s="120"/>
      <c r="J30" s="120"/>
      <c r="K30" s="120"/>
      <c r="L30" s="120"/>
      <c r="M30" s="120"/>
      <c r="N30" s="120"/>
      <c r="O30" s="120"/>
      <c r="P30" s="120"/>
      <c r="Q30" s="120"/>
      <c r="R30" s="120"/>
      <c r="S30" s="120"/>
      <c r="T30" s="120"/>
      <c r="U30" s="120"/>
      <c r="V30" s="120"/>
      <c r="W30" s="120"/>
      <c r="X30" s="120"/>
      <c r="Y30" s="120"/>
      <c r="Z30" s="120"/>
      <c r="AA30" s="120"/>
      <c r="AB30" s="120"/>
      <c r="AC30" s="120"/>
      <c r="AD30" s="120"/>
      <c r="AE30" s="120"/>
      <c r="AF30" s="120"/>
      <c r="AG30" s="120"/>
      <c r="AH30" s="120"/>
      <c r="AI30" s="120"/>
      <c r="AJ30" s="120"/>
      <c r="AK30" s="120"/>
      <c r="AL30" s="120"/>
      <c r="AM30" s="120"/>
      <c r="AN30" s="120"/>
      <c r="AO30" s="120"/>
      <c r="AP30" s="120"/>
      <c r="AQ30" s="120"/>
      <c r="AR30" s="120"/>
      <c r="AS30" s="120"/>
      <c r="AT30" s="120"/>
      <c r="AU30" s="120"/>
      <c r="AV30" s="120"/>
      <c r="AW30" s="120"/>
      <c r="AX30" s="120"/>
      <c r="AY30" s="120"/>
      <c r="AZ30" s="120"/>
      <c r="BA30" s="120"/>
      <c r="BB30" s="120"/>
      <c r="BC30" s="120"/>
      <c r="BD30" s="120"/>
      <c r="BE30" s="120"/>
      <c r="BF30" s="120"/>
      <c r="BG30" s="120"/>
      <c r="BH30" s="120"/>
      <c r="BI30" s="120"/>
      <c r="BJ30" s="120"/>
      <c r="BK30" s="120"/>
      <c r="BL30" s="120"/>
      <c r="BM30" s="120"/>
      <c r="BN30" s="120"/>
      <c r="BO30" s="120"/>
      <c r="BP30" s="120"/>
      <c r="BQ30" s="120"/>
      <c r="BR30" s="120"/>
      <c r="BS30" s="120"/>
      <c r="BT30" s="120"/>
      <c r="BU30" s="120"/>
      <c r="BV30" s="120"/>
      <c r="BW30" s="120"/>
      <c r="BX30" s="120"/>
      <c r="BY30" s="120"/>
      <c r="BZ30" s="120"/>
      <c r="CA30" s="120"/>
      <c r="CB30" s="120"/>
      <c r="CC30" s="120"/>
      <c r="CD30" s="120"/>
      <c r="CE30" s="120"/>
      <c r="CF30" s="120"/>
      <c r="CG30" s="120"/>
      <c r="CH30" s="120"/>
      <c r="CI30" s="120"/>
      <c r="CJ30" s="120"/>
      <c r="CK30" s="120"/>
      <c r="CL30" s="120"/>
      <c r="CM30" s="120"/>
      <c r="CN30" s="120"/>
      <c r="CO30" s="120"/>
      <c r="CP30" s="120"/>
      <c r="CQ30" s="120"/>
      <c r="CR30" s="120"/>
      <c r="CS30" s="120"/>
      <c r="CT30" s="120"/>
      <c r="CU30" s="120"/>
      <c r="CV30" s="120"/>
      <c r="CW30" s="120"/>
      <c r="CX30" s="120"/>
      <c r="CY30" s="120"/>
      <c r="CZ30" s="120"/>
      <c r="DA30" s="121"/>
    </row>
    <row r="31" s="114" customFormat="true" ht="15" hidden="false" customHeight="false" outlineLevel="0" collapsed="false">
      <c r="A31" s="115" t="n">
        <f aca="false">A32+1</f>
        <v>44054</v>
      </c>
      <c r="B31" s="122" t="n">
        <v>6165</v>
      </c>
      <c r="C31" s="122" t="n">
        <v>6162</v>
      </c>
      <c r="D31" s="122" t="n">
        <v>6161</v>
      </c>
      <c r="E31" s="122" t="n">
        <v>6153</v>
      </c>
      <c r="F31" s="116"/>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0"/>
      <c r="AH31" s="120"/>
      <c r="AI31" s="120"/>
      <c r="AJ31" s="120"/>
      <c r="AK31" s="120"/>
      <c r="AL31" s="120"/>
      <c r="AM31" s="120"/>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1"/>
    </row>
    <row r="32" s="114" customFormat="true" ht="15" hidden="false" customHeight="false" outlineLevel="0" collapsed="false">
      <c r="A32" s="115" t="n">
        <f aca="false">A33+1</f>
        <v>44053</v>
      </c>
      <c r="B32" s="122" t="n">
        <v>6162</v>
      </c>
      <c r="C32" s="122" t="n">
        <v>6159</v>
      </c>
      <c r="D32" s="122" t="n">
        <v>6158</v>
      </c>
      <c r="E32" s="122" t="n">
        <v>6153</v>
      </c>
      <c r="F32" s="116"/>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0"/>
      <c r="AE32" s="120"/>
      <c r="AF32" s="120"/>
      <c r="AG32" s="120"/>
      <c r="AH32" s="120"/>
      <c r="AI32" s="120"/>
      <c r="AJ32" s="120"/>
      <c r="AK32" s="120"/>
      <c r="AL32" s="120"/>
      <c r="AM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1"/>
    </row>
    <row r="33" s="114" customFormat="true" ht="15" hidden="false" customHeight="false" outlineLevel="0" collapsed="false">
      <c r="A33" s="115" t="n">
        <f aca="false">A34+1</f>
        <v>44052</v>
      </c>
      <c r="B33" s="122" t="n">
        <v>6157</v>
      </c>
      <c r="C33" s="122" t="n">
        <v>6154</v>
      </c>
      <c r="D33" s="122" t="n">
        <v>6153</v>
      </c>
      <c r="E33" s="122" t="n">
        <v>6153</v>
      </c>
      <c r="F33" s="116"/>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20"/>
      <c r="AE33" s="120"/>
      <c r="AF33" s="120"/>
      <c r="AG33" s="120"/>
      <c r="AH33" s="120"/>
      <c r="AI33" s="120"/>
      <c r="AJ33" s="120"/>
      <c r="AK33" s="120"/>
      <c r="AL33" s="120"/>
      <c r="AM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1"/>
    </row>
    <row r="34" s="114" customFormat="true" ht="15" hidden="false" customHeight="false" outlineLevel="0" collapsed="false">
      <c r="A34" s="115" t="n">
        <f aca="false">A35+1</f>
        <v>44051</v>
      </c>
      <c r="B34" s="122" t="n">
        <v>6155</v>
      </c>
      <c r="C34" s="122" t="n">
        <v>6153</v>
      </c>
      <c r="D34" s="122" t="n">
        <v>6152</v>
      </c>
      <c r="E34" s="122" t="n">
        <v>6152</v>
      </c>
      <c r="F34" s="116"/>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1"/>
    </row>
    <row r="35" s="114" customFormat="true" ht="15" hidden="false" customHeight="false" outlineLevel="0" collapsed="false">
      <c r="A35" s="115" t="n">
        <f aca="false">A36+1</f>
        <v>44050</v>
      </c>
      <c r="B35" s="122" t="n">
        <v>6154</v>
      </c>
      <c r="C35" s="122" t="n">
        <v>6152</v>
      </c>
      <c r="D35" s="122" t="n">
        <v>6151</v>
      </c>
      <c r="E35" s="122" t="n">
        <v>6151</v>
      </c>
      <c r="F35" s="116"/>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1"/>
    </row>
    <row r="36" s="114" customFormat="true" ht="15" hidden="false" customHeight="false" outlineLevel="0" collapsed="false">
      <c r="A36" s="115" t="n">
        <f aca="false">A37+1</f>
        <v>44049</v>
      </c>
      <c r="B36" s="122" t="n">
        <v>6154</v>
      </c>
      <c r="C36" s="122" t="n">
        <v>6152</v>
      </c>
      <c r="D36" s="122" t="n">
        <v>6151</v>
      </c>
      <c r="E36" s="122" t="n">
        <v>6151</v>
      </c>
      <c r="F36" s="116"/>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0"/>
      <c r="AH36" s="120"/>
      <c r="AI36" s="120"/>
      <c r="AJ36" s="120"/>
      <c r="AK36" s="120"/>
      <c r="AL36" s="120"/>
      <c r="AM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1"/>
    </row>
    <row r="37" s="114" customFormat="true" ht="15" hidden="false" customHeight="false" outlineLevel="0" collapsed="false">
      <c r="A37" s="115" t="n">
        <f aca="false">A38+1</f>
        <v>44048</v>
      </c>
      <c r="B37" s="122" t="n">
        <v>6154</v>
      </c>
      <c r="C37" s="122" t="n">
        <v>6152</v>
      </c>
      <c r="D37" s="122" t="n">
        <v>6151</v>
      </c>
      <c r="E37" s="122" t="n">
        <v>6151</v>
      </c>
      <c r="F37" s="116"/>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0"/>
      <c r="AE37" s="120"/>
      <c r="AF37" s="120"/>
      <c r="AG37" s="120"/>
      <c r="AH37" s="120"/>
      <c r="AI37" s="120"/>
      <c r="AJ37" s="120"/>
      <c r="AK37" s="120"/>
      <c r="AL37" s="120"/>
      <c r="AM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1"/>
    </row>
    <row r="38" s="114" customFormat="true" ht="15" hidden="false" customHeight="false" outlineLevel="0" collapsed="false">
      <c r="A38" s="115" t="n">
        <f aca="false">A39+1</f>
        <v>44047</v>
      </c>
      <c r="B38" s="122" t="n">
        <v>6152</v>
      </c>
      <c r="C38" s="122" t="n">
        <v>6150</v>
      </c>
      <c r="D38" s="122" t="n">
        <v>6149</v>
      </c>
      <c r="E38" s="122" t="n">
        <v>6149</v>
      </c>
      <c r="F38" s="122" t="n">
        <v>6144</v>
      </c>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0"/>
      <c r="AH38" s="120"/>
      <c r="AI38" s="120"/>
      <c r="AJ38" s="120"/>
      <c r="AK38" s="120"/>
      <c r="AL38" s="120"/>
      <c r="AM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1"/>
    </row>
    <row r="39" s="114" customFormat="true" ht="15" hidden="false" customHeight="false" outlineLevel="0" collapsed="false">
      <c r="A39" s="115" t="n">
        <f aca="false">A40+1</f>
        <v>44046</v>
      </c>
      <c r="B39" s="122" t="n">
        <v>6152</v>
      </c>
      <c r="C39" s="122" t="n">
        <v>6150</v>
      </c>
      <c r="D39" s="122" t="n">
        <v>6149</v>
      </c>
      <c r="E39" s="122" t="n">
        <v>6149</v>
      </c>
      <c r="F39" s="122" t="n">
        <v>6144</v>
      </c>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1"/>
    </row>
    <row r="40" s="114" customFormat="true" ht="15" hidden="false" customHeight="false" outlineLevel="0" collapsed="false">
      <c r="A40" s="115" t="n">
        <f aca="false">A41+1</f>
        <v>44045</v>
      </c>
      <c r="B40" s="122" t="n">
        <v>6152</v>
      </c>
      <c r="C40" s="122" t="n">
        <v>6150</v>
      </c>
      <c r="D40" s="122" t="n">
        <v>6149</v>
      </c>
      <c r="E40" s="122" t="n">
        <v>6149</v>
      </c>
      <c r="F40" s="122" t="n">
        <v>6144</v>
      </c>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1"/>
    </row>
    <row r="41" s="114" customFormat="true" ht="15" hidden="false" customHeight="false" outlineLevel="0" collapsed="false">
      <c r="A41" s="115" t="n">
        <f aca="false">A42+1</f>
        <v>44044</v>
      </c>
      <c r="B41" s="122" t="n">
        <v>6152</v>
      </c>
      <c r="C41" s="122" t="n">
        <v>6150</v>
      </c>
      <c r="D41" s="122" t="n">
        <v>6149</v>
      </c>
      <c r="E41" s="122" t="n">
        <v>6149</v>
      </c>
      <c r="F41" s="122" t="n">
        <v>6144</v>
      </c>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1"/>
    </row>
    <row r="42" s="114" customFormat="true" ht="15" hidden="false" customHeight="false" outlineLevel="0" collapsed="false">
      <c r="A42" s="115" t="n">
        <f aca="false">A43+1</f>
        <v>44043</v>
      </c>
      <c r="B42" s="122" t="n">
        <v>6152</v>
      </c>
      <c r="C42" s="122" t="n">
        <v>6150</v>
      </c>
      <c r="D42" s="122" t="n">
        <v>6149</v>
      </c>
      <c r="E42" s="122" t="n">
        <v>6149</v>
      </c>
      <c r="F42" s="122" t="n">
        <v>6144</v>
      </c>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0"/>
      <c r="BF42" s="120"/>
      <c r="BG42" s="120"/>
      <c r="BH42" s="120"/>
      <c r="BI42" s="120"/>
      <c r="BJ42" s="120"/>
      <c r="BK42" s="120"/>
      <c r="BL42" s="120"/>
      <c r="BM42" s="120"/>
      <c r="BN42" s="120"/>
      <c r="BO42" s="120"/>
      <c r="BP42" s="120"/>
      <c r="BQ42" s="120"/>
      <c r="BR42" s="120"/>
      <c r="BS42" s="120"/>
      <c r="BT42" s="120"/>
      <c r="BU42" s="120"/>
      <c r="BV42" s="120"/>
      <c r="BW42" s="120"/>
      <c r="BX42" s="120"/>
      <c r="BY42" s="120"/>
      <c r="BZ42" s="120"/>
      <c r="CA42" s="120"/>
      <c r="CB42" s="120"/>
      <c r="CC42" s="120"/>
      <c r="CD42" s="120"/>
      <c r="CE42" s="120"/>
      <c r="CF42" s="120"/>
      <c r="CG42" s="120"/>
      <c r="CH42" s="120"/>
      <c r="CI42" s="120"/>
      <c r="CJ42" s="120"/>
      <c r="CK42" s="120"/>
      <c r="CL42" s="120"/>
      <c r="CM42" s="120"/>
      <c r="CN42" s="120"/>
      <c r="CO42" s="120"/>
      <c r="CP42" s="120"/>
      <c r="CQ42" s="120"/>
      <c r="CR42" s="120"/>
      <c r="CS42" s="120"/>
      <c r="CT42" s="120"/>
      <c r="CU42" s="120"/>
      <c r="CV42" s="120"/>
      <c r="CW42" s="120"/>
      <c r="CX42" s="120"/>
      <c r="CY42" s="120"/>
      <c r="CZ42" s="120"/>
      <c r="DA42" s="121"/>
    </row>
    <row r="43" s="114" customFormat="true" ht="15" hidden="false" customHeight="false" outlineLevel="0" collapsed="false">
      <c r="A43" s="115" t="n">
        <f aca="false">A44+1</f>
        <v>44042</v>
      </c>
      <c r="B43" s="122" t="n">
        <v>6151</v>
      </c>
      <c r="C43" s="122" t="n">
        <v>6149</v>
      </c>
      <c r="D43" s="122" t="n">
        <v>6148</v>
      </c>
      <c r="E43" s="122" t="n">
        <v>6148</v>
      </c>
      <c r="F43" s="122" t="n">
        <v>6144</v>
      </c>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20"/>
      <c r="AV43" s="120"/>
      <c r="AW43" s="120"/>
      <c r="AX43" s="120"/>
      <c r="AY43" s="120"/>
      <c r="AZ43" s="120"/>
      <c r="BA43" s="120"/>
      <c r="BB43" s="120"/>
      <c r="BC43" s="120"/>
      <c r="BD43" s="120"/>
      <c r="BE43" s="120"/>
      <c r="BF43" s="120"/>
      <c r="BG43" s="120"/>
      <c r="BH43" s="120"/>
      <c r="BI43" s="120"/>
      <c r="BJ43" s="120"/>
      <c r="BK43" s="120"/>
      <c r="BL43" s="120"/>
      <c r="BM43" s="120"/>
      <c r="BN43" s="120"/>
      <c r="BO43" s="120"/>
      <c r="BP43" s="120"/>
      <c r="BQ43" s="120"/>
      <c r="BR43" s="120"/>
      <c r="BS43" s="120"/>
      <c r="BT43" s="120"/>
      <c r="BU43" s="120"/>
      <c r="BV43" s="120"/>
      <c r="BW43" s="120"/>
      <c r="BX43" s="120"/>
      <c r="BY43" s="120"/>
      <c r="BZ43" s="120"/>
      <c r="CA43" s="120"/>
      <c r="CB43" s="120"/>
      <c r="CC43" s="120"/>
      <c r="CD43" s="120"/>
      <c r="CE43" s="120"/>
      <c r="CF43" s="120"/>
      <c r="CG43" s="120"/>
      <c r="CH43" s="120"/>
      <c r="CI43" s="120"/>
      <c r="CJ43" s="120"/>
      <c r="CK43" s="120"/>
      <c r="CL43" s="120"/>
      <c r="CM43" s="120"/>
      <c r="CN43" s="120"/>
      <c r="CO43" s="120"/>
      <c r="CP43" s="120"/>
      <c r="CQ43" s="120"/>
      <c r="CR43" s="120"/>
      <c r="CS43" s="120"/>
      <c r="CT43" s="120"/>
      <c r="CU43" s="120"/>
      <c r="CV43" s="120"/>
      <c r="CW43" s="120"/>
      <c r="CX43" s="120"/>
      <c r="CY43" s="120"/>
      <c r="CZ43" s="120"/>
      <c r="DA43" s="121"/>
    </row>
    <row r="44" s="114" customFormat="true" ht="15" hidden="false" customHeight="false" outlineLevel="0" collapsed="false">
      <c r="A44" s="115" t="n">
        <f aca="false">A45+1</f>
        <v>44041</v>
      </c>
      <c r="B44" s="122" t="n">
        <v>6150</v>
      </c>
      <c r="C44" s="122" t="n">
        <v>6148</v>
      </c>
      <c r="D44" s="122" t="n">
        <v>6147</v>
      </c>
      <c r="E44" s="122" t="n">
        <v>6147</v>
      </c>
      <c r="F44" s="122" t="n">
        <v>6143</v>
      </c>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0"/>
      <c r="BF44" s="120"/>
      <c r="BG44" s="120"/>
      <c r="BH44" s="120"/>
      <c r="BI44" s="120"/>
      <c r="BJ44" s="120"/>
      <c r="BK44" s="120"/>
      <c r="BL44" s="120"/>
      <c r="BM44" s="120"/>
      <c r="BN44" s="120"/>
      <c r="BO44" s="120"/>
      <c r="BP44" s="120"/>
      <c r="BQ44" s="120"/>
      <c r="BR44" s="120"/>
      <c r="BS44" s="120"/>
      <c r="BT44" s="120"/>
      <c r="BU44" s="120"/>
      <c r="BV44" s="120"/>
      <c r="BW44" s="120"/>
      <c r="BX44" s="120"/>
      <c r="BY44" s="120"/>
      <c r="BZ44" s="120"/>
      <c r="CA44" s="120"/>
      <c r="CB44" s="120"/>
      <c r="CC44" s="120"/>
      <c r="CD44" s="120"/>
      <c r="CE44" s="120"/>
      <c r="CF44" s="120"/>
      <c r="CG44" s="120"/>
      <c r="CH44" s="120"/>
      <c r="CI44" s="120"/>
      <c r="CJ44" s="120"/>
      <c r="CK44" s="120"/>
      <c r="CL44" s="120"/>
      <c r="CM44" s="120"/>
      <c r="CN44" s="120"/>
      <c r="CO44" s="120"/>
      <c r="CP44" s="120"/>
      <c r="CQ44" s="120"/>
      <c r="CR44" s="120"/>
      <c r="CS44" s="120"/>
      <c r="CT44" s="120"/>
      <c r="CU44" s="120"/>
      <c r="CV44" s="120"/>
      <c r="CW44" s="120"/>
      <c r="CX44" s="120"/>
      <c r="CY44" s="120"/>
      <c r="CZ44" s="120"/>
      <c r="DA44" s="121"/>
    </row>
    <row r="45" s="114" customFormat="true" ht="15" hidden="false" customHeight="false" outlineLevel="0" collapsed="false">
      <c r="A45" s="115" t="n">
        <f aca="false">A46+1</f>
        <v>44040</v>
      </c>
      <c r="B45" s="122" t="n">
        <v>6149</v>
      </c>
      <c r="C45" s="122" t="n">
        <v>6147</v>
      </c>
      <c r="D45" s="122" t="n">
        <v>6146</v>
      </c>
      <c r="E45" s="122" t="n">
        <v>6146</v>
      </c>
      <c r="F45" s="122" t="n">
        <v>6142</v>
      </c>
      <c r="G45" s="123" t="n">
        <v>6139</v>
      </c>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20"/>
      <c r="BB45" s="120"/>
      <c r="BC45" s="120"/>
      <c r="BD45" s="120"/>
      <c r="BE45" s="120"/>
      <c r="BF45" s="120"/>
      <c r="BG45" s="120"/>
      <c r="BH45" s="120"/>
      <c r="BI45" s="120"/>
      <c r="BJ45" s="120"/>
      <c r="BK45" s="120"/>
      <c r="BL45" s="120"/>
      <c r="BM45" s="120"/>
      <c r="BN45" s="120"/>
      <c r="BO45" s="120"/>
      <c r="BP45" s="120"/>
      <c r="BQ45" s="120"/>
      <c r="BR45" s="120"/>
      <c r="BS45" s="120"/>
      <c r="BT45" s="120"/>
      <c r="BU45" s="120"/>
      <c r="BV45" s="120"/>
      <c r="BW45" s="120"/>
      <c r="BX45" s="120"/>
      <c r="BY45" s="120"/>
      <c r="BZ45" s="120"/>
      <c r="CA45" s="120"/>
      <c r="CB45" s="120"/>
      <c r="CC45" s="120"/>
      <c r="CD45" s="120"/>
      <c r="CE45" s="120"/>
      <c r="CF45" s="120"/>
      <c r="CG45" s="120"/>
      <c r="CH45" s="120"/>
      <c r="CI45" s="120"/>
      <c r="CJ45" s="120"/>
      <c r="CK45" s="120"/>
      <c r="CL45" s="120"/>
      <c r="CM45" s="120"/>
      <c r="CN45" s="120"/>
      <c r="CO45" s="120"/>
      <c r="CP45" s="120"/>
      <c r="CQ45" s="120"/>
      <c r="CR45" s="120"/>
      <c r="CS45" s="120"/>
      <c r="CT45" s="120"/>
      <c r="CU45" s="120"/>
      <c r="CV45" s="120"/>
      <c r="CW45" s="120"/>
      <c r="CX45" s="120"/>
      <c r="CY45" s="120"/>
      <c r="CZ45" s="120"/>
      <c r="DA45" s="121"/>
    </row>
    <row r="46" s="114" customFormat="true" ht="15" hidden="false" customHeight="false" outlineLevel="0" collapsed="false">
      <c r="A46" s="115" t="n">
        <f aca="false">A47+1</f>
        <v>44039</v>
      </c>
      <c r="B46" s="122" t="n">
        <v>6147</v>
      </c>
      <c r="C46" s="122" t="n">
        <v>6145</v>
      </c>
      <c r="D46" s="122" t="n">
        <v>6144</v>
      </c>
      <c r="E46" s="122" t="n">
        <v>6144</v>
      </c>
      <c r="F46" s="122" t="n">
        <v>6141</v>
      </c>
      <c r="G46" s="123" t="n">
        <v>6139</v>
      </c>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c r="BC46" s="120"/>
      <c r="BD46" s="120"/>
      <c r="BE46" s="120"/>
      <c r="BF46" s="120"/>
      <c r="BG46" s="120"/>
      <c r="BH46" s="120"/>
      <c r="BI46" s="120"/>
      <c r="BJ46" s="120"/>
      <c r="BK46" s="120"/>
      <c r="BL46" s="120"/>
      <c r="BM46" s="120"/>
      <c r="BN46" s="120"/>
      <c r="BO46" s="120"/>
      <c r="BP46" s="120"/>
      <c r="BQ46" s="120"/>
      <c r="BR46" s="120"/>
      <c r="BS46" s="120"/>
      <c r="BT46" s="120"/>
      <c r="BU46" s="120"/>
      <c r="BV46" s="120"/>
      <c r="BW46" s="120"/>
      <c r="BX46" s="120"/>
      <c r="BY46" s="120"/>
      <c r="BZ46" s="120"/>
      <c r="CA46" s="120"/>
      <c r="CB46" s="120"/>
      <c r="CC46" s="120"/>
      <c r="CD46" s="120"/>
      <c r="CE46" s="120"/>
      <c r="CF46" s="120"/>
      <c r="CG46" s="120"/>
      <c r="CH46" s="120"/>
      <c r="CI46" s="120"/>
      <c r="CJ46" s="120"/>
      <c r="CK46" s="120"/>
      <c r="CL46" s="120"/>
      <c r="CM46" s="120"/>
      <c r="CN46" s="120"/>
      <c r="CO46" s="120"/>
      <c r="CP46" s="120"/>
      <c r="CQ46" s="120"/>
      <c r="CR46" s="120"/>
      <c r="CS46" s="120"/>
      <c r="CT46" s="120"/>
      <c r="CU46" s="120"/>
      <c r="CV46" s="120"/>
      <c r="CW46" s="120"/>
      <c r="CX46" s="120"/>
      <c r="CY46" s="120"/>
      <c r="CZ46" s="120"/>
      <c r="DA46" s="121"/>
    </row>
    <row r="47" s="114" customFormat="true" ht="15" hidden="false" customHeight="false" outlineLevel="0" collapsed="false">
      <c r="A47" s="115" t="n">
        <f aca="false">A48+1</f>
        <v>44038</v>
      </c>
      <c r="B47" s="122" t="n">
        <v>6143</v>
      </c>
      <c r="C47" s="122" t="n">
        <v>6142</v>
      </c>
      <c r="D47" s="122" t="n">
        <v>6141</v>
      </c>
      <c r="E47" s="122" t="n">
        <v>6141</v>
      </c>
      <c r="F47" s="122" t="n">
        <v>6139</v>
      </c>
      <c r="G47" s="123" t="n">
        <v>6138</v>
      </c>
      <c r="H47" s="120"/>
      <c r="I47" s="120"/>
      <c r="J47" s="120"/>
      <c r="K47" s="120"/>
      <c r="L47" s="120"/>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0"/>
      <c r="AR47" s="120"/>
      <c r="AS47" s="120"/>
      <c r="AT47" s="120"/>
      <c r="AU47" s="120"/>
      <c r="AV47" s="120"/>
      <c r="AW47" s="120"/>
      <c r="AX47" s="120"/>
      <c r="AY47" s="120"/>
      <c r="AZ47" s="120"/>
      <c r="BA47" s="120"/>
      <c r="BB47" s="120"/>
      <c r="BC47" s="120"/>
      <c r="BD47" s="120"/>
      <c r="BE47" s="120"/>
      <c r="BF47" s="120"/>
      <c r="BG47" s="120"/>
      <c r="BH47" s="120"/>
      <c r="BI47" s="120"/>
      <c r="BJ47" s="120"/>
      <c r="BK47" s="120"/>
      <c r="BL47" s="120"/>
      <c r="BM47" s="120"/>
      <c r="BN47" s="120"/>
      <c r="BO47" s="120"/>
      <c r="BP47" s="120"/>
      <c r="BQ47" s="120"/>
      <c r="BR47" s="120"/>
      <c r="BS47" s="120"/>
      <c r="BT47" s="120"/>
      <c r="BU47" s="120"/>
      <c r="BV47" s="120"/>
      <c r="BW47" s="120"/>
      <c r="BX47" s="120"/>
      <c r="BY47" s="120"/>
      <c r="BZ47" s="120"/>
      <c r="CA47" s="120"/>
      <c r="CB47" s="120"/>
      <c r="CC47" s="120"/>
      <c r="CD47" s="120"/>
      <c r="CE47" s="120"/>
      <c r="CF47" s="120"/>
      <c r="CG47" s="120"/>
      <c r="CH47" s="120"/>
      <c r="CI47" s="120"/>
      <c r="CJ47" s="120"/>
      <c r="CK47" s="120"/>
      <c r="CL47" s="120"/>
      <c r="CM47" s="120"/>
      <c r="CN47" s="120"/>
      <c r="CO47" s="120"/>
      <c r="CP47" s="120"/>
      <c r="CQ47" s="120"/>
      <c r="CR47" s="120"/>
      <c r="CS47" s="120"/>
      <c r="CT47" s="120"/>
      <c r="CU47" s="120"/>
      <c r="CV47" s="120"/>
      <c r="CW47" s="120"/>
      <c r="CX47" s="120"/>
      <c r="CY47" s="120"/>
      <c r="CZ47" s="120"/>
      <c r="DA47" s="121"/>
    </row>
    <row r="48" s="114" customFormat="true" ht="15" hidden="false" customHeight="false" outlineLevel="0" collapsed="false">
      <c r="A48" s="115" t="n">
        <f aca="false">A49+1</f>
        <v>44037</v>
      </c>
      <c r="B48" s="122" t="n">
        <v>6142</v>
      </c>
      <c r="C48" s="122" t="n">
        <v>6141</v>
      </c>
      <c r="D48" s="122" t="n">
        <v>6140</v>
      </c>
      <c r="E48" s="122" t="n">
        <v>6140</v>
      </c>
      <c r="F48" s="122" t="n">
        <v>6138</v>
      </c>
      <c r="G48" s="123" t="n">
        <v>6137</v>
      </c>
      <c r="H48" s="120"/>
      <c r="I48" s="120"/>
      <c r="J48" s="120"/>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0"/>
      <c r="BF48" s="120"/>
      <c r="BG48" s="120"/>
      <c r="BH48" s="120"/>
      <c r="BI48" s="120"/>
      <c r="BJ48" s="120"/>
      <c r="BK48" s="120"/>
      <c r="BL48" s="120"/>
      <c r="BM48" s="120"/>
      <c r="BN48" s="120"/>
      <c r="BO48" s="120"/>
      <c r="BP48" s="120"/>
      <c r="BQ48" s="120"/>
      <c r="BR48" s="120"/>
      <c r="BS48" s="120"/>
      <c r="BT48" s="120"/>
      <c r="BU48" s="120"/>
      <c r="BV48" s="120"/>
      <c r="BW48" s="120"/>
      <c r="BX48" s="120"/>
      <c r="BY48" s="120"/>
      <c r="BZ48" s="120"/>
      <c r="CA48" s="120"/>
      <c r="CB48" s="120"/>
      <c r="CC48" s="120"/>
      <c r="CD48" s="120"/>
      <c r="CE48" s="120"/>
      <c r="CF48" s="120"/>
      <c r="CG48" s="120"/>
      <c r="CH48" s="120"/>
      <c r="CI48" s="120"/>
      <c r="CJ48" s="120"/>
      <c r="CK48" s="120"/>
      <c r="CL48" s="120"/>
      <c r="CM48" s="120"/>
      <c r="CN48" s="120"/>
      <c r="CO48" s="120"/>
      <c r="CP48" s="120"/>
      <c r="CQ48" s="120"/>
      <c r="CR48" s="120"/>
      <c r="CS48" s="120"/>
      <c r="CT48" s="120"/>
      <c r="CU48" s="120"/>
      <c r="CV48" s="120"/>
      <c r="CW48" s="120"/>
      <c r="CX48" s="120"/>
      <c r="CY48" s="120"/>
      <c r="CZ48" s="120"/>
      <c r="DA48" s="121"/>
    </row>
    <row r="49" s="114" customFormat="true" ht="15" hidden="false" customHeight="false" outlineLevel="0" collapsed="false">
      <c r="A49" s="115" t="n">
        <f aca="false">A50+1</f>
        <v>44036</v>
      </c>
      <c r="B49" s="122" t="n">
        <v>6142</v>
      </c>
      <c r="C49" s="122" t="n">
        <v>6141</v>
      </c>
      <c r="D49" s="122" t="n">
        <v>6140</v>
      </c>
      <c r="E49" s="122" t="n">
        <v>6140</v>
      </c>
      <c r="F49" s="122" t="n">
        <v>6138</v>
      </c>
      <c r="G49" s="123" t="n">
        <v>6137</v>
      </c>
      <c r="H49" s="120"/>
      <c r="I49" s="120"/>
      <c r="J49" s="120"/>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0"/>
      <c r="BF49" s="120"/>
      <c r="BG49" s="120"/>
      <c r="BH49" s="120"/>
      <c r="BI49" s="120"/>
      <c r="BJ49" s="120"/>
      <c r="BK49" s="120"/>
      <c r="BL49" s="120"/>
      <c r="BM49" s="120"/>
      <c r="BN49" s="120"/>
      <c r="BO49" s="120"/>
      <c r="BP49" s="120"/>
      <c r="BQ49" s="120"/>
      <c r="BR49" s="120"/>
      <c r="BS49" s="120"/>
      <c r="BT49" s="120"/>
      <c r="BU49" s="120"/>
      <c r="BV49" s="120"/>
      <c r="BW49" s="120"/>
      <c r="BX49" s="120"/>
      <c r="BY49" s="120"/>
      <c r="BZ49" s="120"/>
      <c r="CA49" s="120"/>
      <c r="CB49" s="120"/>
      <c r="CC49" s="120"/>
      <c r="CD49" s="120"/>
      <c r="CE49" s="120"/>
      <c r="CF49" s="120"/>
      <c r="CG49" s="120"/>
      <c r="CH49" s="120"/>
      <c r="CI49" s="120"/>
      <c r="CJ49" s="120"/>
      <c r="CK49" s="120"/>
      <c r="CL49" s="120"/>
      <c r="CM49" s="120"/>
      <c r="CN49" s="120"/>
      <c r="CO49" s="120"/>
      <c r="CP49" s="120"/>
      <c r="CQ49" s="120"/>
      <c r="CR49" s="120"/>
      <c r="CS49" s="120"/>
      <c r="CT49" s="120"/>
      <c r="CU49" s="120"/>
      <c r="CV49" s="120"/>
      <c r="CW49" s="120"/>
      <c r="CX49" s="120"/>
      <c r="CY49" s="120"/>
      <c r="CZ49" s="120"/>
      <c r="DA49" s="121"/>
    </row>
    <row r="50" s="114" customFormat="true" ht="15" hidden="false" customHeight="false" outlineLevel="0" collapsed="false">
      <c r="A50" s="115" t="n">
        <f aca="false">A51+1</f>
        <v>44035</v>
      </c>
      <c r="B50" s="122" t="n">
        <v>6142</v>
      </c>
      <c r="C50" s="122" t="n">
        <v>6141</v>
      </c>
      <c r="D50" s="122" t="n">
        <v>6140</v>
      </c>
      <c r="E50" s="122" t="n">
        <v>6140</v>
      </c>
      <c r="F50" s="122" t="n">
        <v>6138</v>
      </c>
      <c r="G50" s="123" t="n">
        <v>6137</v>
      </c>
      <c r="H50" s="120"/>
      <c r="I50" s="120"/>
      <c r="J50" s="120"/>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0"/>
      <c r="BF50" s="120"/>
      <c r="BG50" s="120"/>
      <c r="BH50" s="120"/>
      <c r="BI50" s="120"/>
      <c r="BJ50" s="120"/>
      <c r="BK50" s="120"/>
      <c r="BL50" s="120"/>
      <c r="BM50" s="120"/>
      <c r="BN50" s="120"/>
      <c r="BO50" s="120"/>
      <c r="BP50" s="120"/>
      <c r="BQ50" s="120"/>
      <c r="BR50" s="120"/>
      <c r="BS50" s="120"/>
      <c r="BT50" s="120"/>
      <c r="BU50" s="120"/>
      <c r="BV50" s="120"/>
      <c r="BW50" s="120"/>
      <c r="BX50" s="120"/>
      <c r="BY50" s="120"/>
      <c r="BZ50" s="120"/>
      <c r="CA50" s="120"/>
      <c r="CB50" s="120"/>
      <c r="CC50" s="120"/>
      <c r="CD50" s="120"/>
      <c r="CE50" s="120"/>
      <c r="CF50" s="120"/>
      <c r="CG50" s="120"/>
      <c r="CH50" s="120"/>
      <c r="CI50" s="120"/>
      <c r="CJ50" s="120"/>
      <c r="CK50" s="120"/>
      <c r="CL50" s="120"/>
      <c r="CM50" s="120"/>
      <c r="CN50" s="120"/>
      <c r="CO50" s="120"/>
      <c r="CP50" s="120"/>
      <c r="CQ50" s="120"/>
      <c r="CR50" s="120"/>
      <c r="CS50" s="120"/>
      <c r="CT50" s="120"/>
      <c r="CU50" s="120"/>
      <c r="CV50" s="120"/>
      <c r="CW50" s="120"/>
      <c r="CX50" s="120"/>
      <c r="CY50" s="120"/>
      <c r="CZ50" s="120"/>
      <c r="DA50" s="121"/>
    </row>
    <row r="51" s="114" customFormat="true" ht="15" hidden="false" customHeight="false" outlineLevel="0" collapsed="false">
      <c r="A51" s="115" t="n">
        <f aca="false">A52+1</f>
        <v>44034</v>
      </c>
      <c r="B51" s="122" t="n">
        <v>6141</v>
      </c>
      <c r="C51" s="122" t="n">
        <v>6140</v>
      </c>
      <c r="D51" s="122" t="n">
        <v>6139</v>
      </c>
      <c r="E51" s="122" t="n">
        <v>6139</v>
      </c>
      <c r="F51" s="122" t="n">
        <v>6137</v>
      </c>
      <c r="G51" s="123" t="n">
        <v>6136</v>
      </c>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0"/>
      <c r="BF51" s="120"/>
      <c r="BG51" s="120"/>
      <c r="BH51" s="120"/>
      <c r="BI51" s="120"/>
      <c r="BJ51" s="120"/>
      <c r="BK51" s="120"/>
      <c r="BL51" s="120"/>
      <c r="BM51" s="120"/>
      <c r="BN51" s="120"/>
      <c r="BO51" s="120"/>
      <c r="BP51" s="120"/>
      <c r="BQ51" s="120"/>
      <c r="BR51" s="120"/>
      <c r="BS51" s="120"/>
      <c r="BT51" s="120"/>
      <c r="BU51" s="120"/>
      <c r="BV51" s="120"/>
      <c r="BW51" s="120"/>
      <c r="BX51" s="120"/>
      <c r="BY51" s="120"/>
      <c r="BZ51" s="120"/>
      <c r="CA51" s="120"/>
      <c r="CB51" s="120"/>
      <c r="CC51" s="120"/>
      <c r="CD51" s="120"/>
      <c r="CE51" s="120"/>
      <c r="CF51" s="120"/>
      <c r="CG51" s="120"/>
      <c r="CH51" s="120"/>
      <c r="CI51" s="120"/>
      <c r="CJ51" s="120"/>
      <c r="CK51" s="120"/>
      <c r="CL51" s="120"/>
      <c r="CM51" s="120"/>
      <c r="CN51" s="120"/>
      <c r="CO51" s="120"/>
      <c r="CP51" s="120"/>
      <c r="CQ51" s="120"/>
      <c r="CR51" s="120"/>
      <c r="CS51" s="120"/>
      <c r="CT51" s="120"/>
      <c r="CU51" s="120"/>
      <c r="CV51" s="120"/>
      <c r="CW51" s="120"/>
      <c r="CX51" s="120"/>
      <c r="CY51" s="120"/>
      <c r="CZ51" s="120"/>
      <c r="DA51" s="121"/>
    </row>
    <row r="52" customFormat="false" ht="15" hidden="false" customHeight="false" outlineLevel="0" collapsed="false">
      <c r="A52" s="115" t="n">
        <f aca="false">A53+1</f>
        <v>44033</v>
      </c>
      <c r="B52" s="122" t="n">
        <v>6138</v>
      </c>
      <c r="C52" s="122" t="n">
        <v>6137</v>
      </c>
      <c r="D52" s="122" t="n">
        <v>6136</v>
      </c>
      <c r="E52" s="122" t="n">
        <v>6136</v>
      </c>
      <c r="F52" s="122" t="n">
        <v>6134</v>
      </c>
      <c r="G52" s="123" t="n">
        <v>6133</v>
      </c>
      <c r="H52" s="123" t="n">
        <v>6130</v>
      </c>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5"/>
    </row>
    <row r="53" customFormat="false" ht="15" hidden="false" customHeight="false" outlineLevel="0" collapsed="false">
      <c r="A53" s="115" t="n">
        <f aca="false">A54+1</f>
        <v>44032</v>
      </c>
      <c r="B53" s="122" t="n">
        <v>6138</v>
      </c>
      <c r="C53" s="122" t="n">
        <v>6137</v>
      </c>
      <c r="D53" s="122" t="n">
        <v>6136</v>
      </c>
      <c r="E53" s="122" t="n">
        <v>6136</v>
      </c>
      <c r="F53" s="122" t="n">
        <v>6134</v>
      </c>
      <c r="G53" s="123" t="n">
        <v>6133</v>
      </c>
      <c r="H53" s="123" t="n">
        <v>6130</v>
      </c>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5"/>
    </row>
    <row r="54" customFormat="false" ht="15" hidden="false" customHeight="false" outlineLevel="0" collapsed="false">
      <c r="A54" s="115" t="n">
        <f aca="false">A55+1</f>
        <v>44031</v>
      </c>
      <c r="B54" s="122" t="n">
        <v>6136</v>
      </c>
      <c r="C54" s="122" t="n">
        <v>6135</v>
      </c>
      <c r="D54" s="122" t="n">
        <v>6134</v>
      </c>
      <c r="E54" s="122" t="n">
        <v>6134</v>
      </c>
      <c r="F54" s="122" t="n">
        <v>6133</v>
      </c>
      <c r="G54" s="123" t="n">
        <v>6132</v>
      </c>
      <c r="H54" s="123" t="n">
        <v>6130</v>
      </c>
      <c r="I54" s="123"/>
      <c r="J54" s="123"/>
      <c r="K54" s="123"/>
      <c r="L54" s="123"/>
      <c r="M54" s="123"/>
      <c r="N54" s="123"/>
      <c r="O54" s="123"/>
      <c r="P54" s="123"/>
      <c r="Q54" s="123"/>
      <c r="R54" s="123"/>
      <c r="S54" s="123"/>
      <c r="T54" s="123"/>
      <c r="U54" s="123"/>
      <c r="V54" s="123"/>
      <c r="W54" s="123"/>
      <c r="X54" s="123"/>
      <c r="Y54" s="123"/>
      <c r="Z54" s="123"/>
      <c r="AA54" s="123"/>
      <c r="AB54" s="123"/>
      <c r="AC54" s="123"/>
      <c r="AD54" s="123"/>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5"/>
    </row>
    <row r="55" customFormat="false" ht="15" hidden="false" customHeight="false" outlineLevel="0" collapsed="false">
      <c r="A55" s="115" t="n">
        <f aca="false">A56+1</f>
        <v>44030</v>
      </c>
      <c r="B55" s="122" t="n">
        <v>6135</v>
      </c>
      <c r="C55" s="122" t="n">
        <v>6134</v>
      </c>
      <c r="D55" s="122" t="n">
        <v>6133</v>
      </c>
      <c r="E55" s="122" t="n">
        <v>6133</v>
      </c>
      <c r="F55" s="122" t="n">
        <v>6132</v>
      </c>
      <c r="G55" s="123" t="n">
        <v>6131</v>
      </c>
      <c r="H55" s="123" t="n">
        <v>6130</v>
      </c>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5"/>
    </row>
    <row r="56" customFormat="false" ht="15" hidden="false" customHeight="false" outlineLevel="0" collapsed="false">
      <c r="A56" s="115" t="n">
        <f aca="false">A57+1</f>
        <v>44029</v>
      </c>
      <c r="B56" s="122" t="n">
        <v>6135</v>
      </c>
      <c r="C56" s="122" t="n">
        <v>6134</v>
      </c>
      <c r="D56" s="122" t="n">
        <v>6133</v>
      </c>
      <c r="E56" s="122" t="n">
        <v>6133</v>
      </c>
      <c r="F56" s="122" t="n">
        <v>6132</v>
      </c>
      <c r="G56" s="123" t="n">
        <v>6131</v>
      </c>
      <c r="H56" s="123" t="n">
        <v>6130</v>
      </c>
      <c r="I56" s="123"/>
      <c r="J56" s="123"/>
      <c r="K56" s="123"/>
      <c r="L56" s="123"/>
      <c r="M56" s="123"/>
      <c r="N56" s="123"/>
      <c r="O56" s="123"/>
      <c r="P56" s="123"/>
      <c r="Q56" s="123"/>
      <c r="R56" s="123"/>
      <c r="S56" s="123"/>
      <c r="T56" s="123"/>
      <c r="U56" s="123"/>
      <c r="V56" s="123"/>
      <c r="W56" s="123"/>
      <c r="X56" s="123"/>
      <c r="Y56" s="123"/>
      <c r="Z56" s="123"/>
      <c r="AA56" s="123"/>
      <c r="AB56" s="123"/>
      <c r="AC56" s="123"/>
      <c r="AD56" s="123"/>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5"/>
    </row>
    <row r="57" customFormat="false" ht="15" hidden="false" customHeight="false" outlineLevel="0" collapsed="false">
      <c r="A57" s="115" t="n">
        <f aca="false">A58+1</f>
        <v>44028</v>
      </c>
      <c r="B57" s="122" t="n">
        <v>6134</v>
      </c>
      <c r="C57" s="122" t="n">
        <v>6133</v>
      </c>
      <c r="D57" s="122" t="n">
        <v>6132</v>
      </c>
      <c r="E57" s="122" t="n">
        <v>6132</v>
      </c>
      <c r="F57" s="122" t="n">
        <v>6131</v>
      </c>
      <c r="G57" s="123" t="n">
        <v>6130</v>
      </c>
      <c r="H57" s="123" t="n">
        <v>6130</v>
      </c>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5"/>
    </row>
    <row r="58" customFormat="false" ht="15" hidden="false" customHeight="false" outlineLevel="0" collapsed="false">
      <c r="A58" s="115" t="n">
        <f aca="false">A59+1</f>
        <v>44027</v>
      </c>
      <c r="B58" s="122" t="n">
        <v>6134</v>
      </c>
      <c r="C58" s="122" t="n">
        <v>6133</v>
      </c>
      <c r="D58" s="122" t="n">
        <v>6132</v>
      </c>
      <c r="E58" s="122" t="n">
        <v>6132</v>
      </c>
      <c r="F58" s="122" t="n">
        <v>6131</v>
      </c>
      <c r="G58" s="123" t="n">
        <v>6130</v>
      </c>
      <c r="H58" s="123" t="n">
        <v>6130</v>
      </c>
      <c r="I58" s="123"/>
      <c r="J58" s="123"/>
      <c r="K58" s="123"/>
      <c r="L58" s="123"/>
      <c r="M58" s="123"/>
      <c r="N58" s="123"/>
      <c r="O58" s="123"/>
      <c r="P58" s="123"/>
      <c r="Q58" s="123"/>
      <c r="R58" s="123"/>
      <c r="S58" s="123"/>
      <c r="T58" s="123"/>
      <c r="U58" s="123"/>
      <c r="V58" s="123"/>
      <c r="W58" s="123"/>
      <c r="X58" s="123"/>
      <c r="Y58" s="123"/>
      <c r="Z58" s="123"/>
      <c r="AA58" s="123"/>
      <c r="AB58" s="123"/>
      <c r="AC58" s="123"/>
      <c r="AD58" s="123"/>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5"/>
    </row>
    <row r="59" customFormat="false" ht="15" hidden="false" customHeight="false" outlineLevel="0" collapsed="false">
      <c r="A59" s="115" t="n">
        <f aca="false">A60+1</f>
        <v>44026</v>
      </c>
      <c r="B59" s="122" t="n">
        <v>6131</v>
      </c>
      <c r="C59" s="122" t="n">
        <v>6130</v>
      </c>
      <c r="D59" s="122" t="n">
        <v>6129</v>
      </c>
      <c r="E59" s="122" t="n">
        <v>6129</v>
      </c>
      <c r="F59" s="122" t="n">
        <v>6128</v>
      </c>
      <c r="G59" s="123" t="n">
        <v>6127</v>
      </c>
      <c r="H59" s="123" t="n">
        <v>6127</v>
      </c>
      <c r="I59" s="123" t="n">
        <v>6129</v>
      </c>
      <c r="J59" s="123"/>
      <c r="K59" s="123"/>
      <c r="L59" s="123"/>
      <c r="M59" s="123"/>
      <c r="N59" s="123"/>
      <c r="O59" s="123"/>
      <c r="P59" s="123"/>
      <c r="Q59" s="123"/>
      <c r="R59" s="123"/>
      <c r="S59" s="123"/>
      <c r="T59" s="123"/>
      <c r="U59" s="123"/>
      <c r="V59" s="123"/>
      <c r="W59" s="123"/>
      <c r="X59" s="123"/>
      <c r="Y59" s="123"/>
      <c r="Z59" s="123"/>
      <c r="AA59" s="123"/>
      <c r="AB59" s="123"/>
      <c r="AC59" s="123"/>
      <c r="AD59" s="123"/>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5"/>
    </row>
    <row r="60" customFormat="false" ht="15" hidden="false" customHeight="false" outlineLevel="0" collapsed="false">
      <c r="A60" s="115" t="n">
        <f aca="false">A61+1</f>
        <v>44025</v>
      </c>
      <c r="B60" s="122" t="n">
        <v>6129</v>
      </c>
      <c r="C60" s="122" t="n">
        <v>6128</v>
      </c>
      <c r="D60" s="122" t="n">
        <v>6127</v>
      </c>
      <c r="E60" s="122" t="n">
        <v>6127</v>
      </c>
      <c r="F60" s="122" t="n">
        <v>6126</v>
      </c>
      <c r="G60" s="123" t="n">
        <v>6125</v>
      </c>
      <c r="H60" s="123" t="n">
        <v>6125</v>
      </c>
      <c r="I60" s="123" t="n">
        <v>6129</v>
      </c>
      <c r="J60" s="123"/>
      <c r="K60" s="123"/>
      <c r="L60" s="123"/>
      <c r="M60" s="123"/>
      <c r="N60" s="123"/>
      <c r="O60" s="123"/>
      <c r="P60" s="123"/>
      <c r="Q60" s="123"/>
      <c r="R60" s="123"/>
      <c r="S60" s="123"/>
      <c r="T60" s="123"/>
      <c r="U60" s="123"/>
      <c r="V60" s="123"/>
      <c r="W60" s="123"/>
      <c r="X60" s="123"/>
      <c r="Y60" s="123"/>
      <c r="Z60" s="123"/>
      <c r="AA60" s="123"/>
      <c r="AB60" s="123"/>
      <c r="AC60" s="123"/>
      <c r="AD60" s="123"/>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5"/>
    </row>
    <row r="61" customFormat="false" ht="15" hidden="false" customHeight="false" outlineLevel="0" collapsed="false">
      <c r="A61" s="115" t="n">
        <f aca="false">A62+1</f>
        <v>44024</v>
      </c>
      <c r="B61" s="122" t="n">
        <v>6129</v>
      </c>
      <c r="C61" s="122" t="n">
        <v>6128</v>
      </c>
      <c r="D61" s="122" t="n">
        <v>6127</v>
      </c>
      <c r="E61" s="122" t="n">
        <v>6127</v>
      </c>
      <c r="F61" s="122" t="n">
        <v>6126</v>
      </c>
      <c r="G61" s="123" t="n">
        <v>6125</v>
      </c>
      <c r="H61" s="123" t="n">
        <v>6125</v>
      </c>
      <c r="I61" s="123" t="n">
        <v>6129</v>
      </c>
      <c r="J61" s="123"/>
      <c r="K61" s="123"/>
      <c r="L61" s="123"/>
      <c r="M61" s="123"/>
      <c r="N61" s="123"/>
      <c r="O61" s="123"/>
      <c r="P61" s="123"/>
      <c r="Q61" s="123"/>
      <c r="R61" s="123"/>
      <c r="S61" s="123"/>
      <c r="T61" s="123"/>
      <c r="U61" s="123"/>
      <c r="V61" s="123"/>
      <c r="W61" s="123"/>
      <c r="X61" s="123"/>
      <c r="Y61" s="123"/>
      <c r="Z61" s="123"/>
      <c r="AA61" s="123"/>
      <c r="AB61" s="123"/>
      <c r="AC61" s="123"/>
      <c r="AD61" s="123"/>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5"/>
    </row>
    <row r="62" customFormat="false" ht="15" hidden="false" customHeight="false" outlineLevel="0" collapsed="false">
      <c r="A62" s="115" t="n">
        <f aca="false">A63+1</f>
        <v>44023</v>
      </c>
      <c r="B62" s="122" t="n">
        <v>6127</v>
      </c>
      <c r="C62" s="122" t="n">
        <v>6126</v>
      </c>
      <c r="D62" s="122" t="n">
        <v>6125</v>
      </c>
      <c r="E62" s="122" t="n">
        <v>6125</v>
      </c>
      <c r="F62" s="122" t="n">
        <v>6124</v>
      </c>
      <c r="G62" s="123" t="n">
        <v>6123</v>
      </c>
      <c r="H62" s="123" t="n">
        <v>6123</v>
      </c>
      <c r="I62" s="123" t="n">
        <v>6128</v>
      </c>
      <c r="J62" s="123"/>
      <c r="K62" s="123"/>
      <c r="L62" s="123"/>
      <c r="M62" s="123"/>
      <c r="N62" s="123"/>
      <c r="O62" s="123"/>
      <c r="P62" s="123"/>
      <c r="Q62" s="123"/>
      <c r="R62" s="123"/>
      <c r="S62" s="123"/>
      <c r="T62" s="123"/>
      <c r="U62" s="123"/>
      <c r="V62" s="123"/>
      <c r="W62" s="123"/>
      <c r="X62" s="123"/>
      <c r="Y62" s="123"/>
      <c r="Z62" s="123"/>
      <c r="AA62" s="123"/>
      <c r="AB62" s="123"/>
      <c r="AC62" s="123"/>
      <c r="AD62" s="123"/>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5"/>
    </row>
    <row r="63" customFormat="false" ht="15" hidden="false" customHeight="false" outlineLevel="0" collapsed="false">
      <c r="A63" s="115" t="n">
        <f aca="false">A64+1</f>
        <v>44022</v>
      </c>
      <c r="B63" s="122" t="n">
        <v>6127</v>
      </c>
      <c r="C63" s="122" t="n">
        <v>6126</v>
      </c>
      <c r="D63" s="122" t="n">
        <v>6125</v>
      </c>
      <c r="E63" s="122" t="n">
        <v>6125</v>
      </c>
      <c r="F63" s="122" t="n">
        <v>6124</v>
      </c>
      <c r="G63" s="123" t="n">
        <v>6123</v>
      </c>
      <c r="H63" s="123" t="n">
        <v>6123</v>
      </c>
      <c r="I63" s="123" t="n">
        <v>6128</v>
      </c>
      <c r="J63" s="123"/>
      <c r="K63" s="123"/>
      <c r="L63" s="123"/>
      <c r="M63" s="123"/>
      <c r="N63" s="123"/>
      <c r="O63" s="123"/>
      <c r="P63" s="123"/>
      <c r="Q63" s="123"/>
      <c r="R63" s="123"/>
      <c r="S63" s="123"/>
      <c r="T63" s="123"/>
      <c r="U63" s="123"/>
      <c r="V63" s="123"/>
      <c r="W63" s="123"/>
      <c r="X63" s="123"/>
      <c r="Y63" s="123"/>
      <c r="Z63" s="123"/>
      <c r="AA63" s="123"/>
      <c r="AB63" s="123"/>
      <c r="AC63" s="123"/>
      <c r="AD63" s="123"/>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c r="BA63" s="124"/>
      <c r="BB63" s="124"/>
      <c r="BC63" s="124"/>
      <c r="BD63" s="124"/>
      <c r="BE63" s="124"/>
      <c r="BF63" s="124"/>
      <c r="BG63" s="124"/>
      <c r="BH63" s="124"/>
      <c r="BI63" s="124"/>
      <c r="BJ63" s="124"/>
      <c r="BK63" s="124"/>
      <c r="BL63" s="124"/>
      <c r="BM63" s="124"/>
      <c r="BN63" s="124"/>
      <c r="BO63" s="124"/>
      <c r="BP63" s="124"/>
      <c r="BQ63" s="124"/>
      <c r="BR63" s="124"/>
      <c r="BS63" s="124"/>
      <c r="BT63" s="124"/>
      <c r="BU63" s="124"/>
      <c r="BV63" s="124"/>
      <c r="BW63" s="124"/>
      <c r="BX63" s="124"/>
      <c r="BY63" s="124"/>
      <c r="BZ63" s="124"/>
      <c r="CA63" s="124"/>
      <c r="CB63" s="124"/>
      <c r="CC63" s="124"/>
      <c r="CD63" s="124"/>
      <c r="CE63" s="124"/>
      <c r="CF63" s="124"/>
      <c r="CG63" s="124"/>
      <c r="CH63" s="124"/>
      <c r="CI63" s="124"/>
      <c r="CJ63" s="124"/>
      <c r="CK63" s="124"/>
      <c r="CL63" s="124"/>
      <c r="CM63" s="124"/>
      <c r="CN63" s="124"/>
      <c r="CO63" s="124"/>
      <c r="CP63" s="124"/>
      <c r="CQ63" s="124"/>
      <c r="CR63" s="124"/>
      <c r="CS63" s="124"/>
      <c r="CT63" s="124"/>
      <c r="CU63" s="124"/>
      <c r="CV63" s="124"/>
      <c r="CW63" s="124"/>
      <c r="CX63" s="124"/>
      <c r="CY63" s="124"/>
      <c r="CZ63" s="124"/>
      <c r="DA63" s="125"/>
    </row>
    <row r="64" customFormat="false" ht="15" hidden="false" customHeight="false" outlineLevel="0" collapsed="false">
      <c r="A64" s="115" t="n">
        <f aca="false">A65+1</f>
        <v>44021</v>
      </c>
      <c r="B64" s="122" t="n">
        <v>6126</v>
      </c>
      <c r="C64" s="122" t="n">
        <v>6125</v>
      </c>
      <c r="D64" s="122" t="n">
        <v>6124</v>
      </c>
      <c r="E64" s="122" t="n">
        <v>6124</v>
      </c>
      <c r="F64" s="122" t="n">
        <v>6123</v>
      </c>
      <c r="G64" s="123" t="n">
        <v>6122</v>
      </c>
      <c r="H64" s="123" t="n">
        <v>6122</v>
      </c>
      <c r="I64" s="123" t="n">
        <v>6127</v>
      </c>
      <c r="J64" s="123"/>
      <c r="K64" s="123"/>
      <c r="L64" s="123"/>
      <c r="M64" s="123"/>
      <c r="N64" s="123"/>
      <c r="O64" s="123"/>
      <c r="P64" s="123"/>
      <c r="Q64" s="123"/>
      <c r="R64" s="123"/>
      <c r="S64" s="123"/>
      <c r="T64" s="123"/>
      <c r="U64" s="123"/>
      <c r="V64" s="123"/>
      <c r="W64" s="123"/>
      <c r="X64" s="123"/>
      <c r="Y64" s="123"/>
      <c r="Z64" s="123"/>
      <c r="AA64" s="123"/>
      <c r="AB64" s="123"/>
      <c r="AC64" s="123"/>
      <c r="AD64" s="123"/>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5"/>
    </row>
    <row r="65" customFormat="false" ht="15" hidden="false" customHeight="false" outlineLevel="0" collapsed="false">
      <c r="A65" s="115" t="n">
        <f aca="false">A66+1</f>
        <v>44020</v>
      </c>
      <c r="B65" s="122" t="n">
        <v>6126</v>
      </c>
      <c r="C65" s="122" t="n">
        <v>6125</v>
      </c>
      <c r="D65" s="122" t="n">
        <v>6124</v>
      </c>
      <c r="E65" s="122" t="n">
        <v>6124</v>
      </c>
      <c r="F65" s="122" t="n">
        <v>6123</v>
      </c>
      <c r="G65" s="123" t="n">
        <v>6122</v>
      </c>
      <c r="H65" s="123" t="n">
        <v>6122</v>
      </c>
      <c r="I65" s="123" t="n">
        <v>6127</v>
      </c>
      <c r="J65" s="123"/>
      <c r="K65" s="123"/>
      <c r="L65" s="123"/>
      <c r="M65" s="123"/>
      <c r="N65" s="123"/>
      <c r="O65" s="123"/>
      <c r="P65" s="123"/>
      <c r="Q65" s="123"/>
      <c r="R65" s="123"/>
      <c r="S65" s="123"/>
      <c r="T65" s="123"/>
      <c r="U65" s="123"/>
      <c r="V65" s="123"/>
      <c r="W65" s="123"/>
      <c r="X65" s="123"/>
      <c r="Y65" s="123"/>
      <c r="Z65" s="123"/>
      <c r="AA65" s="123"/>
      <c r="AB65" s="123"/>
      <c r="AC65" s="123"/>
      <c r="AD65" s="123"/>
      <c r="AE65" s="124"/>
      <c r="AF65" s="124"/>
      <c r="AG65" s="124"/>
      <c r="AH65" s="124"/>
      <c r="AI65" s="124"/>
      <c r="AJ65" s="124"/>
      <c r="AK65" s="124"/>
      <c r="AL65" s="124"/>
      <c r="AM65" s="124"/>
      <c r="AN65" s="124"/>
      <c r="AO65" s="124"/>
      <c r="AP65" s="124"/>
      <c r="AQ65" s="124"/>
      <c r="AR65" s="124"/>
      <c r="AS65" s="124"/>
      <c r="AT65" s="124"/>
      <c r="AU65" s="124"/>
      <c r="AV65" s="124"/>
      <c r="AW65" s="124"/>
      <c r="AX65" s="124"/>
      <c r="AY65" s="124"/>
      <c r="AZ65" s="124"/>
      <c r="BA65" s="124"/>
      <c r="BB65" s="124"/>
      <c r="BC65" s="124"/>
      <c r="BD65" s="124"/>
      <c r="BE65" s="124"/>
      <c r="BF65" s="124"/>
      <c r="BG65" s="124"/>
      <c r="BH65" s="124"/>
      <c r="BI65" s="124"/>
      <c r="BJ65" s="124"/>
      <c r="BK65" s="124"/>
      <c r="BL65" s="124"/>
      <c r="BM65" s="124"/>
      <c r="BN65" s="124"/>
      <c r="BO65" s="124"/>
      <c r="BP65" s="124"/>
      <c r="BQ65" s="124"/>
      <c r="BR65" s="124"/>
      <c r="BS65" s="124"/>
      <c r="BT65" s="124"/>
      <c r="BU65" s="124"/>
      <c r="BV65" s="124"/>
      <c r="BW65" s="124"/>
      <c r="BX65" s="124"/>
      <c r="BY65" s="124"/>
      <c r="BZ65" s="124"/>
      <c r="CA65" s="124"/>
      <c r="CB65" s="124"/>
      <c r="CC65" s="124"/>
      <c r="CD65" s="124"/>
      <c r="CE65" s="124"/>
      <c r="CF65" s="124"/>
      <c r="CG65" s="124"/>
      <c r="CH65" s="124"/>
      <c r="CI65" s="124"/>
      <c r="CJ65" s="124"/>
      <c r="CK65" s="124"/>
      <c r="CL65" s="124"/>
      <c r="CM65" s="124"/>
      <c r="CN65" s="124"/>
      <c r="CO65" s="124"/>
      <c r="CP65" s="124"/>
      <c r="CQ65" s="124"/>
      <c r="CR65" s="124"/>
      <c r="CS65" s="124"/>
      <c r="CT65" s="124"/>
      <c r="CU65" s="124"/>
      <c r="CV65" s="124"/>
      <c r="CW65" s="124"/>
      <c r="CX65" s="124"/>
      <c r="CY65" s="124"/>
      <c r="CZ65" s="124"/>
      <c r="DA65" s="125"/>
    </row>
    <row r="66" customFormat="false" ht="15" hidden="false" customHeight="false" outlineLevel="0" collapsed="false">
      <c r="A66" s="115" t="n">
        <f aca="false">A67+1</f>
        <v>44019</v>
      </c>
      <c r="B66" s="122" t="n">
        <v>6126</v>
      </c>
      <c r="C66" s="122" t="n">
        <v>6125</v>
      </c>
      <c r="D66" s="122" t="n">
        <v>6124</v>
      </c>
      <c r="E66" s="122" t="n">
        <v>6124</v>
      </c>
      <c r="F66" s="122" t="n">
        <v>6123</v>
      </c>
      <c r="G66" s="123" t="n">
        <v>6122</v>
      </c>
      <c r="H66" s="123" t="n">
        <v>6122</v>
      </c>
      <c r="I66" s="123" t="n">
        <v>6127</v>
      </c>
      <c r="J66" s="123" t="n">
        <v>6126</v>
      </c>
      <c r="K66" s="123"/>
      <c r="L66" s="123"/>
      <c r="M66" s="123"/>
      <c r="N66" s="123"/>
      <c r="O66" s="123"/>
      <c r="P66" s="123"/>
      <c r="Q66" s="123"/>
      <c r="R66" s="126"/>
      <c r="S66" s="123"/>
      <c r="T66" s="123"/>
      <c r="U66" s="123"/>
      <c r="V66" s="123"/>
      <c r="W66" s="123"/>
      <c r="X66" s="123"/>
      <c r="Y66" s="123"/>
      <c r="Z66" s="123"/>
      <c r="AA66" s="123"/>
      <c r="AB66" s="123"/>
      <c r="AC66" s="123"/>
      <c r="AD66" s="123"/>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5"/>
    </row>
    <row r="67" customFormat="false" ht="15" hidden="false" customHeight="false" outlineLevel="0" collapsed="false">
      <c r="A67" s="115" t="n">
        <f aca="false">A68+1</f>
        <v>44018</v>
      </c>
      <c r="B67" s="122" t="n">
        <v>6123</v>
      </c>
      <c r="C67" s="122" t="n">
        <v>6122</v>
      </c>
      <c r="D67" s="122" t="n">
        <v>6122</v>
      </c>
      <c r="E67" s="122" t="n">
        <v>6122</v>
      </c>
      <c r="F67" s="122" t="n">
        <v>6121</v>
      </c>
      <c r="G67" s="123" t="n">
        <v>6120</v>
      </c>
      <c r="H67" s="123" t="n">
        <v>6120</v>
      </c>
      <c r="I67" s="123" t="n">
        <v>6125</v>
      </c>
      <c r="J67" s="123" t="n">
        <v>6126</v>
      </c>
      <c r="K67" s="123"/>
      <c r="L67" s="123"/>
      <c r="M67" s="123"/>
      <c r="N67" s="123"/>
      <c r="O67" s="123"/>
      <c r="P67" s="123"/>
      <c r="Q67" s="123"/>
      <c r="R67" s="126"/>
      <c r="S67" s="123"/>
      <c r="T67" s="123"/>
      <c r="U67" s="123"/>
      <c r="V67" s="123"/>
      <c r="W67" s="123"/>
      <c r="X67" s="123"/>
      <c r="Y67" s="123"/>
      <c r="Z67" s="123"/>
      <c r="AA67" s="123"/>
      <c r="AB67" s="123"/>
      <c r="AC67" s="123"/>
      <c r="AD67" s="123"/>
      <c r="AE67" s="124"/>
      <c r="AF67" s="124"/>
      <c r="AG67" s="124"/>
      <c r="AH67" s="124"/>
      <c r="AI67" s="124"/>
      <c r="AJ67" s="124"/>
      <c r="AK67" s="124"/>
      <c r="AL67" s="124"/>
      <c r="AM67" s="124"/>
      <c r="AN67" s="124"/>
      <c r="AO67" s="124"/>
      <c r="AP67" s="124"/>
      <c r="AQ67" s="124"/>
      <c r="AR67" s="124"/>
      <c r="AS67" s="124"/>
      <c r="AT67" s="124"/>
      <c r="AU67" s="124"/>
      <c r="AV67" s="124"/>
      <c r="AW67" s="124"/>
      <c r="AX67" s="124"/>
      <c r="AY67" s="124"/>
      <c r="AZ67" s="124"/>
      <c r="BA67" s="124"/>
      <c r="BB67" s="124"/>
      <c r="BC67" s="124"/>
      <c r="BD67" s="124"/>
      <c r="BE67" s="124"/>
      <c r="BF67" s="124"/>
      <c r="BG67" s="124"/>
      <c r="BH67" s="124"/>
      <c r="BI67" s="124"/>
      <c r="BJ67" s="124"/>
      <c r="BK67" s="124"/>
      <c r="BL67" s="124"/>
      <c r="BM67" s="124"/>
      <c r="BN67" s="124"/>
      <c r="BO67" s="124"/>
      <c r="BP67" s="124"/>
      <c r="BQ67" s="124"/>
      <c r="BR67" s="124"/>
      <c r="BS67" s="124"/>
      <c r="BT67" s="124"/>
      <c r="BU67" s="124"/>
      <c r="BV67" s="124"/>
      <c r="BW67" s="124"/>
      <c r="BX67" s="124"/>
      <c r="BY67" s="124"/>
      <c r="BZ67" s="124"/>
      <c r="CA67" s="124"/>
      <c r="CB67" s="124"/>
      <c r="CC67" s="124"/>
      <c r="CD67" s="124"/>
      <c r="CE67" s="124"/>
      <c r="CF67" s="124"/>
      <c r="CG67" s="124"/>
      <c r="CH67" s="124"/>
      <c r="CI67" s="124"/>
      <c r="CJ67" s="124"/>
      <c r="CK67" s="124"/>
      <c r="CL67" s="124"/>
      <c r="CM67" s="124"/>
      <c r="CN67" s="124"/>
      <c r="CO67" s="124"/>
      <c r="CP67" s="124"/>
      <c r="CQ67" s="124"/>
      <c r="CR67" s="124"/>
      <c r="CS67" s="124"/>
      <c r="CT67" s="124"/>
      <c r="CU67" s="124"/>
      <c r="CV67" s="124"/>
      <c r="CW67" s="124"/>
      <c r="CX67" s="124"/>
      <c r="CY67" s="124"/>
      <c r="CZ67" s="124"/>
      <c r="DA67" s="125"/>
    </row>
    <row r="68" customFormat="false" ht="15" hidden="false" customHeight="false" outlineLevel="0" collapsed="false">
      <c r="A68" s="115" t="n">
        <f aca="false">A69+1</f>
        <v>44017</v>
      </c>
      <c r="B68" s="122" t="n">
        <v>6123</v>
      </c>
      <c r="C68" s="122" t="n">
        <v>6122</v>
      </c>
      <c r="D68" s="122" t="n">
        <v>6122</v>
      </c>
      <c r="E68" s="122" t="n">
        <v>6122</v>
      </c>
      <c r="F68" s="122" t="n">
        <v>6121</v>
      </c>
      <c r="G68" s="123" t="n">
        <v>6120</v>
      </c>
      <c r="H68" s="123" t="n">
        <v>6120</v>
      </c>
      <c r="I68" s="123" t="n">
        <v>6125</v>
      </c>
      <c r="J68" s="123" t="n">
        <v>6126</v>
      </c>
      <c r="K68" s="123"/>
      <c r="L68" s="123"/>
      <c r="M68" s="123"/>
      <c r="N68" s="123"/>
      <c r="O68" s="123"/>
      <c r="P68" s="123"/>
      <c r="Q68" s="123"/>
      <c r="R68" s="126"/>
      <c r="S68" s="123"/>
      <c r="T68" s="123"/>
      <c r="U68" s="123"/>
      <c r="V68" s="123"/>
      <c r="W68" s="123"/>
      <c r="X68" s="123"/>
      <c r="Y68" s="123"/>
      <c r="Z68" s="123"/>
      <c r="AA68" s="123"/>
      <c r="AB68" s="123"/>
      <c r="AC68" s="123"/>
      <c r="AD68" s="123"/>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5"/>
    </row>
    <row r="69" customFormat="false" ht="15" hidden="false" customHeight="false" outlineLevel="0" collapsed="false">
      <c r="A69" s="115" t="n">
        <f aca="false">A70+1</f>
        <v>44016</v>
      </c>
      <c r="B69" s="122" t="n">
        <v>6120</v>
      </c>
      <c r="C69" s="122" t="n">
        <v>6119</v>
      </c>
      <c r="D69" s="122" t="n">
        <v>6119</v>
      </c>
      <c r="E69" s="122" t="n">
        <v>6119</v>
      </c>
      <c r="F69" s="122" t="n">
        <v>6118</v>
      </c>
      <c r="G69" s="123" t="n">
        <v>6117</v>
      </c>
      <c r="H69" s="123" t="n">
        <v>6117</v>
      </c>
      <c r="I69" s="123" t="n">
        <v>6123</v>
      </c>
      <c r="J69" s="123" t="n">
        <v>6124</v>
      </c>
      <c r="K69" s="123"/>
      <c r="L69" s="123"/>
      <c r="M69" s="123"/>
      <c r="N69" s="123"/>
      <c r="O69" s="123"/>
      <c r="P69" s="123"/>
      <c r="Q69" s="123"/>
      <c r="R69" s="126"/>
      <c r="S69" s="123"/>
      <c r="T69" s="123"/>
      <c r="U69" s="123"/>
      <c r="V69" s="123"/>
      <c r="W69" s="123"/>
      <c r="X69" s="123"/>
      <c r="Y69" s="123"/>
      <c r="Z69" s="123"/>
      <c r="AA69" s="123"/>
      <c r="AB69" s="123"/>
      <c r="AC69" s="123"/>
      <c r="AD69" s="123"/>
      <c r="AE69" s="124"/>
      <c r="AF69" s="124"/>
      <c r="AG69" s="124"/>
      <c r="AH69" s="124"/>
      <c r="AI69" s="124"/>
      <c r="AJ69" s="124"/>
      <c r="AK69" s="124"/>
      <c r="AL69" s="124"/>
      <c r="AM69" s="124"/>
      <c r="AN69" s="124"/>
      <c r="AO69" s="124"/>
      <c r="AP69" s="124"/>
      <c r="AQ69" s="124"/>
      <c r="AR69" s="124"/>
      <c r="AS69" s="124"/>
      <c r="AT69" s="124"/>
      <c r="AU69" s="124"/>
      <c r="AV69" s="124"/>
      <c r="AW69" s="124"/>
      <c r="AX69" s="124"/>
      <c r="AY69" s="124"/>
      <c r="AZ69" s="124"/>
      <c r="BA69" s="124"/>
      <c r="BB69" s="124"/>
      <c r="BC69" s="124"/>
      <c r="BD69" s="124"/>
      <c r="BE69" s="124"/>
      <c r="BF69" s="124"/>
      <c r="BG69" s="124"/>
      <c r="BH69" s="124"/>
      <c r="BI69" s="124"/>
      <c r="BJ69" s="124"/>
      <c r="BK69" s="124"/>
      <c r="BL69" s="124"/>
      <c r="BM69" s="124"/>
      <c r="BN69" s="124"/>
      <c r="BO69" s="124"/>
      <c r="BP69" s="124"/>
      <c r="BQ69" s="124"/>
      <c r="BR69" s="124"/>
      <c r="BS69" s="124"/>
      <c r="BT69" s="124"/>
      <c r="BU69" s="124"/>
      <c r="BV69" s="124"/>
      <c r="BW69" s="124"/>
      <c r="BX69" s="124"/>
      <c r="BY69" s="124"/>
      <c r="BZ69" s="124"/>
      <c r="CA69" s="124"/>
      <c r="CB69" s="124"/>
      <c r="CC69" s="124"/>
      <c r="CD69" s="124"/>
      <c r="CE69" s="124"/>
      <c r="CF69" s="124"/>
      <c r="CG69" s="124"/>
      <c r="CH69" s="124"/>
      <c r="CI69" s="124"/>
      <c r="CJ69" s="124"/>
      <c r="CK69" s="124"/>
      <c r="CL69" s="124"/>
      <c r="CM69" s="124"/>
      <c r="CN69" s="124"/>
      <c r="CO69" s="124"/>
      <c r="CP69" s="124"/>
      <c r="CQ69" s="124"/>
      <c r="CR69" s="124"/>
      <c r="CS69" s="124"/>
      <c r="CT69" s="124"/>
      <c r="CU69" s="124"/>
      <c r="CV69" s="124"/>
      <c r="CW69" s="124"/>
      <c r="CX69" s="124"/>
      <c r="CY69" s="124"/>
      <c r="CZ69" s="124"/>
      <c r="DA69" s="125"/>
    </row>
    <row r="70" customFormat="false" ht="15" hidden="false" customHeight="false" outlineLevel="0" collapsed="false">
      <c r="A70" s="115" t="n">
        <f aca="false">A71+1</f>
        <v>44015</v>
      </c>
      <c r="B70" s="122" t="n">
        <v>6120</v>
      </c>
      <c r="C70" s="122" t="n">
        <v>6119</v>
      </c>
      <c r="D70" s="122" t="n">
        <v>6119</v>
      </c>
      <c r="E70" s="122" t="n">
        <v>6119</v>
      </c>
      <c r="F70" s="122" t="n">
        <v>6118</v>
      </c>
      <c r="G70" s="123" t="n">
        <v>6117</v>
      </c>
      <c r="H70" s="123" t="n">
        <v>6117</v>
      </c>
      <c r="I70" s="123" t="n">
        <v>6123</v>
      </c>
      <c r="J70" s="123" t="n">
        <v>6124</v>
      </c>
      <c r="K70" s="123"/>
      <c r="L70" s="123"/>
      <c r="M70" s="123"/>
      <c r="N70" s="123"/>
      <c r="O70" s="123"/>
      <c r="P70" s="123"/>
      <c r="Q70" s="123"/>
      <c r="R70" s="126"/>
      <c r="S70" s="123"/>
      <c r="T70" s="123"/>
      <c r="U70" s="123"/>
      <c r="V70" s="123"/>
      <c r="W70" s="123"/>
      <c r="X70" s="123"/>
      <c r="Y70" s="123"/>
      <c r="Z70" s="123"/>
      <c r="AA70" s="123"/>
      <c r="AB70" s="123"/>
      <c r="AC70" s="123"/>
      <c r="AD70" s="123"/>
      <c r="AE70" s="124"/>
      <c r="AF70" s="124"/>
      <c r="AG70" s="124"/>
      <c r="AH70" s="124"/>
      <c r="AI70" s="124"/>
      <c r="AJ70" s="124"/>
      <c r="AK70" s="124"/>
      <c r="AL70" s="124"/>
      <c r="AM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5"/>
    </row>
    <row r="71" customFormat="false" ht="15" hidden="false" customHeight="false" outlineLevel="0" collapsed="false">
      <c r="A71" s="115" t="n">
        <f aca="false">A72+1</f>
        <v>44014</v>
      </c>
      <c r="B71" s="122" t="n">
        <v>6117</v>
      </c>
      <c r="C71" s="122" t="n">
        <v>6116</v>
      </c>
      <c r="D71" s="122" t="n">
        <v>6116</v>
      </c>
      <c r="E71" s="122" t="n">
        <v>6116</v>
      </c>
      <c r="F71" s="122" t="n">
        <v>6115</v>
      </c>
      <c r="G71" s="123" t="n">
        <v>6114</v>
      </c>
      <c r="H71" s="123" t="n">
        <v>6114</v>
      </c>
      <c r="I71" s="123" t="n">
        <v>6120</v>
      </c>
      <c r="J71" s="123" t="n">
        <v>6121</v>
      </c>
      <c r="K71" s="123"/>
      <c r="L71" s="123"/>
      <c r="M71" s="123"/>
      <c r="N71" s="123"/>
      <c r="O71" s="123"/>
      <c r="P71" s="123"/>
      <c r="Q71" s="123"/>
      <c r="R71" s="126"/>
      <c r="S71" s="123"/>
      <c r="T71" s="123"/>
      <c r="U71" s="123"/>
      <c r="V71" s="123"/>
      <c r="W71" s="123"/>
      <c r="X71" s="123"/>
      <c r="Y71" s="123"/>
      <c r="Z71" s="123"/>
      <c r="AA71" s="123"/>
      <c r="AB71" s="123"/>
      <c r="AC71" s="123"/>
      <c r="AD71" s="123"/>
      <c r="AE71" s="124"/>
      <c r="AF71" s="124"/>
      <c r="AG71" s="124"/>
      <c r="AH71" s="124"/>
      <c r="AI71" s="124"/>
      <c r="AJ71" s="124"/>
      <c r="AK71" s="124"/>
      <c r="AL71" s="124"/>
      <c r="AM71" s="124"/>
      <c r="AN71" s="124"/>
      <c r="AO71" s="124"/>
      <c r="AP71" s="124"/>
      <c r="AQ71" s="124"/>
      <c r="AR71" s="124"/>
      <c r="AS71" s="124"/>
      <c r="AT71" s="124"/>
      <c r="AU71" s="124"/>
      <c r="AV71" s="124"/>
      <c r="AW71" s="124"/>
      <c r="AX71" s="124"/>
      <c r="AY71" s="124"/>
      <c r="AZ71" s="124"/>
      <c r="BA71" s="124"/>
      <c r="BB71" s="124"/>
      <c r="BC71" s="124"/>
      <c r="BD71" s="124"/>
      <c r="BE71" s="124"/>
      <c r="BF71" s="124"/>
      <c r="BG71" s="124"/>
      <c r="BH71" s="124"/>
      <c r="BI71" s="124"/>
      <c r="BJ71" s="124"/>
      <c r="BK71" s="124"/>
      <c r="BL71" s="124"/>
      <c r="BM71" s="124"/>
      <c r="BN71" s="124"/>
      <c r="BO71" s="124"/>
      <c r="BP71" s="124"/>
      <c r="BQ71" s="124"/>
      <c r="BR71" s="124"/>
      <c r="BS71" s="124"/>
      <c r="BT71" s="124"/>
      <c r="BU71" s="124"/>
      <c r="BV71" s="124"/>
      <c r="BW71" s="124"/>
      <c r="BX71" s="124"/>
      <c r="BY71" s="124"/>
      <c r="BZ71" s="124"/>
      <c r="CA71" s="124"/>
      <c r="CB71" s="124"/>
      <c r="CC71" s="124"/>
      <c r="CD71" s="124"/>
      <c r="CE71" s="124"/>
      <c r="CF71" s="124"/>
      <c r="CG71" s="124"/>
      <c r="CH71" s="124"/>
      <c r="CI71" s="124"/>
      <c r="CJ71" s="124"/>
      <c r="CK71" s="124"/>
      <c r="CL71" s="124"/>
      <c r="CM71" s="124"/>
      <c r="CN71" s="124"/>
      <c r="CO71" s="124"/>
      <c r="CP71" s="124"/>
      <c r="CQ71" s="124"/>
      <c r="CR71" s="124"/>
      <c r="CS71" s="124"/>
      <c r="CT71" s="124"/>
      <c r="CU71" s="124"/>
      <c r="CV71" s="124"/>
      <c r="CW71" s="124"/>
      <c r="CX71" s="124"/>
      <c r="CY71" s="124"/>
      <c r="CZ71" s="124"/>
      <c r="DA71" s="125"/>
    </row>
    <row r="72" customFormat="false" ht="15" hidden="false" customHeight="false" outlineLevel="0" collapsed="false">
      <c r="A72" s="115" t="n">
        <f aca="false">A73+1</f>
        <v>44013</v>
      </c>
      <c r="B72" s="122" t="n">
        <v>6117</v>
      </c>
      <c r="C72" s="122" t="n">
        <v>6116</v>
      </c>
      <c r="D72" s="122" t="n">
        <v>6116</v>
      </c>
      <c r="E72" s="122" t="n">
        <v>6116</v>
      </c>
      <c r="F72" s="122" t="n">
        <v>6115</v>
      </c>
      <c r="G72" s="123" t="n">
        <v>6114</v>
      </c>
      <c r="H72" s="123" t="n">
        <v>6114</v>
      </c>
      <c r="I72" s="123" t="n">
        <v>6120</v>
      </c>
      <c r="J72" s="123" t="n">
        <v>6121</v>
      </c>
      <c r="K72" s="123"/>
      <c r="L72" s="123"/>
      <c r="M72" s="123"/>
      <c r="N72" s="123"/>
      <c r="O72" s="123"/>
      <c r="P72" s="123"/>
      <c r="Q72" s="123"/>
      <c r="R72" s="126"/>
      <c r="S72" s="123"/>
      <c r="T72" s="123"/>
      <c r="U72" s="123"/>
      <c r="V72" s="123"/>
      <c r="W72" s="123"/>
      <c r="X72" s="123"/>
      <c r="Y72" s="123"/>
      <c r="Z72" s="123"/>
      <c r="AA72" s="123"/>
      <c r="AB72" s="123"/>
      <c r="AC72" s="123"/>
      <c r="AD72" s="123"/>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5"/>
    </row>
    <row r="73" customFormat="false" ht="15" hidden="false" customHeight="false" outlineLevel="0" collapsed="false">
      <c r="A73" s="115" t="n">
        <v>44012</v>
      </c>
      <c r="B73" s="122" t="n">
        <v>6114</v>
      </c>
      <c r="C73" s="122" t="n">
        <v>6113</v>
      </c>
      <c r="D73" s="122" t="n">
        <v>6113</v>
      </c>
      <c r="E73" s="122" t="n">
        <v>6113</v>
      </c>
      <c r="F73" s="122" t="n">
        <v>6112</v>
      </c>
      <c r="G73" s="123" t="n">
        <v>6111</v>
      </c>
      <c r="H73" s="123" t="n">
        <v>6111</v>
      </c>
      <c r="I73" s="123" t="n">
        <v>6117</v>
      </c>
      <c r="J73" s="123" t="n">
        <v>6119</v>
      </c>
      <c r="K73" s="123" t="n">
        <v>6107</v>
      </c>
      <c r="L73" s="123"/>
      <c r="M73" s="123"/>
      <c r="N73" s="123"/>
      <c r="O73" s="123"/>
      <c r="P73" s="123"/>
      <c r="Q73" s="123"/>
      <c r="R73" s="126"/>
      <c r="S73" s="123"/>
      <c r="T73" s="123"/>
      <c r="U73" s="123"/>
      <c r="V73" s="123"/>
      <c r="W73" s="123"/>
      <c r="X73" s="123"/>
      <c r="Y73" s="123"/>
      <c r="Z73" s="123"/>
      <c r="AA73" s="123"/>
      <c r="AB73" s="123"/>
      <c r="AC73" s="123"/>
      <c r="AD73" s="123"/>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4"/>
      <c r="CB73" s="124"/>
      <c r="CC73" s="124"/>
      <c r="CD73" s="124"/>
      <c r="CE73" s="124"/>
      <c r="CF73" s="124"/>
      <c r="CG73" s="124"/>
      <c r="CH73" s="124"/>
      <c r="CI73" s="124"/>
      <c r="CJ73" s="124"/>
      <c r="CK73" s="124"/>
      <c r="CL73" s="124"/>
      <c r="CM73" s="124"/>
      <c r="CN73" s="124"/>
      <c r="CO73" s="124"/>
      <c r="CP73" s="124"/>
      <c r="CQ73" s="124"/>
      <c r="CR73" s="124"/>
      <c r="CS73" s="124"/>
      <c r="CT73" s="124"/>
      <c r="CU73" s="124"/>
      <c r="CV73" s="124"/>
      <c r="CW73" s="124"/>
      <c r="CX73" s="124"/>
      <c r="CY73" s="124"/>
      <c r="CZ73" s="124"/>
      <c r="DA73" s="125"/>
    </row>
    <row r="74" customFormat="false" ht="15" hidden="false" customHeight="false" outlineLevel="0" collapsed="false">
      <c r="A74" s="115" t="n">
        <v>44011</v>
      </c>
      <c r="B74" s="122" t="n">
        <v>6112</v>
      </c>
      <c r="C74" s="122" t="n">
        <v>6111</v>
      </c>
      <c r="D74" s="122" t="n">
        <v>6111</v>
      </c>
      <c r="E74" s="122" t="n">
        <v>6111</v>
      </c>
      <c r="F74" s="122" t="n">
        <v>6110</v>
      </c>
      <c r="G74" s="123" t="n">
        <v>6109</v>
      </c>
      <c r="H74" s="123" t="n">
        <v>6109</v>
      </c>
      <c r="I74" s="123" t="n">
        <v>6115</v>
      </c>
      <c r="J74" s="123" t="n">
        <v>6117</v>
      </c>
      <c r="K74" s="123" t="n">
        <v>6107</v>
      </c>
      <c r="L74" s="123" t="n">
        <v>6101</v>
      </c>
      <c r="M74" s="123"/>
      <c r="N74" s="123"/>
      <c r="O74" s="123"/>
      <c r="P74" s="123"/>
      <c r="Q74" s="123"/>
      <c r="R74" s="126"/>
      <c r="S74" s="123"/>
      <c r="T74" s="123"/>
      <c r="U74" s="123"/>
      <c r="V74" s="123"/>
      <c r="W74" s="123"/>
      <c r="X74" s="123"/>
      <c r="Y74" s="123"/>
      <c r="Z74" s="123"/>
      <c r="AA74" s="123"/>
      <c r="AB74" s="123"/>
      <c r="AC74" s="123"/>
      <c r="AD74" s="123"/>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5"/>
    </row>
    <row r="75" customFormat="false" ht="15" hidden="false" customHeight="false" outlineLevel="0" collapsed="false">
      <c r="A75" s="115" t="n">
        <v>44010</v>
      </c>
      <c r="B75" s="122" t="n">
        <v>6111</v>
      </c>
      <c r="C75" s="122" t="n">
        <v>6110</v>
      </c>
      <c r="D75" s="122" t="n">
        <v>6110</v>
      </c>
      <c r="E75" s="122" t="n">
        <v>6110</v>
      </c>
      <c r="F75" s="122" t="n">
        <v>6109</v>
      </c>
      <c r="G75" s="123" t="n">
        <v>6108</v>
      </c>
      <c r="H75" s="123" t="n">
        <v>6108</v>
      </c>
      <c r="I75" s="123" t="n">
        <v>6114</v>
      </c>
      <c r="J75" s="123" t="n">
        <v>6116</v>
      </c>
      <c r="K75" s="123" t="n">
        <v>6106</v>
      </c>
      <c r="L75" s="123" t="n">
        <v>6101</v>
      </c>
      <c r="M75" s="123" t="n">
        <v>6099</v>
      </c>
      <c r="N75" s="123"/>
      <c r="O75" s="123"/>
      <c r="P75" s="123"/>
      <c r="Q75" s="123"/>
      <c r="R75" s="126"/>
      <c r="S75" s="123"/>
      <c r="T75" s="123"/>
      <c r="U75" s="123"/>
      <c r="V75" s="123"/>
      <c r="W75" s="123"/>
      <c r="X75" s="123"/>
      <c r="Y75" s="123"/>
      <c r="Z75" s="123"/>
      <c r="AA75" s="123"/>
      <c r="AB75" s="123"/>
      <c r="AC75" s="123"/>
      <c r="AD75" s="123"/>
      <c r="AE75" s="124"/>
      <c r="AF75" s="124"/>
      <c r="AG75" s="124"/>
      <c r="AH75" s="124"/>
      <c r="AI75" s="124"/>
      <c r="AJ75" s="124"/>
      <c r="AK75" s="124"/>
      <c r="AL75" s="124"/>
      <c r="AM75" s="124"/>
      <c r="AN75" s="124"/>
      <c r="AO75" s="124"/>
      <c r="AP75" s="124"/>
      <c r="AQ75" s="124"/>
      <c r="AR75" s="124"/>
      <c r="AS75" s="124"/>
      <c r="AT75" s="124"/>
      <c r="AU75" s="124"/>
      <c r="AV75" s="124"/>
      <c r="AW75" s="124"/>
      <c r="AX75" s="124"/>
      <c r="AY75" s="124"/>
      <c r="AZ75" s="124"/>
      <c r="BA75" s="124"/>
      <c r="BB75" s="124"/>
      <c r="BC75" s="124"/>
      <c r="BD75" s="124"/>
      <c r="BE75" s="124"/>
      <c r="BF75" s="124"/>
      <c r="BG75" s="124"/>
      <c r="BH75" s="124"/>
      <c r="BI75" s="124"/>
      <c r="BJ75" s="124"/>
      <c r="BK75" s="124"/>
      <c r="BL75" s="124"/>
      <c r="BM75" s="124"/>
      <c r="BN75" s="124"/>
      <c r="BO75" s="124"/>
      <c r="BP75" s="124"/>
      <c r="BQ75" s="124"/>
      <c r="BR75" s="124"/>
      <c r="BS75" s="124"/>
      <c r="BT75" s="124"/>
      <c r="BU75" s="124"/>
      <c r="BV75" s="124"/>
      <c r="BW75" s="124"/>
      <c r="BX75" s="124"/>
      <c r="BY75" s="124"/>
      <c r="BZ75" s="124"/>
      <c r="CA75" s="124"/>
      <c r="CB75" s="124"/>
      <c r="CC75" s="124"/>
      <c r="CD75" s="124"/>
      <c r="CE75" s="124"/>
      <c r="CF75" s="124"/>
      <c r="CG75" s="124"/>
      <c r="CH75" s="124"/>
      <c r="CI75" s="124"/>
      <c r="CJ75" s="124"/>
      <c r="CK75" s="124"/>
      <c r="CL75" s="124"/>
      <c r="CM75" s="124"/>
      <c r="CN75" s="124"/>
      <c r="CO75" s="124"/>
      <c r="CP75" s="124"/>
      <c r="CQ75" s="124"/>
      <c r="CR75" s="124"/>
      <c r="CS75" s="124"/>
      <c r="CT75" s="124"/>
      <c r="CU75" s="124"/>
      <c r="CV75" s="124"/>
      <c r="CW75" s="124"/>
      <c r="CX75" s="124"/>
      <c r="CY75" s="124"/>
      <c r="CZ75" s="124"/>
      <c r="DA75" s="125"/>
    </row>
    <row r="76" customFormat="false" ht="15" hidden="false" customHeight="false" outlineLevel="0" collapsed="false">
      <c r="A76" s="115" t="n">
        <v>44009</v>
      </c>
      <c r="B76" s="122" t="n">
        <v>6109</v>
      </c>
      <c r="C76" s="122" t="n">
        <v>6108</v>
      </c>
      <c r="D76" s="122" t="n">
        <v>6108</v>
      </c>
      <c r="E76" s="122" t="n">
        <v>6108</v>
      </c>
      <c r="F76" s="122" t="n">
        <v>6107</v>
      </c>
      <c r="G76" s="123" t="n">
        <v>6106</v>
      </c>
      <c r="H76" s="123" t="n">
        <v>6106</v>
      </c>
      <c r="I76" s="123" t="n">
        <v>6112</v>
      </c>
      <c r="J76" s="123" t="n">
        <v>6114</v>
      </c>
      <c r="K76" s="123" t="n">
        <v>6105</v>
      </c>
      <c r="L76" s="123" t="n">
        <v>6100</v>
      </c>
      <c r="M76" s="123" t="n">
        <v>6099</v>
      </c>
      <c r="N76" s="123" t="n">
        <v>6099</v>
      </c>
      <c r="O76" s="123"/>
      <c r="P76" s="123"/>
      <c r="Q76" s="123"/>
      <c r="R76" s="126"/>
      <c r="S76" s="123"/>
      <c r="T76" s="123"/>
      <c r="U76" s="123"/>
      <c r="V76" s="123"/>
      <c r="W76" s="123"/>
      <c r="X76" s="123"/>
      <c r="Y76" s="123"/>
      <c r="Z76" s="123"/>
      <c r="AA76" s="123"/>
      <c r="AB76" s="123"/>
      <c r="AC76" s="123"/>
      <c r="AD76" s="123"/>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5"/>
    </row>
    <row r="77" customFormat="false" ht="15" hidden="false" customHeight="false" outlineLevel="0" collapsed="false">
      <c r="A77" s="115" t="n">
        <v>44008</v>
      </c>
      <c r="B77" s="122" t="n">
        <v>6106</v>
      </c>
      <c r="C77" s="122" t="n">
        <v>6105</v>
      </c>
      <c r="D77" s="122" t="n">
        <v>6105</v>
      </c>
      <c r="E77" s="122" t="n">
        <v>6105</v>
      </c>
      <c r="F77" s="122" t="n">
        <v>6104</v>
      </c>
      <c r="G77" s="123" t="n">
        <v>6103</v>
      </c>
      <c r="H77" s="123" t="n">
        <v>6103</v>
      </c>
      <c r="I77" s="123" t="n">
        <v>6109</v>
      </c>
      <c r="J77" s="123" t="n">
        <v>6111</v>
      </c>
      <c r="K77" s="123" t="n">
        <v>6103</v>
      </c>
      <c r="L77" s="123" t="n">
        <v>6100</v>
      </c>
      <c r="M77" s="123" t="n">
        <v>6099</v>
      </c>
      <c r="N77" s="123" t="n">
        <v>6099</v>
      </c>
      <c r="O77" s="123" t="n">
        <v>6097</v>
      </c>
      <c r="P77" s="123"/>
      <c r="Q77" s="123"/>
      <c r="R77" s="126"/>
      <c r="S77" s="123"/>
      <c r="T77" s="123"/>
      <c r="U77" s="123"/>
      <c r="V77" s="123"/>
      <c r="W77" s="123"/>
      <c r="X77" s="123"/>
      <c r="Y77" s="123"/>
      <c r="Z77" s="123"/>
      <c r="AA77" s="123"/>
      <c r="AB77" s="123"/>
      <c r="AC77" s="123"/>
      <c r="AD77" s="123"/>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5"/>
    </row>
    <row r="78" customFormat="false" ht="15" hidden="false" customHeight="false" outlineLevel="0" collapsed="false">
      <c r="A78" s="115" t="n">
        <v>44007</v>
      </c>
      <c r="B78" s="122" t="n">
        <v>6104</v>
      </c>
      <c r="C78" s="122" t="n">
        <v>6103</v>
      </c>
      <c r="D78" s="122" t="n">
        <v>6103</v>
      </c>
      <c r="E78" s="122" t="n">
        <v>6103</v>
      </c>
      <c r="F78" s="122" t="n">
        <v>6102</v>
      </c>
      <c r="G78" s="123" t="n">
        <v>6101</v>
      </c>
      <c r="H78" s="123" t="n">
        <v>6101</v>
      </c>
      <c r="I78" s="123" t="n">
        <v>6107</v>
      </c>
      <c r="J78" s="123" t="n">
        <v>6109</v>
      </c>
      <c r="K78" s="123" t="n">
        <v>6101</v>
      </c>
      <c r="L78" s="123" t="n">
        <v>6100</v>
      </c>
      <c r="M78" s="123" t="n">
        <v>6099</v>
      </c>
      <c r="N78" s="123" t="n">
        <v>6099</v>
      </c>
      <c r="O78" s="123" t="n">
        <v>6097</v>
      </c>
      <c r="P78" s="123" t="n">
        <v>6094</v>
      </c>
      <c r="Q78" s="123"/>
      <c r="R78" s="126"/>
      <c r="S78" s="123"/>
      <c r="T78" s="123"/>
      <c r="U78" s="123"/>
      <c r="V78" s="123"/>
      <c r="W78" s="123"/>
      <c r="X78" s="123"/>
      <c r="Y78" s="123"/>
      <c r="Z78" s="123"/>
      <c r="AA78" s="123"/>
      <c r="AB78" s="123"/>
      <c r="AC78" s="123"/>
      <c r="AD78" s="123"/>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5"/>
    </row>
    <row r="79" customFormat="false" ht="15" hidden="false" customHeight="false" outlineLevel="0" collapsed="false">
      <c r="A79" s="115" t="n">
        <v>44006</v>
      </c>
      <c r="B79" s="122" t="n">
        <v>6104</v>
      </c>
      <c r="C79" s="122" t="n">
        <v>6103</v>
      </c>
      <c r="D79" s="122" t="n">
        <v>6103</v>
      </c>
      <c r="E79" s="122" t="n">
        <v>6103</v>
      </c>
      <c r="F79" s="122" t="n">
        <v>6102</v>
      </c>
      <c r="G79" s="123" t="n">
        <v>6101</v>
      </c>
      <c r="H79" s="123" t="n">
        <v>6101</v>
      </c>
      <c r="I79" s="123" t="n">
        <v>6107</v>
      </c>
      <c r="J79" s="123" t="n">
        <v>6109</v>
      </c>
      <c r="K79" s="123" t="n">
        <v>6101</v>
      </c>
      <c r="L79" s="123" t="n">
        <v>6100</v>
      </c>
      <c r="M79" s="123" t="n">
        <v>6099</v>
      </c>
      <c r="N79" s="123" t="n">
        <v>6099</v>
      </c>
      <c r="O79" s="123" t="n">
        <v>6097</v>
      </c>
      <c r="P79" s="123" t="n">
        <v>6094</v>
      </c>
      <c r="Q79" s="123" t="n">
        <v>6091</v>
      </c>
      <c r="R79" s="126"/>
      <c r="S79" s="123"/>
      <c r="T79" s="123"/>
      <c r="U79" s="123"/>
      <c r="V79" s="123"/>
      <c r="W79" s="123"/>
      <c r="X79" s="123"/>
      <c r="Y79" s="123"/>
      <c r="Z79" s="123"/>
      <c r="AA79" s="123"/>
      <c r="AB79" s="123"/>
      <c r="AC79" s="123"/>
      <c r="AD79" s="123"/>
      <c r="AE79" s="124"/>
      <c r="AF79" s="124"/>
      <c r="AG79" s="124"/>
      <c r="AH79" s="124"/>
      <c r="AI79" s="124"/>
      <c r="AJ79" s="124"/>
      <c r="AK79" s="124"/>
      <c r="AL79" s="124"/>
      <c r="AM79" s="124"/>
      <c r="AN79" s="124"/>
      <c r="AO79" s="124"/>
      <c r="AP79" s="124"/>
      <c r="AQ79" s="124"/>
      <c r="AR79" s="124"/>
      <c r="AS79" s="124"/>
      <c r="AT79" s="124"/>
      <c r="AU79" s="124"/>
      <c r="AV79" s="124"/>
      <c r="AW79" s="124"/>
      <c r="AX79" s="124"/>
      <c r="AY79" s="124"/>
      <c r="AZ79" s="124"/>
      <c r="BA79" s="124"/>
      <c r="BB79" s="124"/>
      <c r="BC79" s="124"/>
      <c r="BD79" s="124"/>
      <c r="BE79" s="124"/>
      <c r="BF79" s="124"/>
      <c r="BG79" s="124"/>
      <c r="BH79" s="124"/>
      <c r="BI79" s="124"/>
      <c r="BJ79" s="124"/>
      <c r="BK79" s="124"/>
      <c r="BL79" s="124"/>
      <c r="BM79" s="124"/>
      <c r="BN79" s="124"/>
      <c r="BO79" s="124"/>
      <c r="BP79" s="124"/>
      <c r="BQ79" s="124"/>
      <c r="BR79" s="124"/>
      <c r="BS79" s="124"/>
      <c r="BT79" s="124"/>
      <c r="BU79" s="124"/>
      <c r="BV79" s="124"/>
      <c r="BW79" s="124"/>
      <c r="BX79" s="124"/>
      <c r="BY79" s="124"/>
      <c r="BZ79" s="124"/>
      <c r="CA79" s="124"/>
      <c r="CB79" s="124"/>
      <c r="CC79" s="124"/>
      <c r="CD79" s="124"/>
      <c r="CE79" s="124"/>
      <c r="CF79" s="124"/>
      <c r="CG79" s="124"/>
      <c r="CH79" s="124"/>
      <c r="CI79" s="124"/>
      <c r="CJ79" s="124"/>
      <c r="CK79" s="124"/>
      <c r="CL79" s="124"/>
      <c r="CM79" s="124"/>
      <c r="CN79" s="124"/>
      <c r="CO79" s="124"/>
      <c r="CP79" s="124"/>
      <c r="CQ79" s="124"/>
      <c r="CR79" s="124"/>
      <c r="CS79" s="124"/>
      <c r="CT79" s="124"/>
      <c r="CU79" s="124"/>
      <c r="CV79" s="124"/>
      <c r="CW79" s="124"/>
      <c r="CX79" s="124"/>
      <c r="CY79" s="124"/>
      <c r="CZ79" s="124"/>
      <c r="DA79" s="125"/>
    </row>
    <row r="80" customFormat="false" ht="15" hidden="false" customHeight="false" outlineLevel="0" collapsed="false">
      <c r="A80" s="115" t="n">
        <v>44005</v>
      </c>
      <c r="B80" s="122" t="n">
        <v>6102</v>
      </c>
      <c r="C80" s="122" t="n">
        <v>6101</v>
      </c>
      <c r="D80" s="122" t="n">
        <v>6101</v>
      </c>
      <c r="E80" s="122" t="n">
        <v>6101</v>
      </c>
      <c r="F80" s="122" t="n">
        <v>6100</v>
      </c>
      <c r="G80" s="123" t="n">
        <v>6099</v>
      </c>
      <c r="H80" s="123" t="n">
        <v>6099</v>
      </c>
      <c r="I80" s="123" t="n">
        <v>6105</v>
      </c>
      <c r="J80" s="123" t="n">
        <v>6107</v>
      </c>
      <c r="K80" s="123" t="n">
        <v>6099</v>
      </c>
      <c r="L80" s="123" t="n">
        <v>6098</v>
      </c>
      <c r="M80" s="123" t="n">
        <v>6097</v>
      </c>
      <c r="N80" s="123" t="n">
        <v>6097</v>
      </c>
      <c r="O80" s="123" t="n">
        <v>6095</v>
      </c>
      <c r="P80" s="123" t="n">
        <v>6093</v>
      </c>
      <c r="Q80" s="123" t="n">
        <v>6091</v>
      </c>
      <c r="R80" s="126" t="n">
        <v>6089</v>
      </c>
      <c r="S80" s="123"/>
      <c r="T80" s="123"/>
      <c r="U80" s="123"/>
      <c r="V80" s="123"/>
      <c r="W80" s="123"/>
      <c r="X80" s="123"/>
      <c r="Y80" s="123"/>
      <c r="Z80" s="123"/>
      <c r="AA80" s="123"/>
      <c r="AB80" s="123"/>
      <c r="AC80" s="123"/>
      <c r="AD80" s="123"/>
      <c r="AE80" s="124"/>
      <c r="AF80" s="124"/>
      <c r="AG80" s="124"/>
      <c r="AH80" s="124"/>
      <c r="AI80" s="124"/>
      <c r="AJ80" s="124"/>
      <c r="AK80" s="124"/>
      <c r="AL80" s="124"/>
      <c r="AM80" s="124"/>
      <c r="AN80" s="124"/>
      <c r="AO80" s="124"/>
      <c r="AP80" s="124"/>
      <c r="AQ80" s="124"/>
      <c r="AR80" s="124"/>
      <c r="AS80" s="124"/>
      <c r="AT80" s="124"/>
      <c r="AU80" s="124"/>
      <c r="AV80" s="124"/>
      <c r="AW80" s="124"/>
      <c r="AX80" s="124"/>
      <c r="AY80" s="124"/>
      <c r="AZ80" s="124"/>
      <c r="BA80" s="124"/>
      <c r="BB80" s="124"/>
      <c r="BC80" s="124"/>
      <c r="BD80" s="124"/>
      <c r="BE80" s="124"/>
      <c r="BF80" s="124"/>
      <c r="BG80" s="124"/>
      <c r="BH80" s="124"/>
      <c r="BI80" s="124"/>
      <c r="BJ80" s="124"/>
      <c r="BK80" s="124"/>
      <c r="BL80" s="124"/>
      <c r="BM80" s="124"/>
      <c r="BN80" s="124"/>
      <c r="BO80" s="124"/>
      <c r="BP80" s="124"/>
      <c r="BQ80" s="124"/>
      <c r="BR80" s="124"/>
      <c r="BS80" s="124"/>
      <c r="BT80" s="124"/>
      <c r="BU80" s="124"/>
      <c r="BV80" s="124"/>
      <c r="BW80" s="124"/>
      <c r="BX80" s="124"/>
      <c r="BY80" s="124"/>
      <c r="BZ80" s="124"/>
      <c r="CA80" s="124"/>
      <c r="CB80" s="124"/>
      <c r="CC80" s="124"/>
      <c r="CD80" s="124"/>
      <c r="CE80" s="124"/>
      <c r="CF80" s="124"/>
      <c r="CG80" s="124"/>
      <c r="CH80" s="124"/>
      <c r="CI80" s="124"/>
      <c r="CJ80" s="124"/>
      <c r="CK80" s="124"/>
      <c r="CL80" s="124"/>
      <c r="CM80" s="124"/>
      <c r="CN80" s="124"/>
      <c r="CO80" s="124"/>
      <c r="CP80" s="124"/>
      <c r="CQ80" s="124"/>
      <c r="CR80" s="124"/>
      <c r="CS80" s="124"/>
      <c r="CT80" s="124"/>
      <c r="CU80" s="124"/>
      <c r="CV80" s="124"/>
      <c r="CW80" s="124"/>
      <c r="CX80" s="124"/>
      <c r="CY80" s="124"/>
      <c r="CZ80" s="124"/>
      <c r="DA80" s="125"/>
    </row>
    <row r="81" customFormat="false" ht="15" hidden="false" customHeight="false" outlineLevel="0" collapsed="false">
      <c r="A81" s="115" t="n">
        <v>44004</v>
      </c>
      <c r="B81" s="122" t="n">
        <v>6101</v>
      </c>
      <c r="C81" s="122" t="n">
        <v>6100</v>
      </c>
      <c r="D81" s="122" t="n">
        <v>6100</v>
      </c>
      <c r="E81" s="122" t="n">
        <v>6100</v>
      </c>
      <c r="F81" s="122" t="n">
        <v>6099</v>
      </c>
      <c r="G81" s="123" t="n">
        <v>6098</v>
      </c>
      <c r="H81" s="123" t="n">
        <v>6098</v>
      </c>
      <c r="I81" s="123" t="n">
        <v>6104</v>
      </c>
      <c r="J81" s="123" t="n">
        <v>6106</v>
      </c>
      <c r="K81" s="123" t="n">
        <v>6098</v>
      </c>
      <c r="L81" s="123" t="n">
        <v>6097</v>
      </c>
      <c r="M81" s="123" t="n">
        <v>6096</v>
      </c>
      <c r="N81" s="123" t="n">
        <v>6096</v>
      </c>
      <c r="O81" s="123" t="n">
        <v>6094</v>
      </c>
      <c r="P81" s="123" t="n">
        <v>6092</v>
      </c>
      <c r="Q81" s="123" t="n">
        <v>6091</v>
      </c>
      <c r="R81" s="126" t="n">
        <v>6089</v>
      </c>
      <c r="S81" s="123" t="n">
        <v>6083</v>
      </c>
      <c r="T81" s="123"/>
      <c r="U81" s="123"/>
      <c r="V81" s="123"/>
      <c r="W81" s="123"/>
      <c r="X81" s="123"/>
      <c r="Y81" s="123"/>
      <c r="Z81" s="123"/>
      <c r="AA81" s="123"/>
      <c r="AB81" s="123"/>
      <c r="AC81" s="123"/>
      <c r="AD81" s="123"/>
      <c r="AE81" s="124"/>
      <c r="AF81" s="124"/>
      <c r="AG81" s="124"/>
      <c r="AH81" s="124"/>
      <c r="AI81" s="124"/>
      <c r="AJ81" s="124"/>
      <c r="AK81" s="124"/>
      <c r="AL81" s="124"/>
      <c r="AM81" s="124"/>
      <c r="AN81" s="124"/>
      <c r="AO81" s="124"/>
      <c r="AP81" s="124"/>
      <c r="AQ81" s="124"/>
      <c r="AR81" s="124"/>
      <c r="AS81" s="124"/>
      <c r="AT81" s="124"/>
      <c r="AU81" s="124"/>
      <c r="AV81" s="124"/>
      <c r="AW81" s="124"/>
      <c r="AX81" s="124"/>
      <c r="AY81" s="124"/>
      <c r="AZ81" s="124"/>
      <c r="BA81" s="124"/>
      <c r="BB81" s="124"/>
      <c r="BC81" s="124"/>
      <c r="BD81" s="124"/>
      <c r="BE81" s="124"/>
      <c r="BF81" s="124"/>
      <c r="BG81" s="124"/>
      <c r="BH81" s="124"/>
      <c r="BI81" s="124"/>
      <c r="BJ81" s="124"/>
      <c r="BK81" s="124"/>
      <c r="BL81" s="124"/>
      <c r="BM81" s="124"/>
      <c r="BN81" s="124"/>
      <c r="BO81" s="124"/>
      <c r="BP81" s="124"/>
      <c r="BQ81" s="124"/>
      <c r="BR81" s="124"/>
      <c r="BS81" s="124"/>
      <c r="BT81" s="124"/>
      <c r="BU81" s="124"/>
      <c r="BV81" s="124"/>
      <c r="BW81" s="124"/>
      <c r="BX81" s="124"/>
      <c r="BY81" s="124"/>
      <c r="BZ81" s="124"/>
      <c r="CA81" s="124"/>
      <c r="CB81" s="124"/>
      <c r="CC81" s="124"/>
      <c r="CD81" s="124"/>
      <c r="CE81" s="124"/>
      <c r="CF81" s="124"/>
      <c r="CG81" s="124"/>
      <c r="CH81" s="124"/>
      <c r="CI81" s="124"/>
      <c r="CJ81" s="124"/>
      <c r="CK81" s="124"/>
      <c r="CL81" s="124"/>
      <c r="CM81" s="124"/>
      <c r="CN81" s="124"/>
      <c r="CO81" s="124"/>
      <c r="CP81" s="124"/>
      <c r="CQ81" s="124"/>
      <c r="CR81" s="124"/>
      <c r="CS81" s="124"/>
      <c r="CT81" s="124"/>
      <c r="CU81" s="124"/>
      <c r="CV81" s="124"/>
      <c r="CW81" s="124"/>
      <c r="CX81" s="124"/>
      <c r="CY81" s="124"/>
      <c r="CZ81" s="124"/>
      <c r="DA81" s="125"/>
    </row>
    <row r="82" customFormat="false" ht="15" hidden="false" customHeight="false" outlineLevel="0" collapsed="false">
      <c r="A82" s="115" t="n">
        <v>44003</v>
      </c>
      <c r="B82" s="122" t="n">
        <v>6100</v>
      </c>
      <c r="C82" s="122" t="n">
        <v>6099</v>
      </c>
      <c r="D82" s="122" t="n">
        <v>6099</v>
      </c>
      <c r="E82" s="122" t="n">
        <v>6099</v>
      </c>
      <c r="F82" s="122" t="n">
        <v>6098</v>
      </c>
      <c r="G82" s="123" t="n">
        <v>6097</v>
      </c>
      <c r="H82" s="123" t="n">
        <v>6097</v>
      </c>
      <c r="I82" s="123" t="n">
        <v>6103</v>
      </c>
      <c r="J82" s="123" t="n">
        <v>6105</v>
      </c>
      <c r="K82" s="123" t="n">
        <v>6098</v>
      </c>
      <c r="L82" s="123" t="n">
        <v>6097</v>
      </c>
      <c r="M82" s="123" t="n">
        <v>6096</v>
      </c>
      <c r="N82" s="123" t="n">
        <v>6096</v>
      </c>
      <c r="O82" s="123" t="n">
        <v>6094</v>
      </c>
      <c r="P82" s="123" t="n">
        <v>6092</v>
      </c>
      <c r="Q82" s="123" t="n">
        <v>6091</v>
      </c>
      <c r="R82" s="126" t="n">
        <v>6089</v>
      </c>
      <c r="S82" s="123" t="n">
        <v>6083</v>
      </c>
      <c r="T82" s="123" t="n">
        <v>6083</v>
      </c>
      <c r="U82" s="123"/>
      <c r="V82" s="123"/>
      <c r="W82" s="123"/>
      <c r="X82" s="123"/>
      <c r="Y82" s="123"/>
      <c r="Z82" s="123"/>
      <c r="AA82" s="123"/>
      <c r="AB82" s="123"/>
      <c r="AC82" s="123"/>
      <c r="AD82" s="123"/>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c r="BA82" s="124"/>
      <c r="BB82" s="124"/>
      <c r="BC82" s="124"/>
      <c r="BD82" s="124"/>
      <c r="BE82" s="124"/>
      <c r="BF82" s="124"/>
      <c r="BG82" s="124"/>
      <c r="BH82" s="124"/>
      <c r="BI82" s="124"/>
      <c r="BJ82" s="124"/>
      <c r="BK82" s="124"/>
      <c r="BL82" s="124"/>
      <c r="BM82" s="124"/>
      <c r="BN82" s="124"/>
      <c r="BO82" s="124"/>
      <c r="BP82" s="124"/>
      <c r="BQ82" s="124"/>
      <c r="BR82" s="124"/>
      <c r="BS82" s="124"/>
      <c r="BT82" s="124"/>
      <c r="BU82" s="124"/>
      <c r="BV82" s="124"/>
      <c r="BW82" s="124"/>
      <c r="BX82" s="124"/>
      <c r="BY82" s="124"/>
      <c r="BZ82" s="124"/>
      <c r="CA82" s="124"/>
      <c r="CB82" s="124"/>
      <c r="CC82" s="124"/>
      <c r="CD82" s="124"/>
      <c r="CE82" s="124"/>
      <c r="CF82" s="124"/>
      <c r="CG82" s="124"/>
      <c r="CH82" s="124"/>
      <c r="CI82" s="124"/>
      <c r="CJ82" s="124"/>
      <c r="CK82" s="124"/>
      <c r="CL82" s="124"/>
      <c r="CM82" s="124"/>
      <c r="CN82" s="124"/>
      <c r="CO82" s="124"/>
      <c r="CP82" s="124"/>
      <c r="CQ82" s="124"/>
      <c r="CR82" s="124"/>
      <c r="CS82" s="124"/>
      <c r="CT82" s="124"/>
      <c r="CU82" s="124"/>
      <c r="CV82" s="124"/>
      <c r="CW82" s="124"/>
      <c r="CX82" s="124"/>
      <c r="CY82" s="124"/>
      <c r="CZ82" s="124"/>
      <c r="DA82" s="125"/>
    </row>
    <row r="83" customFormat="false" ht="15" hidden="false" customHeight="false" outlineLevel="0" collapsed="false">
      <c r="A83" s="115" t="n">
        <v>44002</v>
      </c>
      <c r="B83" s="122" t="n">
        <v>6096</v>
      </c>
      <c r="C83" s="122" t="n">
        <v>6095</v>
      </c>
      <c r="D83" s="122" t="n">
        <v>6095</v>
      </c>
      <c r="E83" s="122" t="n">
        <v>6095</v>
      </c>
      <c r="F83" s="122" t="n">
        <v>6094</v>
      </c>
      <c r="G83" s="123" t="n">
        <v>6093</v>
      </c>
      <c r="H83" s="123" t="n">
        <v>6093</v>
      </c>
      <c r="I83" s="123" t="n">
        <v>6099</v>
      </c>
      <c r="J83" s="123" t="n">
        <v>6101</v>
      </c>
      <c r="K83" s="123" t="n">
        <v>6094</v>
      </c>
      <c r="L83" s="123" t="n">
        <v>6093</v>
      </c>
      <c r="M83" s="123" t="n">
        <v>6092</v>
      </c>
      <c r="N83" s="123" t="n">
        <v>6092</v>
      </c>
      <c r="O83" s="123" t="n">
        <v>6090</v>
      </c>
      <c r="P83" s="123" t="n">
        <v>6088</v>
      </c>
      <c r="Q83" s="123" t="n">
        <v>6087</v>
      </c>
      <c r="R83" s="126" t="n">
        <v>6085</v>
      </c>
      <c r="S83" s="123" t="n">
        <v>6083</v>
      </c>
      <c r="T83" s="123" t="n">
        <v>6083</v>
      </c>
      <c r="U83" s="123" t="n">
        <v>6082</v>
      </c>
      <c r="V83" s="123"/>
      <c r="W83" s="123"/>
      <c r="X83" s="123"/>
      <c r="Y83" s="123"/>
      <c r="Z83" s="123"/>
      <c r="AA83" s="123"/>
      <c r="AB83" s="123"/>
      <c r="AC83" s="123"/>
      <c r="AD83" s="123"/>
      <c r="AE83" s="124"/>
      <c r="AF83" s="124"/>
      <c r="AG83" s="124"/>
      <c r="AH83" s="124"/>
      <c r="AI83" s="124"/>
      <c r="AJ83" s="124"/>
      <c r="AK83" s="124"/>
      <c r="AL83" s="124"/>
      <c r="AM83" s="124"/>
      <c r="AN83" s="124"/>
      <c r="AO83" s="124"/>
      <c r="AP83" s="124"/>
      <c r="AQ83" s="124"/>
      <c r="AR83" s="124"/>
      <c r="AS83" s="124"/>
      <c r="AT83" s="124"/>
      <c r="AU83" s="124"/>
      <c r="AV83" s="124"/>
      <c r="AW83" s="124"/>
      <c r="AX83" s="124"/>
      <c r="AY83" s="124"/>
      <c r="AZ83" s="124"/>
      <c r="BA83" s="124"/>
      <c r="BB83" s="124"/>
      <c r="BC83" s="124"/>
      <c r="BD83" s="124"/>
      <c r="BE83" s="124"/>
      <c r="BF83" s="124"/>
      <c r="BG83" s="124"/>
      <c r="BH83" s="124"/>
      <c r="BI83" s="124"/>
      <c r="BJ83" s="124"/>
      <c r="BK83" s="124"/>
      <c r="BL83" s="124"/>
      <c r="BM83" s="124"/>
      <c r="BN83" s="124"/>
      <c r="BO83" s="124"/>
      <c r="BP83" s="124"/>
      <c r="BQ83" s="124"/>
      <c r="BR83" s="124"/>
      <c r="BS83" s="124"/>
      <c r="BT83" s="124"/>
      <c r="BU83" s="124"/>
      <c r="BV83" s="124"/>
      <c r="BW83" s="124"/>
      <c r="BX83" s="124"/>
      <c r="BY83" s="124"/>
      <c r="BZ83" s="124"/>
      <c r="CA83" s="124"/>
      <c r="CB83" s="124"/>
      <c r="CC83" s="124"/>
      <c r="CD83" s="124"/>
      <c r="CE83" s="124"/>
      <c r="CF83" s="124"/>
      <c r="CG83" s="124"/>
      <c r="CH83" s="124"/>
      <c r="CI83" s="124"/>
      <c r="CJ83" s="124"/>
      <c r="CK83" s="124"/>
      <c r="CL83" s="124"/>
      <c r="CM83" s="124"/>
      <c r="CN83" s="124"/>
      <c r="CO83" s="124"/>
      <c r="CP83" s="124"/>
      <c r="CQ83" s="124"/>
      <c r="CR83" s="124"/>
      <c r="CS83" s="124"/>
      <c r="CT83" s="124"/>
      <c r="CU83" s="124"/>
      <c r="CV83" s="124"/>
      <c r="CW83" s="124"/>
      <c r="CX83" s="124"/>
      <c r="CY83" s="124"/>
      <c r="CZ83" s="124"/>
      <c r="DA83" s="125"/>
    </row>
    <row r="84" customFormat="false" ht="15" hidden="false" customHeight="false" outlineLevel="0" collapsed="false">
      <c r="A84" s="115" t="n">
        <v>44001</v>
      </c>
      <c r="B84" s="122" t="n">
        <v>6095</v>
      </c>
      <c r="C84" s="122" t="n">
        <v>6094</v>
      </c>
      <c r="D84" s="122" t="n">
        <v>6094</v>
      </c>
      <c r="E84" s="122" t="n">
        <v>6094</v>
      </c>
      <c r="F84" s="122" t="n">
        <v>6093</v>
      </c>
      <c r="G84" s="123" t="n">
        <v>6092</v>
      </c>
      <c r="H84" s="123" t="n">
        <v>6092</v>
      </c>
      <c r="I84" s="123" t="n">
        <v>6098</v>
      </c>
      <c r="J84" s="123" t="n">
        <v>6100</v>
      </c>
      <c r="K84" s="123" t="n">
        <v>6093</v>
      </c>
      <c r="L84" s="123" t="n">
        <v>6092</v>
      </c>
      <c r="M84" s="123" t="n">
        <v>6091</v>
      </c>
      <c r="N84" s="123" t="n">
        <v>6091</v>
      </c>
      <c r="O84" s="123" t="n">
        <v>6090</v>
      </c>
      <c r="P84" s="123" t="n">
        <v>6088</v>
      </c>
      <c r="Q84" s="123" t="n">
        <v>6087</v>
      </c>
      <c r="R84" s="126" t="n">
        <v>6085</v>
      </c>
      <c r="S84" s="123" t="n">
        <v>6083</v>
      </c>
      <c r="T84" s="123" t="n">
        <v>6083</v>
      </c>
      <c r="U84" s="123" t="n">
        <v>6082</v>
      </c>
      <c r="V84" s="123" t="n">
        <v>6074</v>
      </c>
      <c r="W84" s="123"/>
      <c r="X84" s="123"/>
      <c r="Y84" s="123"/>
      <c r="Z84" s="123"/>
      <c r="AA84" s="123"/>
      <c r="AB84" s="123"/>
      <c r="AC84" s="123"/>
      <c r="AD84" s="123"/>
      <c r="AE84" s="124"/>
      <c r="AF84" s="124"/>
      <c r="AG84" s="124"/>
      <c r="AH84" s="124"/>
      <c r="AI84" s="124"/>
      <c r="AJ84" s="124"/>
      <c r="AK84" s="124"/>
      <c r="AL84" s="124"/>
      <c r="AM84" s="124"/>
      <c r="AN84" s="124"/>
      <c r="AO84" s="124"/>
      <c r="AP84" s="124"/>
      <c r="AQ84" s="124"/>
      <c r="AR84" s="124"/>
      <c r="AS84" s="124"/>
      <c r="AT84" s="124"/>
      <c r="AU84" s="124"/>
      <c r="AV84" s="124"/>
      <c r="AW84" s="124"/>
      <c r="AX84" s="124"/>
      <c r="AY84" s="124"/>
      <c r="AZ84" s="124"/>
      <c r="BA84" s="124"/>
      <c r="BB84" s="124"/>
      <c r="BC84" s="124"/>
      <c r="BD84" s="124"/>
      <c r="BE84" s="124"/>
      <c r="BF84" s="124"/>
      <c r="BG84" s="124"/>
      <c r="BH84" s="124"/>
      <c r="BI84" s="124"/>
      <c r="BJ84" s="124"/>
      <c r="BK84" s="124"/>
      <c r="BL84" s="124"/>
      <c r="BM84" s="124"/>
      <c r="BN84" s="124"/>
      <c r="BO84" s="124"/>
      <c r="BP84" s="124"/>
      <c r="BQ84" s="124"/>
      <c r="BR84" s="124"/>
      <c r="BS84" s="124"/>
      <c r="BT84" s="124"/>
      <c r="BU84" s="124"/>
      <c r="BV84" s="124"/>
      <c r="BW84" s="124"/>
      <c r="BX84" s="124"/>
      <c r="BY84" s="124"/>
      <c r="BZ84" s="124"/>
      <c r="CA84" s="124"/>
      <c r="CB84" s="124"/>
      <c r="CC84" s="124"/>
      <c r="CD84" s="124"/>
      <c r="CE84" s="124"/>
      <c r="CF84" s="124"/>
      <c r="CG84" s="124"/>
      <c r="CH84" s="124"/>
      <c r="CI84" s="124"/>
      <c r="CJ84" s="124"/>
      <c r="CK84" s="124"/>
      <c r="CL84" s="124"/>
      <c r="CM84" s="124"/>
      <c r="CN84" s="124"/>
      <c r="CO84" s="124"/>
      <c r="CP84" s="124"/>
      <c r="CQ84" s="124"/>
      <c r="CR84" s="124"/>
      <c r="CS84" s="124"/>
      <c r="CT84" s="124"/>
      <c r="CU84" s="124"/>
      <c r="CV84" s="124"/>
      <c r="CW84" s="124"/>
      <c r="CX84" s="124"/>
      <c r="CY84" s="124"/>
      <c r="CZ84" s="124"/>
      <c r="DA84" s="125"/>
    </row>
    <row r="85" customFormat="false" ht="15" hidden="false" customHeight="false" outlineLevel="0" collapsed="false">
      <c r="A85" s="115" t="n">
        <v>44000</v>
      </c>
      <c r="B85" s="122" t="n">
        <v>6093</v>
      </c>
      <c r="C85" s="122" t="n">
        <v>6092</v>
      </c>
      <c r="D85" s="122" t="n">
        <v>6092</v>
      </c>
      <c r="E85" s="122" t="n">
        <v>6092</v>
      </c>
      <c r="F85" s="122" t="n">
        <v>6091</v>
      </c>
      <c r="G85" s="123" t="n">
        <v>6090</v>
      </c>
      <c r="H85" s="123" t="n">
        <v>6090</v>
      </c>
      <c r="I85" s="123" t="n">
        <v>6096</v>
      </c>
      <c r="J85" s="123" t="n">
        <v>6098</v>
      </c>
      <c r="K85" s="123" t="n">
        <v>6091</v>
      </c>
      <c r="L85" s="123" t="n">
        <v>6090</v>
      </c>
      <c r="M85" s="123" t="n">
        <v>6089</v>
      </c>
      <c r="N85" s="123" t="n">
        <v>6089</v>
      </c>
      <c r="O85" s="123" t="n">
        <v>6088</v>
      </c>
      <c r="P85" s="123" t="n">
        <v>6086</v>
      </c>
      <c r="Q85" s="123" t="n">
        <v>6085</v>
      </c>
      <c r="R85" s="126" t="n">
        <v>6083</v>
      </c>
      <c r="S85" s="123" t="n">
        <v>6081</v>
      </c>
      <c r="T85" s="123" t="n">
        <v>6081</v>
      </c>
      <c r="U85" s="123" t="n">
        <v>6081</v>
      </c>
      <c r="V85" s="123" t="n">
        <v>6074</v>
      </c>
      <c r="W85" s="123" t="n">
        <v>6071</v>
      </c>
      <c r="X85" s="123"/>
      <c r="Y85" s="123"/>
      <c r="Z85" s="123"/>
      <c r="AA85" s="123"/>
      <c r="AB85" s="123"/>
      <c r="AC85" s="123"/>
      <c r="AD85" s="123"/>
      <c r="AE85" s="124"/>
      <c r="AF85" s="124"/>
      <c r="AG85" s="124"/>
      <c r="AH85" s="124"/>
      <c r="AI85" s="124"/>
      <c r="AJ85" s="124"/>
      <c r="AK85" s="124"/>
      <c r="AL85" s="124"/>
      <c r="AM85" s="124"/>
      <c r="AN85" s="124"/>
      <c r="AO85" s="124"/>
      <c r="AP85" s="124"/>
      <c r="AQ85" s="124"/>
      <c r="AR85" s="124"/>
      <c r="AS85" s="124"/>
      <c r="AT85" s="124"/>
      <c r="AU85" s="124"/>
      <c r="AV85" s="124"/>
      <c r="AW85" s="124"/>
      <c r="AX85" s="124"/>
      <c r="AY85" s="124"/>
      <c r="AZ85" s="124"/>
      <c r="BA85" s="124"/>
      <c r="BB85" s="124"/>
      <c r="BC85" s="124"/>
      <c r="BD85" s="124"/>
      <c r="BE85" s="124"/>
      <c r="BF85" s="124"/>
      <c r="BG85" s="124"/>
      <c r="BH85" s="124"/>
      <c r="BI85" s="124"/>
      <c r="BJ85" s="124"/>
      <c r="BK85" s="124"/>
      <c r="BL85" s="124"/>
      <c r="BM85" s="124"/>
      <c r="BN85" s="124"/>
      <c r="BO85" s="124"/>
      <c r="BP85" s="124"/>
      <c r="BQ85" s="124"/>
      <c r="BR85" s="124"/>
      <c r="BS85" s="124"/>
      <c r="BT85" s="124"/>
      <c r="BU85" s="124"/>
      <c r="BV85" s="124"/>
      <c r="BW85" s="124"/>
      <c r="BX85" s="124"/>
      <c r="BY85" s="124"/>
      <c r="BZ85" s="124"/>
      <c r="CA85" s="124"/>
      <c r="CB85" s="124"/>
      <c r="CC85" s="124"/>
      <c r="CD85" s="124"/>
      <c r="CE85" s="124"/>
      <c r="CF85" s="124"/>
      <c r="CG85" s="124"/>
      <c r="CH85" s="124"/>
      <c r="CI85" s="124"/>
      <c r="CJ85" s="124"/>
      <c r="CK85" s="124"/>
      <c r="CL85" s="124"/>
      <c r="CM85" s="124"/>
      <c r="CN85" s="124"/>
      <c r="CO85" s="124"/>
      <c r="CP85" s="124"/>
      <c r="CQ85" s="124"/>
      <c r="CR85" s="124"/>
      <c r="CS85" s="124"/>
      <c r="CT85" s="124"/>
      <c r="CU85" s="124"/>
      <c r="CV85" s="124"/>
      <c r="CW85" s="124"/>
      <c r="CX85" s="124"/>
      <c r="CY85" s="124"/>
      <c r="CZ85" s="124"/>
      <c r="DA85" s="125"/>
    </row>
    <row r="86" customFormat="false" ht="15" hidden="false" customHeight="false" outlineLevel="0" collapsed="false">
      <c r="A86" s="115" t="n">
        <v>43999</v>
      </c>
      <c r="B86" s="122" t="n">
        <v>6088</v>
      </c>
      <c r="C86" s="122" t="n">
        <v>6087</v>
      </c>
      <c r="D86" s="122" t="n">
        <v>6087</v>
      </c>
      <c r="E86" s="122" t="n">
        <v>6087</v>
      </c>
      <c r="F86" s="122" t="n">
        <v>6086</v>
      </c>
      <c r="G86" s="123" t="n">
        <v>6085</v>
      </c>
      <c r="H86" s="123" t="n">
        <v>6085</v>
      </c>
      <c r="I86" s="123" t="n">
        <v>6091</v>
      </c>
      <c r="J86" s="123" t="n">
        <v>6093</v>
      </c>
      <c r="K86" s="123" t="n">
        <v>6086</v>
      </c>
      <c r="L86" s="123" t="n">
        <v>6085</v>
      </c>
      <c r="M86" s="123" t="n">
        <v>6084</v>
      </c>
      <c r="N86" s="123" t="n">
        <v>6084</v>
      </c>
      <c r="O86" s="123" t="n">
        <v>6083</v>
      </c>
      <c r="P86" s="123" t="n">
        <v>6081</v>
      </c>
      <c r="Q86" s="123" t="n">
        <v>6080</v>
      </c>
      <c r="R86" s="126" t="n">
        <v>6078</v>
      </c>
      <c r="S86" s="123" t="n">
        <v>6076</v>
      </c>
      <c r="T86" s="123" t="n">
        <v>6076</v>
      </c>
      <c r="U86" s="123" t="n">
        <v>6076</v>
      </c>
      <c r="V86" s="123" t="n">
        <v>6074</v>
      </c>
      <c r="W86" s="123" t="n">
        <v>6071</v>
      </c>
      <c r="X86" s="123" t="n">
        <v>6067</v>
      </c>
      <c r="Y86" s="123"/>
      <c r="Z86" s="123"/>
      <c r="AA86" s="123"/>
      <c r="AB86" s="123"/>
      <c r="AC86" s="123"/>
      <c r="AD86" s="123"/>
      <c r="AE86" s="124"/>
      <c r="AF86" s="124"/>
      <c r="AG86" s="124"/>
      <c r="AH86" s="124"/>
      <c r="AI86" s="124"/>
      <c r="AJ86" s="124"/>
      <c r="AK86" s="124"/>
      <c r="AL86" s="124"/>
      <c r="AM86" s="124"/>
      <c r="AN86" s="124"/>
      <c r="AO86" s="124"/>
      <c r="AP86" s="124"/>
      <c r="AQ86" s="124"/>
      <c r="AR86" s="124"/>
      <c r="AS86" s="124"/>
      <c r="AT86" s="124"/>
      <c r="AU86" s="124"/>
      <c r="AV86" s="124"/>
      <c r="AW86" s="124"/>
      <c r="AX86" s="124"/>
      <c r="AY86" s="124"/>
      <c r="AZ86" s="124"/>
      <c r="BA86" s="124"/>
      <c r="BB86" s="124"/>
      <c r="BC86" s="124"/>
      <c r="BD86" s="124"/>
      <c r="BE86" s="124"/>
      <c r="BF86" s="124"/>
      <c r="BG86" s="124"/>
      <c r="BH86" s="124"/>
      <c r="BI86" s="124"/>
      <c r="BJ86" s="124"/>
      <c r="BK86" s="124"/>
      <c r="BL86" s="124"/>
      <c r="BM86" s="124"/>
      <c r="BN86" s="124"/>
      <c r="BO86" s="124"/>
      <c r="BP86" s="124"/>
      <c r="BQ86" s="124"/>
      <c r="BR86" s="124"/>
      <c r="BS86" s="124"/>
      <c r="BT86" s="124"/>
      <c r="BU86" s="124"/>
      <c r="BV86" s="124"/>
      <c r="BW86" s="124"/>
      <c r="BX86" s="124"/>
      <c r="BY86" s="124"/>
      <c r="BZ86" s="124"/>
      <c r="CA86" s="124"/>
      <c r="CB86" s="124"/>
      <c r="CC86" s="124"/>
      <c r="CD86" s="124"/>
      <c r="CE86" s="124"/>
      <c r="CF86" s="124"/>
      <c r="CG86" s="124"/>
      <c r="CH86" s="124"/>
      <c r="CI86" s="124"/>
      <c r="CJ86" s="124"/>
      <c r="CK86" s="124"/>
      <c r="CL86" s="124"/>
      <c r="CM86" s="124"/>
      <c r="CN86" s="124"/>
      <c r="CO86" s="124"/>
      <c r="CP86" s="124"/>
      <c r="CQ86" s="124"/>
      <c r="CR86" s="124"/>
      <c r="CS86" s="124"/>
      <c r="CT86" s="124"/>
      <c r="CU86" s="124"/>
      <c r="CV86" s="124"/>
      <c r="CW86" s="124"/>
      <c r="CX86" s="124"/>
      <c r="CY86" s="124"/>
      <c r="CZ86" s="124"/>
      <c r="DA86" s="125"/>
    </row>
    <row r="87" customFormat="false" ht="15" hidden="false" customHeight="false" outlineLevel="0" collapsed="false">
      <c r="A87" s="115" t="n">
        <v>43998</v>
      </c>
      <c r="B87" s="122" t="n">
        <v>6084</v>
      </c>
      <c r="C87" s="122" t="n">
        <v>6083</v>
      </c>
      <c r="D87" s="122" t="n">
        <v>6083</v>
      </c>
      <c r="E87" s="122" t="n">
        <v>6083</v>
      </c>
      <c r="F87" s="122" t="n">
        <v>6082</v>
      </c>
      <c r="G87" s="123" t="n">
        <v>6081</v>
      </c>
      <c r="H87" s="123" t="n">
        <v>6081</v>
      </c>
      <c r="I87" s="123" t="n">
        <v>6087</v>
      </c>
      <c r="J87" s="123" t="n">
        <v>6089</v>
      </c>
      <c r="K87" s="123" t="n">
        <v>6082</v>
      </c>
      <c r="L87" s="123" t="n">
        <v>6081</v>
      </c>
      <c r="M87" s="123" t="n">
        <v>6080</v>
      </c>
      <c r="N87" s="123" t="n">
        <v>6080</v>
      </c>
      <c r="O87" s="123" t="n">
        <v>6079</v>
      </c>
      <c r="P87" s="123" t="n">
        <v>6077</v>
      </c>
      <c r="Q87" s="123" t="n">
        <v>6076</v>
      </c>
      <c r="R87" s="126" t="n">
        <v>6074</v>
      </c>
      <c r="S87" s="123" t="n">
        <v>6072</v>
      </c>
      <c r="T87" s="123" t="n">
        <v>6072</v>
      </c>
      <c r="U87" s="123" t="n">
        <v>6072</v>
      </c>
      <c r="V87" s="123" t="n">
        <v>6070</v>
      </c>
      <c r="W87" s="123" t="n">
        <v>6070</v>
      </c>
      <c r="X87" s="123" t="n">
        <v>6067</v>
      </c>
      <c r="Y87" s="123" t="n">
        <v>6063</v>
      </c>
      <c r="Z87" s="123"/>
      <c r="AA87" s="123"/>
      <c r="AB87" s="123"/>
      <c r="AC87" s="123"/>
      <c r="AD87" s="123"/>
      <c r="AE87" s="124"/>
      <c r="AF87" s="124"/>
      <c r="AG87" s="124"/>
      <c r="AH87" s="124"/>
      <c r="AI87" s="124"/>
      <c r="AJ87" s="124"/>
      <c r="AK87" s="124"/>
      <c r="AL87" s="124"/>
      <c r="AM87" s="124"/>
      <c r="AN87" s="124"/>
      <c r="AO87" s="124"/>
      <c r="AP87" s="124"/>
      <c r="AQ87" s="124"/>
      <c r="AR87" s="124"/>
      <c r="AS87" s="124"/>
      <c r="AT87" s="124"/>
      <c r="AU87" s="124"/>
      <c r="AV87" s="124"/>
      <c r="AW87" s="124"/>
      <c r="AX87" s="124"/>
      <c r="AY87" s="124"/>
      <c r="AZ87" s="124"/>
      <c r="BA87" s="124"/>
      <c r="BB87" s="124"/>
      <c r="BC87" s="124"/>
      <c r="BD87" s="124"/>
      <c r="BE87" s="124"/>
      <c r="BF87" s="124"/>
      <c r="BG87" s="124"/>
      <c r="BH87" s="124"/>
      <c r="BI87" s="124"/>
      <c r="BJ87" s="124"/>
      <c r="BK87" s="124"/>
      <c r="BL87" s="124"/>
      <c r="BM87" s="124"/>
      <c r="BN87" s="124"/>
      <c r="BO87" s="124"/>
      <c r="BP87" s="124"/>
      <c r="BQ87" s="124"/>
      <c r="BR87" s="124"/>
      <c r="BS87" s="124"/>
      <c r="BT87" s="124"/>
      <c r="BU87" s="124"/>
      <c r="BV87" s="124"/>
      <c r="BW87" s="124"/>
      <c r="BX87" s="124"/>
      <c r="BY87" s="124"/>
      <c r="BZ87" s="124"/>
      <c r="CA87" s="124"/>
      <c r="CB87" s="124"/>
      <c r="CC87" s="124"/>
      <c r="CD87" s="124"/>
      <c r="CE87" s="124"/>
      <c r="CF87" s="124"/>
      <c r="CG87" s="124"/>
      <c r="CH87" s="124"/>
      <c r="CI87" s="124"/>
      <c r="CJ87" s="124"/>
      <c r="CK87" s="124"/>
      <c r="CL87" s="124"/>
      <c r="CM87" s="124"/>
      <c r="CN87" s="124"/>
      <c r="CO87" s="124"/>
      <c r="CP87" s="124"/>
      <c r="CQ87" s="124"/>
      <c r="CR87" s="124"/>
      <c r="CS87" s="124"/>
      <c r="CT87" s="124"/>
      <c r="CU87" s="124"/>
      <c r="CV87" s="124"/>
      <c r="CW87" s="124"/>
      <c r="CX87" s="124"/>
      <c r="CY87" s="124"/>
      <c r="CZ87" s="124"/>
      <c r="DA87" s="125"/>
    </row>
    <row r="88" customFormat="false" ht="15" hidden="false" customHeight="false" outlineLevel="0" collapsed="false">
      <c r="A88" s="115" t="n">
        <v>43997</v>
      </c>
      <c r="B88" s="122" t="n">
        <v>6081</v>
      </c>
      <c r="C88" s="122" t="n">
        <v>6080</v>
      </c>
      <c r="D88" s="122" t="n">
        <v>6080</v>
      </c>
      <c r="E88" s="122" t="n">
        <v>6080</v>
      </c>
      <c r="F88" s="122" t="n">
        <v>6079</v>
      </c>
      <c r="G88" s="123" t="n">
        <v>6078</v>
      </c>
      <c r="H88" s="123" t="n">
        <v>6078</v>
      </c>
      <c r="I88" s="123" t="n">
        <v>6084</v>
      </c>
      <c r="J88" s="123" t="n">
        <v>6086</v>
      </c>
      <c r="K88" s="123" t="n">
        <v>6079</v>
      </c>
      <c r="L88" s="123" t="n">
        <v>6078</v>
      </c>
      <c r="M88" s="123" t="n">
        <v>6077</v>
      </c>
      <c r="N88" s="123" t="n">
        <v>6077</v>
      </c>
      <c r="O88" s="123" t="n">
        <v>6076</v>
      </c>
      <c r="P88" s="123" t="n">
        <v>6075</v>
      </c>
      <c r="Q88" s="123" t="n">
        <v>6074</v>
      </c>
      <c r="R88" s="126" t="n">
        <v>6072</v>
      </c>
      <c r="S88" s="123" t="n">
        <v>6070</v>
      </c>
      <c r="T88" s="123" t="n">
        <v>6070</v>
      </c>
      <c r="U88" s="123" t="n">
        <v>6070</v>
      </c>
      <c r="V88" s="123" t="n">
        <v>6068</v>
      </c>
      <c r="W88" s="123" t="n">
        <v>6068</v>
      </c>
      <c r="X88" s="123" t="n">
        <v>6066</v>
      </c>
      <c r="Y88" s="123" t="n">
        <v>6063</v>
      </c>
      <c r="Z88" s="123" t="n">
        <v>6058</v>
      </c>
      <c r="AA88" s="123"/>
      <c r="AB88" s="123"/>
      <c r="AC88" s="123"/>
      <c r="AD88" s="123"/>
      <c r="AE88" s="124"/>
      <c r="AF88" s="124"/>
      <c r="AG88" s="124"/>
      <c r="AH88" s="124"/>
      <c r="AI88" s="124"/>
      <c r="AJ88" s="124"/>
      <c r="AK88" s="124"/>
      <c r="AL88" s="124"/>
      <c r="AM88" s="124"/>
      <c r="AN88" s="124"/>
      <c r="AO88" s="124"/>
      <c r="AP88" s="124"/>
      <c r="AQ88" s="124"/>
      <c r="AR88" s="124"/>
      <c r="AS88" s="124"/>
      <c r="AT88" s="124"/>
      <c r="AU88" s="124"/>
      <c r="AV88" s="124"/>
      <c r="AW88" s="124"/>
      <c r="AX88" s="124"/>
      <c r="AY88" s="124"/>
      <c r="AZ88" s="124"/>
      <c r="BA88" s="124"/>
      <c r="BB88" s="124"/>
      <c r="BC88" s="124"/>
      <c r="BD88" s="124"/>
      <c r="BE88" s="124"/>
      <c r="BF88" s="124"/>
      <c r="BG88" s="124"/>
      <c r="BH88" s="124"/>
      <c r="BI88" s="124"/>
      <c r="BJ88" s="124"/>
      <c r="BK88" s="124"/>
      <c r="BL88" s="124"/>
      <c r="BM88" s="124"/>
      <c r="BN88" s="124"/>
      <c r="BO88" s="124"/>
      <c r="BP88" s="124"/>
      <c r="BQ88" s="124"/>
      <c r="BR88" s="124"/>
      <c r="BS88" s="124"/>
      <c r="BT88" s="124"/>
      <c r="BU88" s="124"/>
      <c r="BV88" s="124"/>
      <c r="BW88" s="124"/>
      <c r="BX88" s="124"/>
      <c r="BY88" s="124"/>
      <c r="BZ88" s="124"/>
      <c r="CA88" s="124"/>
      <c r="CB88" s="124"/>
      <c r="CC88" s="124"/>
      <c r="CD88" s="124"/>
      <c r="CE88" s="124"/>
      <c r="CF88" s="124"/>
      <c r="CG88" s="124"/>
      <c r="CH88" s="124"/>
      <c r="CI88" s="124"/>
      <c r="CJ88" s="124"/>
      <c r="CK88" s="124"/>
      <c r="CL88" s="124"/>
      <c r="CM88" s="124"/>
      <c r="CN88" s="124"/>
      <c r="CO88" s="124"/>
      <c r="CP88" s="124"/>
      <c r="CQ88" s="124"/>
      <c r="CR88" s="124"/>
      <c r="CS88" s="124"/>
      <c r="CT88" s="124"/>
      <c r="CU88" s="124"/>
      <c r="CV88" s="124"/>
      <c r="CW88" s="124"/>
      <c r="CX88" s="124"/>
      <c r="CY88" s="124"/>
      <c r="CZ88" s="124"/>
      <c r="DA88" s="125"/>
    </row>
    <row r="89" customFormat="false" ht="15" hidden="false" customHeight="false" outlineLevel="0" collapsed="false">
      <c r="A89" s="115" t="n">
        <v>43996</v>
      </c>
      <c r="B89" s="122" t="n">
        <v>6076</v>
      </c>
      <c r="C89" s="122" t="n">
        <v>6075</v>
      </c>
      <c r="D89" s="122" t="n">
        <v>6075</v>
      </c>
      <c r="E89" s="122" t="n">
        <v>6075</v>
      </c>
      <c r="F89" s="122" t="n">
        <v>6074</v>
      </c>
      <c r="G89" s="123" t="n">
        <v>6073</v>
      </c>
      <c r="H89" s="123" t="n">
        <v>6073</v>
      </c>
      <c r="I89" s="123" t="n">
        <v>6079</v>
      </c>
      <c r="J89" s="123" t="n">
        <v>6081</v>
      </c>
      <c r="K89" s="123" t="n">
        <v>6074</v>
      </c>
      <c r="L89" s="123" t="n">
        <v>6073</v>
      </c>
      <c r="M89" s="123" t="n">
        <v>6072</v>
      </c>
      <c r="N89" s="123" t="n">
        <v>6072</v>
      </c>
      <c r="O89" s="123" t="n">
        <v>6071</v>
      </c>
      <c r="P89" s="123" t="n">
        <v>6070</v>
      </c>
      <c r="Q89" s="123" t="n">
        <v>6069</v>
      </c>
      <c r="R89" s="126" t="n">
        <v>6067</v>
      </c>
      <c r="S89" s="123" t="n">
        <v>6065</v>
      </c>
      <c r="T89" s="123" t="n">
        <v>6065</v>
      </c>
      <c r="U89" s="123" t="n">
        <v>6065</v>
      </c>
      <c r="V89" s="123" t="n">
        <v>6064</v>
      </c>
      <c r="W89" s="123" t="n">
        <v>6064</v>
      </c>
      <c r="X89" s="123" t="n">
        <v>6063</v>
      </c>
      <c r="Y89" s="123" t="n">
        <v>6062</v>
      </c>
      <c r="Z89" s="123" t="n">
        <v>6058</v>
      </c>
      <c r="AA89" s="123" t="n">
        <v>6052</v>
      </c>
      <c r="AB89" s="123"/>
      <c r="AC89" s="123"/>
      <c r="AD89" s="123"/>
      <c r="AE89" s="124"/>
      <c r="AF89" s="124"/>
      <c r="AG89" s="124"/>
      <c r="AH89" s="124"/>
      <c r="AI89" s="124"/>
      <c r="AJ89" s="124"/>
      <c r="AK89" s="124"/>
      <c r="AL89" s="124"/>
      <c r="AM89" s="124"/>
      <c r="AN89" s="124"/>
      <c r="AO89" s="124"/>
      <c r="AP89" s="124"/>
      <c r="AQ89" s="124"/>
      <c r="AR89" s="124"/>
      <c r="AS89" s="124"/>
      <c r="AT89" s="124"/>
      <c r="AU89" s="124"/>
      <c r="AV89" s="124"/>
      <c r="AW89" s="124"/>
      <c r="AX89" s="124"/>
      <c r="AY89" s="124"/>
      <c r="AZ89" s="124"/>
      <c r="BA89" s="124"/>
      <c r="BB89" s="124"/>
      <c r="BC89" s="124"/>
      <c r="BD89" s="124"/>
      <c r="BE89" s="124"/>
      <c r="BF89" s="124"/>
      <c r="BG89" s="124"/>
      <c r="BH89" s="124"/>
      <c r="BI89" s="124"/>
      <c r="BJ89" s="124"/>
      <c r="BK89" s="124"/>
      <c r="BL89" s="124"/>
      <c r="BM89" s="124"/>
      <c r="BN89" s="124"/>
      <c r="BO89" s="124"/>
      <c r="BP89" s="124"/>
      <c r="BQ89" s="124"/>
      <c r="BR89" s="124"/>
      <c r="BS89" s="124"/>
      <c r="BT89" s="124"/>
      <c r="BU89" s="124"/>
      <c r="BV89" s="124"/>
      <c r="BW89" s="124"/>
      <c r="BX89" s="124"/>
      <c r="BY89" s="124"/>
      <c r="BZ89" s="124"/>
      <c r="CA89" s="124"/>
      <c r="CB89" s="124"/>
      <c r="CC89" s="124"/>
      <c r="CD89" s="124"/>
      <c r="CE89" s="124"/>
      <c r="CF89" s="124"/>
      <c r="CG89" s="124"/>
      <c r="CH89" s="124"/>
      <c r="CI89" s="124"/>
      <c r="CJ89" s="124"/>
      <c r="CK89" s="124"/>
      <c r="CL89" s="124"/>
      <c r="CM89" s="124"/>
      <c r="CN89" s="124"/>
      <c r="CO89" s="124"/>
      <c r="CP89" s="124"/>
      <c r="CQ89" s="124"/>
      <c r="CR89" s="124"/>
      <c r="CS89" s="124"/>
      <c r="CT89" s="124"/>
      <c r="CU89" s="124"/>
      <c r="CV89" s="124"/>
      <c r="CW89" s="124"/>
      <c r="CX89" s="124"/>
      <c r="CY89" s="124"/>
      <c r="CZ89" s="124"/>
      <c r="DA89" s="125"/>
    </row>
    <row r="90" customFormat="false" ht="15" hidden="false" customHeight="false" outlineLevel="0" collapsed="false">
      <c r="A90" s="115" t="n">
        <v>43995</v>
      </c>
      <c r="B90" s="122" t="n">
        <v>6072</v>
      </c>
      <c r="C90" s="122" t="n">
        <v>6071</v>
      </c>
      <c r="D90" s="122" t="n">
        <v>6071</v>
      </c>
      <c r="E90" s="122" t="n">
        <v>6071</v>
      </c>
      <c r="F90" s="122" t="n">
        <v>6070</v>
      </c>
      <c r="G90" s="123" t="n">
        <v>6069</v>
      </c>
      <c r="H90" s="123" t="n">
        <v>6069</v>
      </c>
      <c r="I90" s="123" t="n">
        <v>6075</v>
      </c>
      <c r="J90" s="123" t="n">
        <v>6077</v>
      </c>
      <c r="K90" s="123" t="n">
        <v>6070</v>
      </c>
      <c r="L90" s="123" t="n">
        <v>6069</v>
      </c>
      <c r="M90" s="123" t="n">
        <v>6068</v>
      </c>
      <c r="N90" s="123" t="n">
        <v>6068</v>
      </c>
      <c r="O90" s="123" t="n">
        <v>6067</v>
      </c>
      <c r="P90" s="123" t="n">
        <v>6066</v>
      </c>
      <c r="Q90" s="123" t="n">
        <v>6065</v>
      </c>
      <c r="R90" s="126" t="n">
        <v>6063</v>
      </c>
      <c r="S90" s="122" t="n">
        <v>6061</v>
      </c>
      <c r="T90" s="122" t="n">
        <v>6061</v>
      </c>
      <c r="U90" s="122" t="n">
        <v>6061</v>
      </c>
      <c r="V90" s="122" t="n">
        <v>6060</v>
      </c>
      <c r="W90" s="122" t="n">
        <v>6060</v>
      </c>
      <c r="X90" s="123" t="n">
        <v>6059</v>
      </c>
      <c r="Y90" s="123" t="n">
        <v>6059</v>
      </c>
      <c r="Z90" s="123" t="n">
        <v>6056</v>
      </c>
      <c r="AA90" s="123" t="n">
        <v>6051</v>
      </c>
      <c r="AB90" s="123" t="n">
        <v>6050</v>
      </c>
      <c r="AC90" s="123"/>
      <c r="AD90" s="122"/>
      <c r="AE90" s="124"/>
      <c r="AF90" s="124"/>
      <c r="AG90" s="124"/>
      <c r="AH90" s="124"/>
      <c r="AI90" s="124"/>
      <c r="AJ90" s="124"/>
      <c r="AK90" s="124"/>
      <c r="AL90" s="124"/>
      <c r="AM90" s="124"/>
      <c r="AN90" s="124"/>
      <c r="AO90" s="124"/>
      <c r="AP90" s="124"/>
      <c r="AQ90" s="124"/>
      <c r="AR90" s="124"/>
      <c r="AS90" s="124"/>
      <c r="AT90" s="124"/>
      <c r="AU90" s="124"/>
      <c r="AV90" s="124"/>
      <c r="AW90" s="124"/>
      <c r="AX90" s="124"/>
      <c r="AY90" s="124"/>
      <c r="AZ90" s="124"/>
      <c r="BA90" s="124"/>
      <c r="BB90" s="124"/>
      <c r="BC90" s="124"/>
      <c r="BD90" s="124"/>
      <c r="BE90" s="124"/>
      <c r="BF90" s="124"/>
      <c r="BG90" s="124"/>
      <c r="BH90" s="124"/>
      <c r="BI90" s="124"/>
      <c r="BJ90" s="124"/>
      <c r="BK90" s="124"/>
      <c r="BL90" s="124"/>
      <c r="BM90" s="124"/>
      <c r="BN90" s="124"/>
      <c r="BO90" s="124"/>
      <c r="BP90" s="124"/>
      <c r="BQ90" s="124"/>
      <c r="BR90" s="124"/>
      <c r="BS90" s="124"/>
      <c r="BT90" s="124"/>
      <c r="BU90" s="124"/>
      <c r="BV90" s="124"/>
      <c r="BW90" s="124"/>
      <c r="BX90" s="124"/>
      <c r="BY90" s="124"/>
      <c r="BZ90" s="124"/>
      <c r="CA90" s="124"/>
      <c r="CB90" s="124"/>
      <c r="CC90" s="124"/>
      <c r="CD90" s="124"/>
      <c r="CE90" s="124"/>
      <c r="CF90" s="124"/>
      <c r="CG90" s="124"/>
      <c r="CH90" s="124"/>
      <c r="CI90" s="124"/>
      <c r="CJ90" s="124"/>
      <c r="CK90" s="124"/>
      <c r="CL90" s="124"/>
      <c r="CM90" s="124"/>
      <c r="CN90" s="124"/>
      <c r="CO90" s="124"/>
      <c r="CP90" s="124"/>
      <c r="CQ90" s="124"/>
      <c r="CR90" s="124"/>
      <c r="CS90" s="124"/>
      <c r="CT90" s="124"/>
      <c r="CU90" s="124"/>
      <c r="CV90" s="124"/>
      <c r="CW90" s="124"/>
      <c r="CX90" s="124"/>
      <c r="CY90" s="124"/>
      <c r="CZ90" s="124"/>
      <c r="DA90" s="125"/>
    </row>
    <row r="91" customFormat="false" ht="15" hidden="false" customHeight="false" outlineLevel="0" collapsed="false">
      <c r="A91" s="115" t="n">
        <v>43994</v>
      </c>
      <c r="B91" s="122" t="n">
        <v>6071</v>
      </c>
      <c r="C91" s="122" t="n">
        <v>6070</v>
      </c>
      <c r="D91" s="122" t="n">
        <v>6070</v>
      </c>
      <c r="E91" s="122" t="n">
        <v>6070</v>
      </c>
      <c r="F91" s="122" t="n">
        <v>6069</v>
      </c>
      <c r="G91" s="123" t="n">
        <v>6068</v>
      </c>
      <c r="H91" s="123" t="n">
        <v>6068</v>
      </c>
      <c r="I91" s="123" t="n">
        <v>6074</v>
      </c>
      <c r="J91" s="123" t="n">
        <v>6076</v>
      </c>
      <c r="K91" s="123" t="n">
        <v>6069</v>
      </c>
      <c r="L91" s="123" t="n">
        <v>6068</v>
      </c>
      <c r="M91" s="123" t="n">
        <v>6067</v>
      </c>
      <c r="N91" s="123" t="n">
        <v>6067</v>
      </c>
      <c r="O91" s="123" t="n">
        <v>6066</v>
      </c>
      <c r="P91" s="123" t="n">
        <v>6065</v>
      </c>
      <c r="Q91" s="123" t="n">
        <v>6064</v>
      </c>
      <c r="R91" s="126" t="n">
        <v>6062</v>
      </c>
      <c r="S91" s="122" t="n">
        <v>6060</v>
      </c>
      <c r="T91" s="122" t="n">
        <v>6060</v>
      </c>
      <c r="U91" s="122" t="n">
        <v>6060</v>
      </c>
      <c r="V91" s="122" t="n">
        <v>6059</v>
      </c>
      <c r="W91" s="122" t="n">
        <v>6059</v>
      </c>
      <c r="X91" s="123" t="n">
        <v>6058</v>
      </c>
      <c r="Y91" s="123" t="n">
        <v>6058</v>
      </c>
      <c r="Z91" s="123" t="n">
        <v>6056</v>
      </c>
      <c r="AA91" s="123" t="n">
        <v>6051</v>
      </c>
      <c r="AB91" s="123" t="n">
        <v>6050</v>
      </c>
      <c r="AC91" s="123" t="n">
        <v>6046</v>
      </c>
      <c r="AD91" s="123"/>
      <c r="AE91" s="124"/>
      <c r="AF91" s="124"/>
      <c r="AG91" s="124"/>
      <c r="AH91" s="124"/>
      <c r="AI91" s="124"/>
      <c r="AJ91" s="124"/>
      <c r="AK91" s="124"/>
      <c r="AL91" s="124"/>
      <c r="AM91" s="124"/>
      <c r="AN91" s="124"/>
      <c r="AO91" s="124"/>
      <c r="AP91" s="124"/>
      <c r="AQ91" s="124"/>
      <c r="AR91" s="124"/>
      <c r="AS91" s="124"/>
      <c r="AT91" s="124"/>
      <c r="AU91" s="124"/>
      <c r="AV91" s="124"/>
      <c r="AW91" s="124"/>
      <c r="AX91" s="124"/>
      <c r="AY91" s="124"/>
      <c r="AZ91" s="124"/>
      <c r="BA91" s="124"/>
      <c r="BB91" s="124"/>
      <c r="BC91" s="124"/>
      <c r="BD91" s="124"/>
      <c r="BE91" s="124"/>
      <c r="BF91" s="124"/>
      <c r="BG91" s="124"/>
      <c r="BH91" s="124"/>
      <c r="BI91" s="124"/>
      <c r="BJ91" s="124"/>
      <c r="BK91" s="124"/>
      <c r="BL91" s="124"/>
      <c r="BM91" s="124"/>
      <c r="BN91" s="124"/>
      <c r="BO91" s="124"/>
      <c r="BP91" s="124"/>
      <c r="BQ91" s="124"/>
      <c r="BR91" s="124"/>
      <c r="BS91" s="124"/>
      <c r="BT91" s="124"/>
      <c r="BU91" s="124"/>
      <c r="BV91" s="124"/>
      <c r="BW91" s="124"/>
      <c r="BX91" s="124"/>
      <c r="BY91" s="124"/>
      <c r="BZ91" s="124"/>
      <c r="CA91" s="124"/>
      <c r="CB91" s="124"/>
      <c r="CC91" s="124"/>
      <c r="CD91" s="124"/>
      <c r="CE91" s="124"/>
      <c r="CF91" s="124"/>
      <c r="CG91" s="124"/>
      <c r="CH91" s="124"/>
      <c r="CI91" s="124"/>
      <c r="CJ91" s="124"/>
      <c r="CK91" s="124"/>
      <c r="CL91" s="124"/>
      <c r="CM91" s="124"/>
      <c r="CN91" s="124"/>
      <c r="CO91" s="124"/>
      <c r="CP91" s="124"/>
      <c r="CQ91" s="124"/>
      <c r="CR91" s="124"/>
      <c r="CS91" s="124"/>
      <c r="CT91" s="124"/>
      <c r="CU91" s="124"/>
      <c r="CV91" s="124"/>
      <c r="CW91" s="124"/>
      <c r="CX91" s="124"/>
      <c r="CY91" s="124"/>
      <c r="CZ91" s="124"/>
      <c r="DA91" s="125"/>
    </row>
    <row r="92" customFormat="false" ht="15" hidden="false" customHeight="false" outlineLevel="0" collapsed="false">
      <c r="A92" s="115" t="n">
        <v>43993</v>
      </c>
      <c r="B92" s="122" t="n">
        <v>6066</v>
      </c>
      <c r="C92" s="122" t="n">
        <v>6065</v>
      </c>
      <c r="D92" s="122" t="n">
        <v>6065</v>
      </c>
      <c r="E92" s="122" t="n">
        <v>6065</v>
      </c>
      <c r="F92" s="122" t="n">
        <v>6064</v>
      </c>
      <c r="G92" s="123" t="n">
        <v>6063</v>
      </c>
      <c r="H92" s="123" t="n">
        <v>6063</v>
      </c>
      <c r="I92" s="123" t="n">
        <v>6069</v>
      </c>
      <c r="J92" s="123" t="n">
        <v>6071</v>
      </c>
      <c r="K92" s="123" t="n">
        <v>6064</v>
      </c>
      <c r="L92" s="123" t="n">
        <v>6063</v>
      </c>
      <c r="M92" s="123" t="n">
        <v>6062</v>
      </c>
      <c r="N92" s="123" t="n">
        <v>6062</v>
      </c>
      <c r="O92" s="123" t="n">
        <v>6061</v>
      </c>
      <c r="P92" s="123" t="n">
        <v>6060</v>
      </c>
      <c r="Q92" s="123" t="n">
        <v>6059</v>
      </c>
      <c r="R92" s="126" t="n">
        <v>6057</v>
      </c>
      <c r="S92" s="122" t="n">
        <v>6055</v>
      </c>
      <c r="T92" s="122" t="n">
        <v>6055</v>
      </c>
      <c r="U92" s="122" t="n">
        <v>6055</v>
      </c>
      <c r="V92" s="122" t="n">
        <v>6054</v>
      </c>
      <c r="W92" s="122" t="n">
        <v>6054</v>
      </c>
      <c r="X92" s="123" t="n">
        <v>6053</v>
      </c>
      <c r="Y92" s="123" t="n">
        <v>6053</v>
      </c>
      <c r="Z92" s="123" t="n">
        <v>6053</v>
      </c>
      <c r="AA92" s="123" t="n">
        <v>6050</v>
      </c>
      <c r="AB92" s="123" t="n">
        <v>6049</v>
      </c>
      <c r="AC92" s="123" t="n">
        <v>6046</v>
      </c>
      <c r="AD92" s="122" t="n">
        <v>6037</v>
      </c>
      <c r="AE92" s="124"/>
      <c r="AF92" s="124"/>
      <c r="AG92" s="124"/>
      <c r="AH92" s="124"/>
      <c r="AI92" s="124"/>
      <c r="AJ92" s="124"/>
      <c r="AK92" s="124"/>
      <c r="AL92" s="124"/>
      <c r="AM92" s="124"/>
      <c r="AN92" s="124"/>
      <c r="AO92" s="124"/>
      <c r="AP92" s="124"/>
      <c r="AQ92" s="124"/>
      <c r="AR92" s="124"/>
      <c r="AS92" s="124"/>
      <c r="AT92" s="124"/>
      <c r="AU92" s="124"/>
      <c r="AV92" s="124"/>
      <c r="AW92" s="124"/>
      <c r="AX92" s="124"/>
      <c r="AY92" s="124"/>
      <c r="AZ92" s="124"/>
      <c r="BA92" s="124"/>
      <c r="BB92" s="124"/>
      <c r="BC92" s="124"/>
      <c r="BD92" s="124"/>
      <c r="BE92" s="124"/>
      <c r="BF92" s="124"/>
      <c r="BG92" s="124"/>
      <c r="BH92" s="124"/>
      <c r="BI92" s="124"/>
      <c r="BJ92" s="124"/>
      <c r="BK92" s="124"/>
      <c r="BL92" s="124"/>
      <c r="BM92" s="124"/>
      <c r="BN92" s="124"/>
      <c r="BO92" s="124"/>
      <c r="BP92" s="124"/>
      <c r="BQ92" s="124"/>
      <c r="BR92" s="124"/>
      <c r="BS92" s="124"/>
      <c r="BT92" s="124"/>
      <c r="BU92" s="124"/>
      <c r="BV92" s="124"/>
      <c r="BW92" s="124"/>
      <c r="BX92" s="124"/>
      <c r="BY92" s="124"/>
      <c r="BZ92" s="124"/>
      <c r="CA92" s="124"/>
      <c r="CB92" s="124"/>
      <c r="CC92" s="124"/>
      <c r="CD92" s="124"/>
      <c r="CE92" s="124"/>
      <c r="CF92" s="124"/>
      <c r="CG92" s="124"/>
      <c r="CH92" s="124"/>
      <c r="CI92" s="124"/>
      <c r="CJ92" s="124"/>
      <c r="CK92" s="124"/>
      <c r="CL92" s="124"/>
      <c r="CM92" s="124"/>
      <c r="CN92" s="124"/>
      <c r="CO92" s="124"/>
      <c r="CP92" s="124"/>
      <c r="CQ92" s="124"/>
      <c r="CR92" s="124"/>
      <c r="CS92" s="124"/>
      <c r="CT92" s="124"/>
      <c r="CU92" s="124"/>
      <c r="CV92" s="124"/>
      <c r="CW92" s="124"/>
      <c r="CX92" s="124"/>
      <c r="CY92" s="124"/>
      <c r="CZ92" s="124"/>
      <c r="DA92" s="125"/>
    </row>
    <row r="93" customFormat="false" ht="15" hidden="false" customHeight="false" outlineLevel="0" collapsed="false">
      <c r="A93" s="115" t="n">
        <v>43992</v>
      </c>
      <c r="B93" s="127" t="n">
        <v>6061</v>
      </c>
      <c r="C93" s="127" t="n">
        <v>6060</v>
      </c>
      <c r="D93" s="127" t="n">
        <v>6060</v>
      </c>
      <c r="E93" s="127" t="n">
        <v>6060</v>
      </c>
      <c r="F93" s="127" t="n">
        <v>6059</v>
      </c>
      <c r="G93" s="128" t="n">
        <v>6058</v>
      </c>
      <c r="H93" s="128" t="n">
        <v>6058</v>
      </c>
      <c r="I93" s="128" t="n">
        <v>6064</v>
      </c>
      <c r="J93" s="128" t="n">
        <v>6066</v>
      </c>
      <c r="K93" s="128" t="n">
        <v>6059</v>
      </c>
      <c r="L93" s="128" t="n">
        <v>6058</v>
      </c>
      <c r="M93" s="128" t="n">
        <v>6057</v>
      </c>
      <c r="N93" s="128" t="n">
        <v>6057</v>
      </c>
      <c r="O93" s="128" t="n">
        <v>6057</v>
      </c>
      <c r="P93" s="128" t="n">
        <v>6056</v>
      </c>
      <c r="Q93" s="128" t="n">
        <v>6055</v>
      </c>
      <c r="R93" s="129" t="n">
        <v>6053</v>
      </c>
      <c r="S93" s="127" t="n">
        <v>6051</v>
      </c>
      <c r="T93" s="127" t="n">
        <v>6050</v>
      </c>
      <c r="U93" s="127" t="n">
        <v>6050</v>
      </c>
      <c r="V93" s="127" t="n">
        <v>6049</v>
      </c>
      <c r="W93" s="127" t="n">
        <v>6049</v>
      </c>
      <c r="X93" s="128" t="n">
        <v>6048</v>
      </c>
      <c r="Y93" s="128" t="n">
        <v>6048</v>
      </c>
      <c r="Z93" s="128" t="n">
        <v>6048</v>
      </c>
      <c r="AA93" s="128" t="n">
        <v>6047</v>
      </c>
      <c r="AB93" s="128" t="n">
        <v>6046</v>
      </c>
      <c r="AC93" s="128" t="n">
        <v>6045</v>
      </c>
      <c r="AD93" s="128" t="n">
        <v>6037</v>
      </c>
      <c r="AE93" s="124" t="n">
        <v>6035</v>
      </c>
      <c r="AF93" s="124"/>
      <c r="AG93" s="124"/>
      <c r="AH93" s="124"/>
      <c r="AI93" s="124"/>
      <c r="AJ93" s="124"/>
      <c r="AK93" s="124"/>
      <c r="AL93" s="124"/>
      <c r="AM93" s="124"/>
      <c r="AN93" s="124"/>
      <c r="AO93" s="124"/>
      <c r="AP93" s="124"/>
      <c r="AQ93" s="124"/>
      <c r="AR93" s="124"/>
      <c r="AS93" s="124"/>
      <c r="AT93" s="124"/>
      <c r="AU93" s="124"/>
      <c r="AV93" s="124"/>
      <c r="AW93" s="124"/>
      <c r="AX93" s="124"/>
      <c r="AY93" s="124"/>
      <c r="AZ93" s="124"/>
      <c r="BA93" s="124"/>
      <c r="BB93" s="124"/>
      <c r="BC93" s="124"/>
      <c r="BD93" s="124"/>
      <c r="BE93" s="124"/>
      <c r="BF93" s="124"/>
      <c r="BG93" s="124"/>
      <c r="BH93" s="124"/>
      <c r="BI93" s="124"/>
      <c r="BJ93" s="124"/>
      <c r="BK93" s="124"/>
      <c r="BL93" s="124"/>
      <c r="BM93" s="124"/>
      <c r="BN93" s="124"/>
      <c r="BO93" s="124"/>
      <c r="BP93" s="124"/>
      <c r="BQ93" s="124"/>
      <c r="BR93" s="124"/>
      <c r="BS93" s="124"/>
      <c r="BT93" s="124"/>
      <c r="BU93" s="124"/>
      <c r="BV93" s="124"/>
      <c r="BW93" s="124"/>
      <c r="BX93" s="124"/>
      <c r="BY93" s="124"/>
      <c r="BZ93" s="124"/>
      <c r="CA93" s="124"/>
      <c r="CB93" s="124"/>
      <c r="CC93" s="124"/>
      <c r="CD93" s="124"/>
      <c r="CE93" s="124"/>
      <c r="CF93" s="124"/>
      <c r="CG93" s="124"/>
      <c r="CH93" s="124"/>
      <c r="CI93" s="124"/>
      <c r="CJ93" s="124"/>
      <c r="CK93" s="124"/>
      <c r="CL93" s="124"/>
      <c r="CM93" s="124"/>
      <c r="CN93" s="124"/>
      <c r="CO93" s="124"/>
      <c r="CP93" s="124"/>
      <c r="CQ93" s="124"/>
      <c r="CR93" s="124"/>
      <c r="CS93" s="124"/>
      <c r="CT93" s="124"/>
      <c r="CU93" s="124"/>
      <c r="CV93" s="124"/>
      <c r="CW93" s="124"/>
      <c r="CX93" s="124"/>
      <c r="CY93" s="124"/>
      <c r="CZ93" s="124"/>
      <c r="DA93" s="125"/>
    </row>
    <row r="94" customFormat="false" ht="15" hidden="false" customHeight="false" outlineLevel="0" collapsed="false">
      <c r="A94" s="115" t="n">
        <v>43991</v>
      </c>
      <c r="B94" s="127" t="n">
        <v>6054</v>
      </c>
      <c r="C94" s="127" t="n">
        <v>6053</v>
      </c>
      <c r="D94" s="127" t="n">
        <v>6053</v>
      </c>
      <c r="E94" s="127" t="n">
        <v>6053</v>
      </c>
      <c r="F94" s="127" t="n">
        <v>6052</v>
      </c>
      <c r="G94" s="128" t="n">
        <v>6051</v>
      </c>
      <c r="H94" s="128" t="n">
        <v>6051</v>
      </c>
      <c r="I94" s="128" t="n">
        <v>6057</v>
      </c>
      <c r="J94" s="128" t="n">
        <v>6059</v>
      </c>
      <c r="K94" s="128" t="n">
        <v>6052</v>
      </c>
      <c r="L94" s="128" t="n">
        <v>6051</v>
      </c>
      <c r="M94" s="128" t="n">
        <v>6050</v>
      </c>
      <c r="N94" s="128" t="n">
        <v>6050</v>
      </c>
      <c r="O94" s="128" t="n">
        <v>6050</v>
      </c>
      <c r="P94" s="128" t="n">
        <v>6049</v>
      </c>
      <c r="Q94" s="128" t="n">
        <v>6049</v>
      </c>
      <c r="R94" s="129" t="n">
        <v>6047</v>
      </c>
      <c r="S94" s="127" t="n">
        <v>6045</v>
      </c>
      <c r="T94" s="127" t="n">
        <v>6044</v>
      </c>
      <c r="U94" s="127" t="n">
        <v>6044</v>
      </c>
      <c r="V94" s="127" t="n">
        <v>6043</v>
      </c>
      <c r="W94" s="127" t="n">
        <v>6043</v>
      </c>
      <c r="X94" s="128" t="n">
        <v>6042</v>
      </c>
      <c r="Y94" s="128" t="n">
        <v>6042</v>
      </c>
      <c r="Z94" s="128" t="n">
        <v>6042</v>
      </c>
      <c r="AA94" s="128" t="n">
        <v>6041</v>
      </c>
      <c r="AB94" s="128" t="n">
        <v>6041</v>
      </c>
      <c r="AC94" s="128" t="n">
        <v>6040</v>
      </c>
      <c r="AD94" s="128" t="n">
        <v>6035</v>
      </c>
      <c r="AE94" s="124" t="n">
        <v>6035</v>
      </c>
      <c r="AF94" s="124" t="n">
        <v>6024</v>
      </c>
      <c r="AG94" s="124"/>
      <c r="AH94" s="124"/>
      <c r="AI94" s="124"/>
      <c r="AJ94" s="124"/>
      <c r="AK94" s="124"/>
      <c r="AL94" s="124"/>
      <c r="AM94" s="124"/>
      <c r="AN94" s="124"/>
      <c r="AO94" s="124"/>
      <c r="AP94" s="124"/>
      <c r="AQ94" s="124"/>
      <c r="AR94" s="124"/>
      <c r="AS94" s="124"/>
      <c r="AT94" s="124"/>
      <c r="AU94" s="124"/>
      <c r="AV94" s="124"/>
      <c r="AW94" s="124"/>
      <c r="AX94" s="124"/>
      <c r="AY94" s="124"/>
      <c r="AZ94" s="124"/>
      <c r="BA94" s="124"/>
      <c r="BB94" s="124"/>
      <c r="BC94" s="124"/>
      <c r="BD94" s="124"/>
      <c r="BE94" s="124"/>
      <c r="BF94" s="124"/>
      <c r="BG94" s="124"/>
      <c r="BH94" s="124"/>
      <c r="BI94" s="124"/>
      <c r="BJ94" s="124"/>
      <c r="BK94" s="124"/>
      <c r="BL94" s="124"/>
      <c r="BM94" s="124"/>
      <c r="BN94" s="124"/>
      <c r="BO94" s="124"/>
      <c r="BP94" s="124"/>
      <c r="BQ94" s="124"/>
      <c r="BR94" s="124"/>
      <c r="BS94" s="124"/>
      <c r="BT94" s="124"/>
      <c r="BU94" s="124"/>
      <c r="BV94" s="124"/>
      <c r="BW94" s="124"/>
      <c r="BX94" s="124"/>
      <c r="BY94" s="124"/>
      <c r="BZ94" s="124"/>
      <c r="CA94" s="124"/>
      <c r="CB94" s="124"/>
      <c r="CC94" s="124"/>
      <c r="CD94" s="124"/>
      <c r="CE94" s="124"/>
      <c r="CF94" s="124"/>
      <c r="CG94" s="124"/>
      <c r="CH94" s="124"/>
      <c r="CI94" s="124"/>
      <c r="CJ94" s="124"/>
      <c r="CK94" s="124"/>
      <c r="CL94" s="124"/>
      <c r="CM94" s="124"/>
      <c r="CN94" s="124"/>
      <c r="CO94" s="124"/>
      <c r="CP94" s="124"/>
      <c r="CQ94" s="124"/>
      <c r="CR94" s="124"/>
      <c r="CS94" s="124"/>
      <c r="CT94" s="124"/>
      <c r="CU94" s="124"/>
      <c r="CV94" s="124"/>
      <c r="CW94" s="124"/>
      <c r="CX94" s="124"/>
      <c r="CY94" s="124"/>
      <c r="CZ94" s="124"/>
      <c r="DA94" s="125"/>
    </row>
    <row r="95" customFormat="false" ht="15" hidden="false" customHeight="false" outlineLevel="0" collapsed="false">
      <c r="A95" s="115" t="n">
        <v>43990</v>
      </c>
      <c r="B95" s="127" t="n">
        <v>6049</v>
      </c>
      <c r="C95" s="127" t="n">
        <v>6048</v>
      </c>
      <c r="D95" s="127" t="n">
        <v>6048</v>
      </c>
      <c r="E95" s="127" t="n">
        <v>6048</v>
      </c>
      <c r="F95" s="127" t="n">
        <v>6047</v>
      </c>
      <c r="G95" s="128" t="n">
        <v>6046</v>
      </c>
      <c r="H95" s="128" t="n">
        <v>6046</v>
      </c>
      <c r="I95" s="128" t="n">
        <v>6052</v>
      </c>
      <c r="J95" s="128" t="n">
        <v>6054</v>
      </c>
      <c r="K95" s="128" t="n">
        <v>6047</v>
      </c>
      <c r="L95" s="128" t="n">
        <v>6046</v>
      </c>
      <c r="M95" s="128" t="n">
        <v>6045</v>
      </c>
      <c r="N95" s="128" t="n">
        <v>6045</v>
      </c>
      <c r="O95" s="128" t="n">
        <v>6045</v>
      </c>
      <c r="P95" s="128" t="n">
        <v>6044</v>
      </c>
      <c r="Q95" s="128" t="n">
        <v>6044</v>
      </c>
      <c r="R95" s="129" t="n">
        <v>6042</v>
      </c>
      <c r="S95" s="127" t="n">
        <v>6040</v>
      </c>
      <c r="T95" s="127" t="n">
        <v>6039</v>
      </c>
      <c r="U95" s="127" t="n">
        <v>6039</v>
      </c>
      <c r="V95" s="127" t="n">
        <v>6038</v>
      </c>
      <c r="W95" s="127" t="n">
        <v>6038</v>
      </c>
      <c r="X95" s="128" t="n">
        <v>6037</v>
      </c>
      <c r="Y95" s="128" t="n">
        <v>6037</v>
      </c>
      <c r="Z95" s="128" t="n">
        <v>6037</v>
      </c>
      <c r="AA95" s="128" t="n">
        <v>6036</v>
      </c>
      <c r="AB95" s="128" t="n">
        <v>6036</v>
      </c>
      <c r="AC95" s="128" t="n">
        <v>6035</v>
      </c>
      <c r="AD95" s="128" t="n">
        <v>6032</v>
      </c>
      <c r="AE95" s="124" t="n">
        <v>6032</v>
      </c>
      <c r="AF95" s="124" t="n">
        <v>6024</v>
      </c>
      <c r="AG95" s="124" t="n">
        <v>6009</v>
      </c>
      <c r="AH95" s="124"/>
      <c r="AI95" s="124"/>
      <c r="AJ95" s="124"/>
      <c r="AK95" s="124"/>
      <c r="AL95" s="124"/>
      <c r="AM95" s="124"/>
      <c r="AN95" s="124"/>
      <c r="AO95" s="124"/>
      <c r="AP95" s="124"/>
      <c r="AQ95" s="124"/>
      <c r="AR95" s="124"/>
      <c r="AS95" s="124"/>
      <c r="AT95" s="124"/>
      <c r="AU95" s="124"/>
      <c r="AV95" s="124"/>
      <c r="AW95" s="124"/>
      <c r="AX95" s="124"/>
      <c r="AY95" s="124"/>
      <c r="AZ95" s="124"/>
      <c r="BA95" s="124"/>
      <c r="BB95" s="124"/>
      <c r="BC95" s="124"/>
      <c r="BD95" s="124"/>
      <c r="BE95" s="124"/>
      <c r="BF95" s="124"/>
      <c r="BG95" s="124"/>
      <c r="BH95" s="124"/>
      <c r="BI95" s="124"/>
      <c r="BJ95" s="124"/>
      <c r="BK95" s="124"/>
      <c r="BL95" s="124"/>
      <c r="BM95" s="124"/>
      <c r="BN95" s="124"/>
      <c r="BO95" s="124"/>
      <c r="BP95" s="124"/>
      <c r="BQ95" s="124"/>
      <c r="BR95" s="124"/>
      <c r="BS95" s="124"/>
      <c r="BT95" s="124"/>
      <c r="BU95" s="124"/>
      <c r="BV95" s="124"/>
      <c r="BW95" s="124"/>
      <c r="BX95" s="124"/>
      <c r="BY95" s="124"/>
      <c r="BZ95" s="124"/>
      <c r="CA95" s="124"/>
      <c r="CB95" s="124"/>
      <c r="CC95" s="124"/>
      <c r="CD95" s="124"/>
      <c r="CE95" s="124"/>
      <c r="CF95" s="124"/>
      <c r="CG95" s="124"/>
      <c r="CH95" s="124"/>
      <c r="CI95" s="124"/>
      <c r="CJ95" s="124"/>
      <c r="CK95" s="124"/>
      <c r="CL95" s="124"/>
      <c r="CM95" s="124"/>
      <c r="CN95" s="124"/>
      <c r="CO95" s="124"/>
      <c r="CP95" s="124"/>
      <c r="CQ95" s="124"/>
      <c r="CR95" s="124"/>
      <c r="CS95" s="124"/>
      <c r="CT95" s="124"/>
      <c r="CU95" s="124"/>
      <c r="CV95" s="124"/>
      <c r="CW95" s="124"/>
      <c r="CX95" s="124"/>
      <c r="CY95" s="124"/>
      <c r="CZ95" s="124"/>
      <c r="DA95" s="125"/>
    </row>
    <row r="96" customFormat="false" ht="15" hidden="false" customHeight="false" outlineLevel="0" collapsed="false">
      <c r="A96" s="115" t="n">
        <v>43989</v>
      </c>
      <c r="B96" s="127" t="n">
        <v>6044</v>
      </c>
      <c r="C96" s="127" t="n">
        <v>6043</v>
      </c>
      <c r="D96" s="127" t="n">
        <v>6043</v>
      </c>
      <c r="E96" s="127" t="n">
        <v>6043</v>
      </c>
      <c r="F96" s="127" t="n">
        <v>6043</v>
      </c>
      <c r="G96" s="128" t="n">
        <v>6042</v>
      </c>
      <c r="H96" s="128" t="n">
        <v>6042</v>
      </c>
      <c r="I96" s="128" t="n">
        <v>6048</v>
      </c>
      <c r="J96" s="128" t="n">
        <v>6050</v>
      </c>
      <c r="K96" s="128" t="n">
        <v>6043</v>
      </c>
      <c r="L96" s="128" t="n">
        <v>6042</v>
      </c>
      <c r="M96" s="128" t="n">
        <v>6041</v>
      </c>
      <c r="N96" s="128" t="n">
        <v>6041</v>
      </c>
      <c r="O96" s="128" t="n">
        <v>6041</v>
      </c>
      <c r="P96" s="128" t="n">
        <v>6040</v>
      </c>
      <c r="Q96" s="128" t="n">
        <v>6040</v>
      </c>
      <c r="R96" s="129" t="n">
        <v>6039</v>
      </c>
      <c r="S96" s="127" t="n">
        <v>6037</v>
      </c>
      <c r="T96" s="127" t="n">
        <v>6037</v>
      </c>
      <c r="U96" s="127" t="n">
        <v>6037</v>
      </c>
      <c r="V96" s="127" t="n">
        <v>6036</v>
      </c>
      <c r="W96" s="127" t="n">
        <v>6036</v>
      </c>
      <c r="X96" s="128" t="n">
        <v>6035</v>
      </c>
      <c r="Y96" s="128" t="n">
        <v>6035</v>
      </c>
      <c r="Z96" s="128" t="n">
        <v>6035</v>
      </c>
      <c r="AA96" s="128" t="n">
        <v>6035</v>
      </c>
      <c r="AB96" s="128" t="n">
        <v>6035</v>
      </c>
      <c r="AC96" s="128" t="n">
        <v>6034</v>
      </c>
      <c r="AD96" s="128" t="n">
        <v>6031</v>
      </c>
      <c r="AE96" s="124" t="n">
        <v>6031</v>
      </c>
      <c r="AF96" s="124" t="n">
        <v>6023</v>
      </c>
      <c r="AG96" s="124" t="n">
        <v>6009</v>
      </c>
      <c r="AH96" s="124" t="n">
        <v>6006</v>
      </c>
      <c r="AI96" s="124"/>
      <c r="AJ96" s="124"/>
      <c r="AK96" s="124"/>
      <c r="AL96" s="124"/>
      <c r="AM96" s="124"/>
      <c r="AN96" s="124"/>
      <c r="AO96" s="124"/>
      <c r="AP96" s="124"/>
      <c r="AQ96" s="124"/>
      <c r="AR96" s="124"/>
      <c r="AS96" s="124"/>
      <c r="AT96" s="124"/>
      <c r="AU96" s="124"/>
      <c r="AV96" s="124"/>
      <c r="AW96" s="124"/>
      <c r="AX96" s="124"/>
      <c r="AY96" s="124"/>
      <c r="AZ96" s="124"/>
      <c r="BA96" s="124"/>
      <c r="BB96" s="124"/>
      <c r="BC96" s="124"/>
      <c r="BD96" s="124"/>
      <c r="BE96" s="124"/>
      <c r="BF96" s="124"/>
      <c r="BG96" s="124"/>
      <c r="BH96" s="124"/>
      <c r="BI96" s="124"/>
      <c r="BJ96" s="124"/>
      <c r="BK96" s="124"/>
      <c r="BL96" s="124"/>
      <c r="BM96" s="124"/>
      <c r="BN96" s="124"/>
      <c r="BO96" s="124"/>
      <c r="BP96" s="124"/>
      <c r="BQ96" s="124"/>
      <c r="BR96" s="124"/>
      <c r="BS96" s="124"/>
      <c r="BT96" s="124"/>
      <c r="BU96" s="124"/>
      <c r="BV96" s="124"/>
      <c r="BW96" s="124"/>
      <c r="BX96" s="124"/>
      <c r="BY96" s="124"/>
      <c r="BZ96" s="124"/>
      <c r="CA96" s="124"/>
      <c r="CB96" s="124"/>
      <c r="CC96" s="124"/>
      <c r="CD96" s="124"/>
      <c r="CE96" s="124"/>
      <c r="CF96" s="124"/>
      <c r="CG96" s="124"/>
      <c r="CH96" s="124"/>
      <c r="CI96" s="124"/>
      <c r="CJ96" s="124"/>
      <c r="CK96" s="124"/>
      <c r="CL96" s="124"/>
      <c r="CM96" s="124"/>
      <c r="CN96" s="124"/>
      <c r="CO96" s="124"/>
      <c r="CP96" s="124"/>
      <c r="CQ96" s="124"/>
      <c r="CR96" s="124"/>
      <c r="CS96" s="124"/>
      <c r="CT96" s="124"/>
      <c r="CU96" s="124"/>
      <c r="CV96" s="124"/>
      <c r="CW96" s="124"/>
      <c r="CX96" s="124"/>
      <c r="CY96" s="124"/>
      <c r="CZ96" s="124"/>
      <c r="DA96" s="125"/>
    </row>
    <row r="97" customFormat="false" ht="15" hidden="false" customHeight="false" outlineLevel="0" collapsed="false">
      <c r="A97" s="115" t="n">
        <v>43988</v>
      </c>
      <c r="B97" s="127" t="n">
        <v>6035</v>
      </c>
      <c r="C97" s="127" t="n">
        <v>6034</v>
      </c>
      <c r="D97" s="127" t="n">
        <v>6034</v>
      </c>
      <c r="E97" s="127" t="n">
        <v>6034</v>
      </c>
      <c r="F97" s="127" t="n">
        <v>6034</v>
      </c>
      <c r="G97" s="128" t="n">
        <v>6033</v>
      </c>
      <c r="H97" s="128" t="n">
        <v>6033</v>
      </c>
      <c r="I97" s="128" t="n">
        <v>6039</v>
      </c>
      <c r="J97" s="128" t="n">
        <v>6041</v>
      </c>
      <c r="K97" s="128" t="n">
        <v>6034</v>
      </c>
      <c r="L97" s="128" t="n">
        <v>6033</v>
      </c>
      <c r="M97" s="128" t="n">
        <v>6032</v>
      </c>
      <c r="N97" s="128" t="n">
        <v>6032</v>
      </c>
      <c r="O97" s="128" t="n">
        <v>6032</v>
      </c>
      <c r="P97" s="128" t="n">
        <v>6031</v>
      </c>
      <c r="Q97" s="128" t="n">
        <v>6031</v>
      </c>
      <c r="R97" s="129" t="n">
        <v>6030</v>
      </c>
      <c r="S97" s="128" t="n">
        <v>6028</v>
      </c>
      <c r="T97" s="128" t="n">
        <v>6028</v>
      </c>
      <c r="U97" s="128" t="n">
        <v>6028</v>
      </c>
      <c r="V97" s="128" t="n">
        <v>6027</v>
      </c>
      <c r="W97" s="128" t="n">
        <v>6027</v>
      </c>
      <c r="X97" s="128" t="n">
        <v>6026</v>
      </c>
      <c r="Y97" s="128" t="n">
        <v>6026</v>
      </c>
      <c r="Z97" s="128" t="n">
        <v>6026</v>
      </c>
      <c r="AA97" s="128" t="n">
        <v>6026</v>
      </c>
      <c r="AB97" s="128" t="n">
        <v>6026</v>
      </c>
      <c r="AC97" s="128" t="n">
        <v>6025</v>
      </c>
      <c r="AD97" s="128" t="n">
        <v>6022</v>
      </c>
      <c r="AE97" s="124" t="n">
        <v>6022</v>
      </c>
      <c r="AF97" s="124" t="n">
        <v>6015</v>
      </c>
      <c r="AG97" s="124" t="n">
        <v>6008</v>
      </c>
      <c r="AH97" s="124" t="n">
        <v>6006</v>
      </c>
      <c r="AI97" s="124" t="n">
        <v>6004</v>
      </c>
      <c r="AJ97" s="124"/>
      <c r="AK97" s="124"/>
      <c r="AL97" s="124"/>
      <c r="AM97" s="124"/>
      <c r="AN97" s="124"/>
      <c r="AO97" s="124"/>
      <c r="AP97" s="124"/>
      <c r="AQ97" s="124"/>
      <c r="AR97" s="124"/>
      <c r="AS97" s="124"/>
      <c r="AT97" s="124"/>
      <c r="AU97" s="124"/>
      <c r="AV97" s="124"/>
      <c r="AW97" s="124"/>
      <c r="AX97" s="124"/>
      <c r="AY97" s="124"/>
      <c r="AZ97" s="124"/>
      <c r="BA97" s="124"/>
      <c r="BB97" s="124"/>
      <c r="BC97" s="124"/>
      <c r="BD97" s="124"/>
      <c r="BE97" s="124"/>
      <c r="BF97" s="124"/>
      <c r="BG97" s="124"/>
      <c r="BH97" s="124"/>
      <c r="BI97" s="124"/>
      <c r="BJ97" s="124"/>
      <c r="BK97" s="124"/>
      <c r="BL97" s="124"/>
      <c r="BM97" s="124"/>
      <c r="BN97" s="124"/>
      <c r="BO97" s="124"/>
      <c r="BP97" s="124"/>
      <c r="BQ97" s="124"/>
      <c r="BR97" s="124"/>
      <c r="BS97" s="124"/>
      <c r="BT97" s="124"/>
      <c r="BU97" s="124"/>
      <c r="BV97" s="124"/>
      <c r="BW97" s="124"/>
      <c r="BX97" s="124"/>
      <c r="BY97" s="124"/>
      <c r="BZ97" s="124"/>
      <c r="CA97" s="124"/>
      <c r="CB97" s="124"/>
      <c r="CC97" s="124"/>
      <c r="CD97" s="124"/>
      <c r="CE97" s="124"/>
      <c r="CF97" s="124"/>
      <c r="CG97" s="124"/>
      <c r="CH97" s="124"/>
      <c r="CI97" s="124"/>
      <c r="CJ97" s="124"/>
      <c r="CK97" s="124"/>
      <c r="CL97" s="124"/>
      <c r="CM97" s="124"/>
      <c r="CN97" s="124"/>
      <c r="CO97" s="124"/>
      <c r="CP97" s="124"/>
      <c r="CQ97" s="124"/>
      <c r="CR97" s="124"/>
      <c r="CS97" s="124"/>
      <c r="CT97" s="124"/>
      <c r="CU97" s="124"/>
      <c r="CV97" s="124"/>
      <c r="CW97" s="124"/>
      <c r="CX97" s="124"/>
      <c r="CY97" s="124"/>
      <c r="CZ97" s="124"/>
      <c r="DA97" s="125"/>
    </row>
    <row r="98" customFormat="false" ht="15" hidden="false" customHeight="false" outlineLevel="0" collapsed="false">
      <c r="A98" s="115" t="n">
        <v>43987</v>
      </c>
      <c r="B98" s="127" t="n">
        <v>6028</v>
      </c>
      <c r="C98" s="127" t="n">
        <v>6027</v>
      </c>
      <c r="D98" s="127" t="n">
        <v>6027</v>
      </c>
      <c r="E98" s="127" t="n">
        <v>6027</v>
      </c>
      <c r="F98" s="127" t="n">
        <v>6027</v>
      </c>
      <c r="G98" s="128" t="n">
        <v>6026</v>
      </c>
      <c r="H98" s="128" t="n">
        <v>6026</v>
      </c>
      <c r="I98" s="128" t="n">
        <v>6032</v>
      </c>
      <c r="J98" s="128" t="n">
        <v>6034</v>
      </c>
      <c r="K98" s="128" t="n">
        <v>6027</v>
      </c>
      <c r="L98" s="128" t="n">
        <v>6026</v>
      </c>
      <c r="M98" s="128" t="n">
        <v>6025</v>
      </c>
      <c r="N98" s="128" t="n">
        <v>6025</v>
      </c>
      <c r="O98" s="128" t="n">
        <v>6025</v>
      </c>
      <c r="P98" s="128" t="n">
        <v>6024</v>
      </c>
      <c r="Q98" s="128" t="n">
        <v>6024</v>
      </c>
      <c r="R98" s="129" t="n">
        <v>6023</v>
      </c>
      <c r="S98" s="128" t="n">
        <v>6021</v>
      </c>
      <c r="T98" s="128" t="n">
        <v>6021</v>
      </c>
      <c r="U98" s="128" t="n">
        <v>6021</v>
      </c>
      <c r="V98" s="128" t="n">
        <v>6020</v>
      </c>
      <c r="W98" s="128" t="n">
        <v>6020</v>
      </c>
      <c r="X98" s="128" t="n">
        <v>6019</v>
      </c>
      <c r="Y98" s="128" t="n">
        <v>6019</v>
      </c>
      <c r="Z98" s="128" t="n">
        <v>6019</v>
      </c>
      <c r="AA98" s="128" t="n">
        <v>6019</v>
      </c>
      <c r="AB98" s="128" t="n">
        <v>6019</v>
      </c>
      <c r="AC98" s="128" t="n">
        <v>6019</v>
      </c>
      <c r="AD98" s="128" t="n">
        <v>6016</v>
      </c>
      <c r="AE98" s="124" t="n">
        <v>6016</v>
      </c>
      <c r="AF98" s="124" t="n">
        <v>6010</v>
      </c>
      <c r="AG98" s="124" t="n">
        <v>6005</v>
      </c>
      <c r="AH98" s="124" t="n">
        <v>6004</v>
      </c>
      <c r="AI98" s="124" t="n">
        <v>6004</v>
      </c>
      <c r="AJ98" s="124" t="n">
        <v>5998</v>
      </c>
      <c r="AK98" s="124"/>
      <c r="AL98" s="124"/>
      <c r="AM98" s="124"/>
      <c r="AN98" s="124"/>
      <c r="AO98" s="124"/>
      <c r="AP98" s="124"/>
      <c r="AQ98" s="124"/>
      <c r="AR98" s="124"/>
      <c r="AS98" s="124"/>
      <c r="AT98" s="124"/>
      <c r="AU98" s="124"/>
      <c r="AV98" s="124"/>
      <c r="AW98" s="124"/>
      <c r="AX98" s="124"/>
      <c r="AY98" s="124"/>
      <c r="AZ98" s="124"/>
      <c r="BA98" s="124"/>
      <c r="BB98" s="124"/>
      <c r="BC98" s="124"/>
      <c r="BD98" s="124"/>
      <c r="BE98" s="124"/>
      <c r="BF98" s="124"/>
      <c r="BG98" s="124"/>
      <c r="BH98" s="124"/>
      <c r="BI98" s="124"/>
      <c r="BJ98" s="124"/>
      <c r="BK98" s="124"/>
      <c r="BL98" s="124"/>
      <c r="BM98" s="124"/>
      <c r="BN98" s="124"/>
      <c r="BO98" s="124"/>
      <c r="BP98" s="124"/>
      <c r="BQ98" s="124"/>
      <c r="BR98" s="124"/>
      <c r="BS98" s="124"/>
      <c r="BT98" s="124"/>
      <c r="BU98" s="124"/>
      <c r="BV98" s="124"/>
      <c r="BW98" s="124"/>
      <c r="BX98" s="124"/>
      <c r="BY98" s="124"/>
      <c r="BZ98" s="124"/>
      <c r="CA98" s="124"/>
      <c r="CB98" s="124"/>
      <c r="CC98" s="124"/>
      <c r="CD98" s="124"/>
      <c r="CE98" s="124"/>
      <c r="CF98" s="124"/>
      <c r="CG98" s="124"/>
      <c r="CH98" s="124"/>
      <c r="CI98" s="124"/>
      <c r="CJ98" s="124"/>
      <c r="CK98" s="124"/>
      <c r="CL98" s="124"/>
      <c r="CM98" s="124"/>
      <c r="CN98" s="124"/>
      <c r="CO98" s="124"/>
      <c r="CP98" s="124"/>
      <c r="CQ98" s="124"/>
      <c r="CR98" s="124"/>
      <c r="CS98" s="124"/>
      <c r="CT98" s="124"/>
      <c r="CU98" s="124"/>
      <c r="CV98" s="124"/>
      <c r="CW98" s="124"/>
      <c r="CX98" s="124"/>
      <c r="CY98" s="124"/>
      <c r="CZ98" s="124"/>
      <c r="DA98" s="125"/>
    </row>
    <row r="99" customFormat="false" ht="15" hidden="false" customHeight="false" outlineLevel="0" collapsed="false">
      <c r="A99" s="115" t="n">
        <v>43986</v>
      </c>
      <c r="B99" s="127" t="n">
        <v>6018</v>
      </c>
      <c r="C99" s="127" t="n">
        <v>6018</v>
      </c>
      <c r="D99" s="127" t="n">
        <v>6018</v>
      </c>
      <c r="E99" s="127" t="n">
        <v>6018</v>
      </c>
      <c r="F99" s="127" t="n">
        <v>6018</v>
      </c>
      <c r="G99" s="128" t="n">
        <v>6017</v>
      </c>
      <c r="H99" s="128" t="n">
        <v>6017</v>
      </c>
      <c r="I99" s="128" t="n">
        <v>6023</v>
      </c>
      <c r="J99" s="128" t="n">
        <v>6025</v>
      </c>
      <c r="K99" s="128" t="n">
        <v>6018</v>
      </c>
      <c r="L99" s="128" t="n">
        <v>6017</v>
      </c>
      <c r="M99" s="128" t="n">
        <v>6016</v>
      </c>
      <c r="N99" s="128" t="n">
        <v>6016</v>
      </c>
      <c r="O99" s="128" t="n">
        <v>6016</v>
      </c>
      <c r="P99" s="128" t="n">
        <v>6015</v>
      </c>
      <c r="Q99" s="128" t="n">
        <v>6015</v>
      </c>
      <c r="R99" s="129" t="n">
        <v>6014</v>
      </c>
      <c r="S99" s="128" t="n">
        <v>6012</v>
      </c>
      <c r="T99" s="128" t="n">
        <v>6012</v>
      </c>
      <c r="U99" s="128" t="n">
        <v>6012</v>
      </c>
      <c r="V99" s="128" t="n">
        <v>6011</v>
      </c>
      <c r="W99" s="128" t="n">
        <v>6011</v>
      </c>
      <c r="X99" s="128" t="n">
        <v>6010</v>
      </c>
      <c r="Y99" s="128" t="n">
        <v>6010</v>
      </c>
      <c r="Z99" s="128" t="n">
        <v>6010</v>
      </c>
      <c r="AA99" s="128" t="n">
        <v>6010</v>
      </c>
      <c r="AB99" s="128" t="n">
        <v>6010</v>
      </c>
      <c r="AC99" s="128" t="n">
        <v>6010</v>
      </c>
      <c r="AD99" s="128" t="n">
        <v>6008</v>
      </c>
      <c r="AE99" s="124" t="n">
        <v>6008</v>
      </c>
      <c r="AF99" s="124" t="n">
        <v>6003</v>
      </c>
      <c r="AG99" s="124" t="n">
        <v>6000</v>
      </c>
      <c r="AH99" s="124" t="n">
        <v>6000</v>
      </c>
      <c r="AI99" s="124" t="n">
        <v>6001</v>
      </c>
      <c r="AJ99" s="124" t="n">
        <v>5998</v>
      </c>
      <c r="AK99" s="124" t="n">
        <v>5983</v>
      </c>
      <c r="AL99" s="124"/>
      <c r="AM99" s="124"/>
      <c r="AN99" s="124"/>
      <c r="AO99" s="124"/>
      <c r="AP99" s="124"/>
      <c r="AQ99" s="124"/>
      <c r="AR99" s="124"/>
      <c r="AS99" s="124"/>
      <c r="AT99" s="124"/>
      <c r="AU99" s="124"/>
      <c r="AV99" s="124"/>
      <c r="AW99" s="124"/>
      <c r="AX99" s="124"/>
      <c r="AY99" s="124"/>
      <c r="AZ99" s="124"/>
      <c r="BA99" s="124"/>
      <c r="BB99" s="124"/>
      <c r="BC99" s="124"/>
      <c r="BD99" s="124"/>
      <c r="BE99" s="124"/>
      <c r="BF99" s="124"/>
      <c r="BG99" s="124"/>
      <c r="BH99" s="124"/>
      <c r="BI99" s="124"/>
      <c r="BJ99" s="124"/>
      <c r="BK99" s="124"/>
      <c r="BL99" s="124"/>
      <c r="BM99" s="124"/>
      <c r="BN99" s="124"/>
      <c r="BO99" s="124"/>
      <c r="BP99" s="124"/>
      <c r="BQ99" s="124"/>
      <c r="BR99" s="124"/>
      <c r="BS99" s="124"/>
      <c r="BT99" s="124"/>
      <c r="BU99" s="124"/>
      <c r="BV99" s="124"/>
      <c r="BW99" s="124"/>
      <c r="BX99" s="124"/>
      <c r="BY99" s="124"/>
      <c r="BZ99" s="124"/>
      <c r="CA99" s="124"/>
      <c r="CB99" s="124"/>
      <c r="CC99" s="124"/>
      <c r="CD99" s="124"/>
      <c r="CE99" s="124"/>
      <c r="CF99" s="124"/>
      <c r="CG99" s="124"/>
      <c r="CH99" s="124"/>
      <c r="CI99" s="124"/>
      <c r="CJ99" s="124"/>
      <c r="CK99" s="124"/>
      <c r="CL99" s="124"/>
      <c r="CM99" s="124"/>
      <c r="CN99" s="124"/>
      <c r="CO99" s="124"/>
      <c r="CP99" s="124"/>
      <c r="CQ99" s="124"/>
      <c r="CR99" s="124"/>
      <c r="CS99" s="124"/>
      <c r="CT99" s="124"/>
      <c r="CU99" s="124"/>
      <c r="CV99" s="124"/>
      <c r="CW99" s="124"/>
      <c r="CX99" s="124"/>
      <c r="CY99" s="124"/>
      <c r="CZ99" s="124"/>
      <c r="DA99" s="125"/>
    </row>
    <row r="100" customFormat="false" ht="15" hidden="false" customHeight="false" outlineLevel="0" collapsed="false">
      <c r="A100" s="115" t="n">
        <v>43985</v>
      </c>
      <c r="B100" s="127" t="n">
        <v>6010</v>
      </c>
      <c r="C100" s="127" t="n">
        <v>6010</v>
      </c>
      <c r="D100" s="127" t="n">
        <v>6010</v>
      </c>
      <c r="E100" s="127" t="n">
        <v>6010</v>
      </c>
      <c r="F100" s="127" t="n">
        <v>6010</v>
      </c>
      <c r="G100" s="128" t="n">
        <v>6009</v>
      </c>
      <c r="H100" s="128" t="n">
        <v>6009</v>
      </c>
      <c r="I100" s="128" t="n">
        <v>6015</v>
      </c>
      <c r="J100" s="128" t="n">
        <v>6017</v>
      </c>
      <c r="K100" s="128" t="n">
        <v>6010</v>
      </c>
      <c r="L100" s="128" t="n">
        <v>6009</v>
      </c>
      <c r="M100" s="128" t="n">
        <v>6008</v>
      </c>
      <c r="N100" s="128" t="n">
        <v>6008</v>
      </c>
      <c r="O100" s="128" t="n">
        <v>6008</v>
      </c>
      <c r="P100" s="128" t="n">
        <v>6007</v>
      </c>
      <c r="Q100" s="128" t="n">
        <v>6007</v>
      </c>
      <c r="R100" s="129" t="n">
        <v>6006</v>
      </c>
      <c r="S100" s="128" t="n">
        <v>6005</v>
      </c>
      <c r="T100" s="128" t="n">
        <v>6005</v>
      </c>
      <c r="U100" s="128" t="n">
        <v>6005</v>
      </c>
      <c r="V100" s="128" t="n">
        <v>6004</v>
      </c>
      <c r="W100" s="128" t="n">
        <v>6004</v>
      </c>
      <c r="X100" s="128" t="n">
        <v>6003</v>
      </c>
      <c r="Y100" s="128" t="n">
        <v>6003</v>
      </c>
      <c r="Z100" s="128" t="n">
        <v>6003</v>
      </c>
      <c r="AA100" s="128" t="n">
        <v>6003</v>
      </c>
      <c r="AB100" s="128" t="n">
        <v>6003</v>
      </c>
      <c r="AC100" s="128" t="n">
        <v>6003</v>
      </c>
      <c r="AD100" s="128" t="n">
        <v>6002</v>
      </c>
      <c r="AE100" s="124" t="n">
        <v>6002</v>
      </c>
      <c r="AF100" s="124" t="n">
        <v>5999</v>
      </c>
      <c r="AG100" s="124" t="n">
        <v>5996</v>
      </c>
      <c r="AH100" s="124" t="n">
        <v>5996</v>
      </c>
      <c r="AI100" s="124" t="n">
        <v>5997</v>
      </c>
      <c r="AJ100" s="124" t="n">
        <v>5995</v>
      </c>
      <c r="AK100" s="124" t="n">
        <v>5983</v>
      </c>
      <c r="AL100" s="124" t="n">
        <v>5970</v>
      </c>
      <c r="AM100" s="124"/>
      <c r="AN100" s="124"/>
      <c r="AO100" s="124"/>
      <c r="AP100" s="124"/>
      <c r="AQ100" s="124"/>
      <c r="AR100" s="124"/>
      <c r="AS100" s="124"/>
      <c r="AT100" s="124"/>
      <c r="AU100" s="124"/>
      <c r="AV100" s="124"/>
      <c r="AW100" s="124"/>
      <c r="AX100" s="124"/>
      <c r="AY100" s="124"/>
      <c r="AZ100" s="124"/>
      <c r="BA100" s="124"/>
      <c r="BB100" s="124"/>
      <c r="BC100" s="124"/>
      <c r="BD100" s="124"/>
      <c r="BE100" s="124"/>
      <c r="BF100" s="124"/>
      <c r="BG100" s="124"/>
      <c r="BH100" s="124"/>
      <c r="BI100" s="124"/>
      <c r="BJ100" s="124"/>
      <c r="BK100" s="124"/>
      <c r="BL100" s="124"/>
      <c r="BM100" s="124"/>
      <c r="BN100" s="124"/>
      <c r="BO100" s="124"/>
      <c r="BP100" s="124"/>
      <c r="BQ100" s="124"/>
      <c r="BR100" s="124"/>
      <c r="BS100" s="124"/>
      <c r="BT100" s="124"/>
      <c r="BU100" s="124"/>
      <c r="BV100" s="124"/>
      <c r="BW100" s="124"/>
      <c r="BX100" s="124"/>
      <c r="BY100" s="124"/>
      <c r="BZ100" s="124"/>
      <c r="CA100" s="124"/>
      <c r="CB100" s="124"/>
      <c r="CC100" s="124"/>
      <c r="CD100" s="124"/>
      <c r="CE100" s="124"/>
      <c r="CF100" s="124"/>
      <c r="CG100" s="124"/>
      <c r="CH100" s="124"/>
      <c r="CI100" s="124"/>
      <c r="CJ100" s="124"/>
      <c r="CK100" s="124"/>
      <c r="CL100" s="124"/>
      <c r="CM100" s="124"/>
      <c r="CN100" s="124"/>
      <c r="CO100" s="124"/>
      <c r="CP100" s="124"/>
      <c r="CQ100" s="124"/>
      <c r="CR100" s="124"/>
      <c r="CS100" s="124"/>
      <c r="CT100" s="124"/>
      <c r="CU100" s="124"/>
      <c r="CV100" s="124"/>
      <c r="CW100" s="124"/>
      <c r="CX100" s="124"/>
      <c r="CY100" s="124"/>
      <c r="CZ100" s="124"/>
      <c r="DA100" s="125"/>
    </row>
    <row r="101" customFormat="false" ht="15" hidden="false" customHeight="false" outlineLevel="0" collapsed="false">
      <c r="A101" s="115" t="n">
        <v>43984</v>
      </c>
      <c r="B101" s="127" t="n">
        <v>6004</v>
      </c>
      <c r="C101" s="127" t="n">
        <v>6004</v>
      </c>
      <c r="D101" s="127" t="n">
        <v>6004</v>
      </c>
      <c r="E101" s="127" t="n">
        <v>6004</v>
      </c>
      <c r="F101" s="127" t="n">
        <v>6004</v>
      </c>
      <c r="G101" s="128" t="n">
        <v>6003</v>
      </c>
      <c r="H101" s="128" t="n">
        <v>6003</v>
      </c>
      <c r="I101" s="128" t="n">
        <v>6009</v>
      </c>
      <c r="J101" s="128" t="n">
        <v>6011</v>
      </c>
      <c r="K101" s="128" t="n">
        <v>6004</v>
      </c>
      <c r="L101" s="128" t="n">
        <v>6003</v>
      </c>
      <c r="M101" s="128" t="n">
        <v>6002</v>
      </c>
      <c r="N101" s="128" t="n">
        <v>6002</v>
      </c>
      <c r="O101" s="128" t="n">
        <v>6002</v>
      </c>
      <c r="P101" s="128" t="n">
        <v>6001</v>
      </c>
      <c r="Q101" s="128" t="n">
        <v>6001</v>
      </c>
      <c r="R101" s="129" t="n">
        <v>6000</v>
      </c>
      <c r="S101" s="128" t="n">
        <v>5999</v>
      </c>
      <c r="T101" s="128" t="n">
        <v>5999</v>
      </c>
      <c r="U101" s="128" t="n">
        <v>5999</v>
      </c>
      <c r="V101" s="128" t="n">
        <v>5998</v>
      </c>
      <c r="W101" s="128" t="n">
        <v>5998</v>
      </c>
      <c r="X101" s="128" t="n">
        <v>5997</v>
      </c>
      <c r="Y101" s="128" t="n">
        <v>5997</v>
      </c>
      <c r="Z101" s="128" t="n">
        <v>5997</v>
      </c>
      <c r="AA101" s="128" t="n">
        <v>5997</v>
      </c>
      <c r="AB101" s="128" t="n">
        <v>5997</v>
      </c>
      <c r="AC101" s="128" t="n">
        <v>5997</v>
      </c>
      <c r="AD101" s="128" t="n">
        <v>5996</v>
      </c>
      <c r="AE101" s="124" t="n">
        <v>5996</v>
      </c>
      <c r="AF101" s="124" t="n">
        <v>5993</v>
      </c>
      <c r="AG101" s="124" t="n">
        <v>5991</v>
      </c>
      <c r="AH101" s="124" t="n">
        <v>5991</v>
      </c>
      <c r="AI101" s="124" t="n">
        <v>5992</v>
      </c>
      <c r="AJ101" s="124" t="n">
        <v>5990</v>
      </c>
      <c r="AK101" s="124" t="n">
        <v>5980</v>
      </c>
      <c r="AL101" s="124" t="n">
        <v>5970</v>
      </c>
      <c r="AM101" s="124" t="n">
        <v>5960</v>
      </c>
      <c r="AN101" s="124"/>
      <c r="AO101" s="124"/>
      <c r="AP101" s="124"/>
      <c r="AQ101" s="124"/>
      <c r="AR101" s="124"/>
      <c r="AS101" s="124"/>
      <c r="AT101" s="124"/>
      <c r="AU101" s="124"/>
      <c r="AV101" s="124"/>
      <c r="AW101" s="124"/>
      <c r="AX101" s="124"/>
      <c r="AY101" s="124"/>
      <c r="AZ101" s="124"/>
      <c r="BA101" s="124"/>
      <c r="BB101" s="124"/>
      <c r="BC101" s="124"/>
      <c r="BD101" s="124"/>
      <c r="BE101" s="124"/>
      <c r="BF101" s="124"/>
      <c r="BG101" s="124"/>
      <c r="BH101" s="124"/>
      <c r="BI101" s="124"/>
      <c r="BJ101" s="124"/>
      <c r="BK101" s="124"/>
      <c r="BL101" s="124"/>
      <c r="BM101" s="124"/>
      <c r="BN101" s="124"/>
      <c r="BO101" s="124"/>
      <c r="BP101" s="124"/>
      <c r="BQ101" s="124"/>
      <c r="BR101" s="124"/>
      <c r="BS101" s="124"/>
      <c r="BT101" s="124"/>
      <c r="BU101" s="124"/>
      <c r="BV101" s="124"/>
      <c r="BW101" s="124"/>
      <c r="BX101" s="124"/>
      <c r="BY101" s="124"/>
      <c r="BZ101" s="124"/>
      <c r="CA101" s="124"/>
      <c r="CB101" s="124"/>
      <c r="CC101" s="124"/>
      <c r="CD101" s="124"/>
      <c r="CE101" s="124"/>
      <c r="CF101" s="124"/>
      <c r="CG101" s="124"/>
      <c r="CH101" s="124"/>
      <c r="CI101" s="124"/>
      <c r="CJ101" s="124"/>
      <c r="CK101" s="124"/>
      <c r="CL101" s="124"/>
      <c r="CM101" s="124"/>
      <c r="CN101" s="124"/>
      <c r="CO101" s="124"/>
      <c r="CP101" s="124"/>
      <c r="CQ101" s="124"/>
      <c r="CR101" s="124"/>
      <c r="CS101" s="124"/>
      <c r="CT101" s="124"/>
      <c r="CU101" s="124"/>
      <c r="CV101" s="124"/>
      <c r="CW101" s="124"/>
      <c r="CX101" s="124"/>
      <c r="CY101" s="124"/>
      <c r="CZ101" s="124"/>
      <c r="DA101" s="125"/>
    </row>
    <row r="102" customFormat="false" ht="15" hidden="false" customHeight="false" outlineLevel="0" collapsed="false">
      <c r="A102" s="115" t="n">
        <v>43983</v>
      </c>
      <c r="B102" s="127" t="n">
        <v>5996</v>
      </c>
      <c r="C102" s="127" t="n">
        <v>5996</v>
      </c>
      <c r="D102" s="127" t="n">
        <v>5996</v>
      </c>
      <c r="E102" s="127" t="n">
        <v>5996</v>
      </c>
      <c r="F102" s="127" t="n">
        <v>5996</v>
      </c>
      <c r="G102" s="128" t="n">
        <v>5995</v>
      </c>
      <c r="H102" s="128" t="n">
        <v>5995</v>
      </c>
      <c r="I102" s="128" t="n">
        <v>6000</v>
      </c>
      <c r="J102" s="128" t="n">
        <v>6003</v>
      </c>
      <c r="K102" s="128" t="n">
        <v>5996</v>
      </c>
      <c r="L102" s="128" t="n">
        <v>5995</v>
      </c>
      <c r="M102" s="128" t="n">
        <v>5994</v>
      </c>
      <c r="N102" s="128" t="n">
        <v>5994</v>
      </c>
      <c r="O102" s="128" t="n">
        <v>5994</v>
      </c>
      <c r="P102" s="128" t="n">
        <v>5993</v>
      </c>
      <c r="Q102" s="128" t="n">
        <v>5993</v>
      </c>
      <c r="R102" s="129" t="n">
        <v>5992</v>
      </c>
      <c r="S102" s="128" t="n">
        <v>5991</v>
      </c>
      <c r="T102" s="128" t="n">
        <v>5991</v>
      </c>
      <c r="U102" s="128" t="n">
        <v>5991</v>
      </c>
      <c r="V102" s="128" t="n">
        <v>5990</v>
      </c>
      <c r="W102" s="128" t="n">
        <v>5990</v>
      </c>
      <c r="X102" s="128" t="n">
        <v>5989</v>
      </c>
      <c r="Y102" s="128" t="n">
        <v>5989</v>
      </c>
      <c r="Z102" s="128" t="n">
        <v>5989</v>
      </c>
      <c r="AA102" s="128" t="n">
        <v>5989</v>
      </c>
      <c r="AB102" s="128" t="n">
        <v>5989</v>
      </c>
      <c r="AC102" s="128" t="n">
        <v>5989</v>
      </c>
      <c r="AD102" s="128" t="n">
        <v>5988</v>
      </c>
      <c r="AE102" s="124" t="n">
        <v>5988</v>
      </c>
      <c r="AF102" s="124" t="n">
        <v>5986</v>
      </c>
      <c r="AG102" s="124" t="n">
        <v>5984</v>
      </c>
      <c r="AH102" s="124" t="n">
        <v>5984</v>
      </c>
      <c r="AI102" s="124" t="n">
        <v>5985</v>
      </c>
      <c r="AJ102" s="124" t="n">
        <v>5983</v>
      </c>
      <c r="AK102" s="124" t="n">
        <v>5975</v>
      </c>
      <c r="AL102" s="124" t="n">
        <v>5968</v>
      </c>
      <c r="AM102" s="124" t="n">
        <v>5960</v>
      </c>
      <c r="AN102" s="124" t="n">
        <v>5955</v>
      </c>
      <c r="AO102" s="124"/>
      <c r="AP102" s="124"/>
      <c r="AQ102" s="124"/>
      <c r="AR102" s="124"/>
      <c r="AS102" s="124"/>
      <c r="AT102" s="124"/>
      <c r="AU102" s="124"/>
      <c r="AV102" s="124"/>
      <c r="AW102" s="124"/>
      <c r="AX102" s="124"/>
      <c r="AY102" s="124"/>
      <c r="AZ102" s="124"/>
      <c r="BA102" s="124"/>
      <c r="BB102" s="124"/>
      <c r="BC102" s="124"/>
      <c r="BD102" s="124"/>
      <c r="BE102" s="124"/>
      <c r="BF102" s="124"/>
      <c r="BG102" s="124"/>
      <c r="BH102" s="124"/>
      <c r="BI102" s="124"/>
      <c r="BJ102" s="124"/>
      <c r="BK102" s="124"/>
      <c r="BL102" s="124"/>
      <c r="BM102" s="124"/>
      <c r="BN102" s="124"/>
      <c r="BO102" s="124"/>
      <c r="BP102" s="124"/>
      <c r="BQ102" s="124"/>
      <c r="BR102" s="124"/>
      <c r="BS102" s="124"/>
      <c r="BT102" s="124"/>
      <c r="BU102" s="124"/>
      <c r="BV102" s="124"/>
      <c r="BW102" s="124"/>
      <c r="BX102" s="124"/>
      <c r="BY102" s="124"/>
      <c r="BZ102" s="124"/>
      <c r="CA102" s="124"/>
      <c r="CB102" s="124"/>
      <c r="CC102" s="124"/>
      <c r="CD102" s="124"/>
      <c r="CE102" s="124"/>
      <c r="CF102" s="124"/>
      <c r="CG102" s="124"/>
      <c r="CH102" s="124"/>
      <c r="CI102" s="124"/>
      <c r="CJ102" s="124"/>
      <c r="CK102" s="124"/>
      <c r="CL102" s="124"/>
      <c r="CM102" s="124"/>
      <c r="CN102" s="124"/>
      <c r="CO102" s="124"/>
      <c r="CP102" s="124"/>
      <c r="CQ102" s="124"/>
      <c r="CR102" s="124"/>
      <c r="CS102" s="124"/>
      <c r="CT102" s="124"/>
      <c r="CU102" s="124"/>
      <c r="CV102" s="124"/>
      <c r="CW102" s="124"/>
      <c r="CX102" s="124"/>
      <c r="CY102" s="124"/>
      <c r="CZ102" s="124"/>
      <c r="DA102" s="125"/>
    </row>
    <row r="103" customFormat="false" ht="15" hidden="false" customHeight="false" outlineLevel="0" collapsed="false">
      <c r="A103" s="115" t="n">
        <v>43982</v>
      </c>
      <c r="B103" s="127" t="n">
        <v>5989</v>
      </c>
      <c r="C103" s="127" t="n">
        <v>5989</v>
      </c>
      <c r="D103" s="127" t="n">
        <v>5989</v>
      </c>
      <c r="E103" s="127" t="n">
        <v>5989</v>
      </c>
      <c r="F103" s="127" t="n">
        <v>5989</v>
      </c>
      <c r="G103" s="128" t="n">
        <v>5988</v>
      </c>
      <c r="H103" s="128" t="n">
        <v>5988</v>
      </c>
      <c r="I103" s="128" t="n">
        <v>5993</v>
      </c>
      <c r="J103" s="128" t="n">
        <v>5996</v>
      </c>
      <c r="K103" s="128" t="n">
        <v>5989</v>
      </c>
      <c r="L103" s="128" t="n">
        <v>5988</v>
      </c>
      <c r="M103" s="128" t="n">
        <v>5987</v>
      </c>
      <c r="N103" s="128" t="n">
        <v>5987</v>
      </c>
      <c r="O103" s="128" t="n">
        <v>5987</v>
      </c>
      <c r="P103" s="128" t="n">
        <v>5986</v>
      </c>
      <c r="Q103" s="128" t="n">
        <v>5986</v>
      </c>
      <c r="R103" s="129" t="n">
        <v>5985</v>
      </c>
      <c r="S103" s="128" t="n">
        <v>5984</v>
      </c>
      <c r="T103" s="128" t="n">
        <v>5984</v>
      </c>
      <c r="U103" s="128" t="n">
        <v>5984</v>
      </c>
      <c r="V103" s="128" t="n">
        <v>5983</v>
      </c>
      <c r="W103" s="128" t="n">
        <v>5983</v>
      </c>
      <c r="X103" s="128" t="n">
        <v>5982</v>
      </c>
      <c r="Y103" s="128" t="n">
        <v>5982</v>
      </c>
      <c r="Z103" s="128" t="n">
        <v>5982</v>
      </c>
      <c r="AA103" s="128" t="n">
        <v>5982</v>
      </c>
      <c r="AB103" s="128" t="n">
        <v>5982</v>
      </c>
      <c r="AC103" s="128" t="n">
        <v>5982</v>
      </c>
      <c r="AD103" s="128" t="n">
        <v>5981</v>
      </c>
      <c r="AE103" s="124" t="n">
        <v>5981</v>
      </c>
      <c r="AF103" s="124" t="n">
        <v>5979</v>
      </c>
      <c r="AG103" s="124" t="n">
        <v>5977</v>
      </c>
      <c r="AH103" s="124" t="n">
        <v>5977</v>
      </c>
      <c r="AI103" s="124" t="n">
        <v>5978</v>
      </c>
      <c r="AJ103" s="124" t="n">
        <v>5976</v>
      </c>
      <c r="AK103" s="124" t="n">
        <v>5969</v>
      </c>
      <c r="AL103" s="124" t="n">
        <v>5963</v>
      </c>
      <c r="AM103" s="124" t="n">
        <v>5958</v>
      </c>
      <c r="AN103" s="124" t="n">
        <v>5955</v>
      </c>
      <c r="AO103" s="124" t="n">
        <v>5949</v>
      </c>
      <c r="AP103" s="124"/>
      <c r="AQ103" s="124"/>
      <c r="AR103" s="124"/>
      <c r="AS103" s="124"/>
      <c r="AT103" s="124"/>
      <c r="AU103" s="124"/>
      <c r="AV103" s="124"/>
      <c r="AW103" s="124"/>
      <c r="AX103" s="124"/>
      <c r="AY103" s="124"/>
      <c r="AZ103" s="124"/>
      <c r="BA103" s="124"/>
      <c r="BB103" s="124"/>
      <c r="BC103" s="124"/>
      <c r="BD103" s="124"/>
      <c r="BE103" s="124"/>
      <c r="BF103" s="124"/>
      <c r="BG103" s="124"/>
      <c r="BH103" s="124"/>
      <c r="BI103" s="124"/>
      <c r="BJ103" s="124"/>
      <c r="BK103" s="124"/>
      <c r="BL103" s="124"/>
      <c r="BM103" s="124"/>
      <c r="BN103" s="124"/>
      <c r="BO103" s="124"/>
      <c r="BP103" s="124"/>
      <c r="BQ103" s="124"/>
      <c r="BR103" s="124"/>
      <c r="BS103" s="124"/>
      <c r="BT103" s="124"/>
      <c r="BU103" s="124"/>
      <c r="BV103" s="124"/>
      <c r="BW103" s="124"/>
      <c r="BX103" s="124"/>
      <c r="BY103" s="124"/>
      <c r="BZ103" s="124"/>
      <c r="CA103" s="124"/>
      <c r="CB103" s="124"/>
      <c r="CC103" s="124"/>
      <c r="CD103" s="124"/>
      <c r="CE103" s="124"/>
      <c r="CF103" s="124"/>
      <c r="CG103" s="124"/>
      <c r="CH103" s="124"/>
      <c r="CI103" s="124"/>
      <c r="CJ103" s="124"/>
      <c r="CK103" s="124"/>
      <c r="CL103" s="124"/>
      <c r="CM103" s="124"/>
      <c r="CN103" s="124"/>
      <c r="CO103" s="124"/>
      <c r="CP103" s="124"/>
      <c r="CQ103" s="124"/>
      <c r="CR103" s="124"/>
      <c r="CS103" s="124"/>
      <c r="CT103" s="124"/>
      <c r="CU103" s="124"/>
      <c r="CV103" s="124"/>
      <c r="CW103" s="124"/>
      <c r="CX103" s="124"/>
      <c r="CY103" s="124"/>
      <c r="CZ103" s="124"/>
      <c r="DA103" s="125"/>
    </row>
    <row r="104" customFormat="false" ht="15" hidden="false" customHeight="false" outlineLevel="0" collapsed="false">
      <c r="A104" s="115" t="n">
        <v>43981</v>
      </c>
      <c r="B104" s="127" t="n">
        <v>5975</v>
      </c>
      <c r="C104" s="127" t="n">
        <v>5975</v>
      </c>
      <c r="D104" s="127" t="n">
        <v>5975</v>
      </c>
      <c r="E104" s="127" t="n">
        <v>5975</v>
      </c>
      <c r="F104" s="127" t="n">
        <v>5975</v>
      </c>
      <c r="G104" s="128" t="n">
        <v>5974</v>
      </c>
      <c r="H104" s="128" t="n">
        <v>5974</v>
      </c>
      <c r="I104" s="128" t="n">
        <v>5979</v>
      </c>
      <c r="J104" s="128" t="n">
        <v>5982</v>
      </c>
      <c r="K104" s="128" t="n">
        <v>5975</v>
      </c>
      <c r="L104" s="128" t="n">
        <v>5974</v>
      </c>
      <c r="M104" s="128" t="n">
        <v>5973</v>
      </c>
      <c r="N104" s="128" t="n">
        <v>5973</v>
      </c>
      <c r="O104" s="128" t="n">
        <v>5973</v>
      </c>
      <c r="P104" s="128" t="n">
        <v>5972</v>
      </c>
      <c r="Q104" s="128" t="n">
        <v>5972</v>
      </c>
      <c r="R104" s="129" t="n">
        <v>5972</v>
      </c>
      <c r="S104" s="128" t="n">
        <v>5971</v>
      </c>
      <c r="T104" s="128" t="n">
        <v>5971</v>
      </c>
      <c r="U104" s="128" t="n">
        <v>5971</v>
      </c>
      <c r="V104" s="128" t="n">
        <v>5970</v>
      </c>
      <c r="W104" s="128" t="n">
        <v>5970</v>
      </c>
      <c r="X104" s="128" t="n">
        <v>5969</v>
      </c>
      <c r="Y104" s="128" t="n">
        <v>5969</v>
      </c>
      <c r="Z104" s="128" t="n">
        <v>5969</v>
      </c>
      <c r="AA104" s="128" t="n">
        <v>5969</v>
      </c>
      <c r="AB104" s="128" t="n">
        <v>5969</v>
      </c>
      <c r="AC104" s="128" t="n">
        <v>5969</v>
      </c>
      <c r="AD104" s="128" t="n">
        <v>5968</v>
      </c>
      <c r="AE104" s="124" t="n">
        <v>5969</v>
      </c>
      <c r="AF104" s="124" t="n">
        <v>5967</v>
      </c>
      <c r="AG104" s="124" t="n">
        <v>5966</v>
      </c>
      <c r="AH104" s="124" t="n">
        <v>5966</v>
      </c>
      <c r="AI104" s="124" t="n">
        <v>5967</v>
      </c>
      <c r="AJ104" s="124" t="n">
        <v>5965</v>
      </c>
      <c r="AK104" s="124" t="n">
        <v>5961</v>
      </c>
      <c r="AL104" s="124" t="n">
        <v>5957</v>
      </c>
      <c r="AM104" s="124" t="n">
        <v>5955</v>
      </c>
      <c r="AN104" s="124" t="n">
        <v>5953</v>
      </c>
      <c r="AO104" s="124" t="n">
        <v>5949</v>
      </c>
      <c r="AP104" s="124" t="n">
        <v>5944</v>
      </c>
      <c r="AQ104" s="124"/>
      <c r="AR104" s="124"/>
      <c r="AS104" s="124"/>
      <c r="AT104" s="124"/>
      <c r="AU104" s="124"/>
      <c r="AV104" s="124"/>
      <c r="AW104" s="124"/>
      <c r="AX104" s="124"/>
      <c r="AY104" s="124"/>
      <c r="AZ104" s="124"/>
      <c r="BA104" s="124"/>
      <c r="BB104" s="124"/>
      <c r="BC104" s="124"/>
      <c r="BD104" s="124"/>
      <c r="BE104" s="124"/>
      <c r="BF104" s="124"/>
      <c r="BG104" s="124"/>
      <c r="BH104" s="124"/>
      <c r="BI104" s="124"/>
      <c r="BJ104" s="124"/>
      <c r="BK104" s="124"/>
      <c r="BL104" s="124"/>
      <c r="BM104" s="124"/>
      <c r="BN104" s="124"/>
      <c r="BO104" s="124"/>
      <c r="BP104" s="124"/>
      <c r="BQ104" s="124"/>
      <c r="BR104" s="124"/>
      <c r="BS104" s="124"/>
      <c r="BT104" s="124"/>
      <c r="BU104" s="124"/>
      <c r="BV104" s="124"/>
      <c r="BW104" s="124"/>
      <c r="BX104" s="124"/>
      <c r="BY104" s="124"/>
      <c r="BZ104" s="124"/>
      <c r="CA104" s="124"/>
      <c r="CB104" s="124"/>
      <c r="CC104" s="124"/>
      <c r="CD104" s="124"/>
      <c r="CE104" s="124"/>
      <c r="CF104" s="124"/>
      <c r="CG104" s="124"/>
      <c r="CH104" s="124"/>
      <c r="CI104" s="124"/>
      <c r="CJ104" s="124"/>
      <c r="CK104" s="124"/>
      <c r="CL104" s="124"/>
      <c r="CM104" s="124"/>
      <c r="CN104" s="124"/>
      <c r="CO104" s="124"/>
      <c r="CP104" s="124"/>
      <c r="CQ104" s="124"/>
      <c r="CR104" s="124"/>
      <c r="CS104" s="124"/>
      <c r="CT104" s="124"/>
      <c r="CU104" s="124"/>
      <c r="CV104" s="124"/>
      <c r="CW104" s="124"/>
      <c r="CX104" s="124"/>
      <c r="CY104" s="124"/>
      <c r="CZ104" s="124"/>
      <c r="DA104" s="125"/>
    </row>
    <row r="105" customFormat="false" ht="15" hidden="false" customHeight="false" outlineLevel="0" collapsed="false">
      <c r="A105" s="115" t="n">
        <v>43980</v>
      </c>
      <c r="B105" s="127" t="n">
        <v>5964</v>
      </c>
      <c r="C105" s="127" t="n">
        <v>5964</v>
      </c>
      <c r="D105" s="127" t="n">
        <v>5964</v>
      </c>
      <c r="E105" s="127" t="n">
        <v>5964</v>
      </c>
      <c r="F105" s="127" t="n">
        <v>5964</v>
      </c>
      <c r="G105" s="128" t="n">
        <v>5963</v>
      </c>
      <c r="H105" s="128" t="n">
        <v>5963</v>
      </c>
      <c r="I105" s="128" t="n">
        <v>5968</v>
      </c>
      <c r="J105" s="128" t="n">
        <v>5971</v>
      </c>
      <c r="K105" s="128" t="n">
        <v>5964</v>
      </c>
      <c r="L105" s="128" t="n">
        <v>5963</v>
      </c>
      <c r="M105" s="128" t="n">
        <v>5962</v>
      </c>
      <c r="N105" s="128" t="n">
        <v>5962</v>
      </c>
      <c r="O105" s="128" t="n">
        <v>5962</v>
      </c>
      <c r="P105" s="128" t="n">
        <v>5961</v>
      </c>
      <c r="Q105" s="128" t="n">
        <v>5961</v>
      </c>
      <c r="R105" s="129" t="n">
        <v>5961</v>
      </c>
      <c r="S105" s="128" t="n">
        <v>5960</v>
      </c>
      <c r="T105" s="128" t="n">
        <v>5960</v>
      </c>
      <c r="U105" s="128" t="n">
        <v>5960</v>
      </c>
      <c r="V105" s="128" t="n">
        <v>5959</v>
      </c>
      <c r="W105" s="128" t="n">
        <v>5959</v>
      </c>
      <c r="X105" s="128" t="n">
        <v>5958</v>
      </c>
      <c r="Y105" s="128" t="n">
        <v>5958</v>
      </c>
      <c r="Z105" s="128" t="n">
        <v>5958</v>
      </c>
      <c r="AA105" s="128" t="n">
        <v>5958</v>
      </c>
      <c r="AB105" s="128" t="n">
        <v>5958</v>
      </c>
      <c r="AC105" s="128" t="n">
        <v>5958</v>
      </c>
      <c r="AD105" s="128" t="n">
        <v>5957</v>
      </c>
      <c r="AE105" s="124" t="n">
        <v>5958</v>
      </c>
      <c r="AF105" s="124" t="n">
        <v>5956</v>
      </c>
      <c r="AG105" s="124" t="n">
        <v>5955</v>
      </c>
      <c r="AH105" s="124" t="n">
        <v>5955</v>
      </c>
      <c r="AI105" s="124" t="n">
        <v>5956</v>
      </c>
      <c r="AJ105" s="124" t="n">
        <v>5955</v>
      </c>
      <c r="AK105" s="124" t="n">
        <v>5952</v>
      </c>
      <c r="AL105" s="124" t="n">
        <v>5949</v>
      </c>
      <c r="AM105" s="124" t="n">
        <v>5951</v>
      </c>
      <c r="AN105" s="124" t="n">
        <v>5950</v>
      </c>
      <c r="AO105" s="124" t="n">
        <v>5949</v>
      </c>
      <c r="AP105" s="124" t="n">
        <v>5944</v>
      </c>
      <c r="AQ105" s="124" t="n">
        <v>5924</v>
      </c>
      <c r="AR105" s="124"/>
      <c r="AS105" s="124"/>
      <c r="AT105" s="124"/>
      <c r="AU105" s="124"/>
      <c r="AV105" s="124"/>
      <c r="AW105" s="124"/>
      <c r="AX105" s="124"/>
      <c r="AY105" s="124"/>
      <c r="AZ105" s="124"/>
      <c r="BA105" s="124"/>
      <c r="BB105" s="124"/>
      <c r="BC105" s="124"/>
      <c r="BD105" s="124"/>
      <c r="BE105" s="124"/>
      <c r="BF105" s="124"/>
      <c r="BG105" s="124"/>
      <c r="BH105" s="124"/>
      <c r="BI105" s="124"/>
      <c r="BJ105" s="124"/>
      <c r="BK105" s="124"/>
      <c r="BL105" s="124"/>
      <c r="BM105" s="124"/>
      <c r="BN105" s="124"/>
      <c r="BO105" s="124"/>
      <c r="BP105" s="124"/>
      <c r="BQ105" s="124"/>
      <c r="BR105" s="124"/>
      <c r="BS105" s="124"/>
      <c r="BT105" s="124"/>
      <c r="BU105" s="124"/>
      <c r="BV105" s="124"/>
      <c r="BW105" s="124"/>
      <c r="BX105" s="124"/>
      <c r="BY105" s="124"/>
      <c r="BZ105" s="124"/>
      <c r="CA105" s="124"/>
      <c r="CB105" s="124"/>
      <c r="CC105" s="124"/>
      <c r="CD105" s="124"/>
      <c r="CE105" s="124"/>
      <c r="CF105" s="124"/>
      <c r="CG105" s="124"/>
      <c r="CH105" s="124"/>
      <c r="CI105" s="124"/>
      <c r="CJ105" s="124"/>
      <c r="CK105" s="124"/>
      <c r="CL105" s="124"/>
      <c r="CM105" s="124"/>
      <c r="CN105" s="124"/>
      <c r="CO105" s="124"/>
      <c r="CP105" s="124"/>
      <c r="CQ105" s="124"/>
      <c r="CR105" s="124"/>
      <c r="CS105" s="124"/>
      <c r="CT105" s="124"/>
      <c r="CU105" s="124"/>
      <c r="CV105" s="124"/>
      <c r="CW105" s="124"/>
      <c r="CX105" s="124"/>
      <c r="CY105" s="124"/>
      <c r="CZ105" s="124"/>
      <c r="DA105" s="125"/>
    </row>
    <row r="106" customFormat="false" ht="15" hidden="false" customHeight="false" outlineLevel="0" collapsed="false">
      <c r="A106" s="115" t="n">
        <v>43979</v>
      </c>
      <c r="B106" s="127" t="n">
        <v>5953</v>
      </c>
      <c r="C106" s="127" t="n">
        <v>5953</v>
      </c>
      <c r="D106" s="127" t="n">
        <v>5953</v>
      </c>
      <c r="E106" s="127" t="n">
        <v>5953</v>
      </c>
      <c r="F106" s="127" t="n">
        <v>5953</v>
      </c>
      <c r="G106" s="128" t="n">
        <v>5952</v>
      </c>
      <c r="H106" s="128" t="n">
        <v>5952</v>
      </c>
      <c r="I106" s="128" t="n">
        <v>5957</v>
      </c>
      <c r="J106" s="128" t="n">
        <v>5960</v>
      </c>
      <c r="K106" s="128" t="n">
        <v>5953</v>
      </c>
      <c r="L106" s="128" t="n">
        <v>5952</v>
      </c>
      <c r="M106" s="128" t="n">
        <v>5951</v>
      </c>
      <c r="N106" s="128" t="n">
        <v>5951</v>
      </c>
      <c r="O106" s="128" t="n">
        <v>5951</v>
      </c>
      <c r="P106" s="128" t="n">
        <v>5950</v>
      </c>
      <c r="Q106" s="128" t="n">
        <v>5950</v>
      </c>
      <c r="R106" s="129" t="n">
        <v>5950</v>
      </c>
      <c r="S106" s="128" t="n">
        <v>5949</v>
      </c>
      <c r="T106" s="128" t="n">
        <v>5949</v>
      </c>
      <c r="U106" s="128" t="n">
        <v>5949</v>
      </c>
      <c r="V106" s="128" t="n">
        <v>5948</v>
      </c>
      <c r="W106" s="128" t="n">
        <v>5948</v>
      </c>
      <c r="X106" s="128" t="n">
        <v>5947</v>
      </c>
      <c r="Y106" s="128" t="n">
        <v>5947</v>
      </c>
      <c r="Z106" s="128" t="n">
        <v>5947</v>
      </c>
      <c r="AA106" s="128" t="n">
        <v>5947</v>
      </c>
      <c r="AB106" s="128" t="n">
        <v>5947</v>
      </c>
      <c r="AC106" s="128" t="n">
        <v>5947</v>
      </c>
      <c r="AD106" s="128" t="n">
        <v>5947</v>
      </c>
      <c r="AE106" s="124" t="n">
        <v>5948</v>
      </c>
      <c r="AF106" s="124" t="n">
        <v>5946</v>
      </c>
      <c r="AG106" s="124" t="n">
        <v>5945</v>
      </c>
      <c r="AH106" s="124" t="n">
        <v>5945</v>
      </c>
      <c r="AI106" s="124" t="n">
        <v>5945</v>
      </c>
      <c r="AJ106" s="124" t="n">
        <v>5944</v>
      </c>
      <c r="AK106" s="124" t="n">
        <v>5941</v>
      </c>
      <c r="AL106" s="124" t="n">
        <v>5939</v>
      </c>
      <c r="AM106" s="124" t="n">
        <v>5941</v>
      </c>
      <c r="AN106" s="124" t="n">
        <v>5940</v>
      </c>
      <c r="AO106" s="124" t="n">
        <v>5939</v>
      </c>
      <c r="AP106" s="124" t="n">
        <v>5937</v>
      </c>
      <c r="AQ106" s="124" t="n">
        <v>5924</v>
      </c>
      <c r="AR106" s="124" t="n">
        <v>5895</v>
      </c>
      <c r="AS106" s="124"/>
      <c r="AT106" s="124"/>
      <c r="AU106" s="124"/>
      <c r="AV106" s="124"/>
      <c r="AW106" s="124"/>
      <c r="AX106" s="124"/>
      <c r="AY106" s="124"/>
      <c r="AZ106" s="124"/>
      <c r="BA106" s="124"/>
      <c r="BB106" s="124"/>
      <c r="BC106" s="124"/>
      <c r="BD106" s="124"/>
      <c r="BE106" s="124"/>
      <c r="BF106" s="124"/>
      <c r="BG106" s="124"/>
      <c r="BH106" s="124"/>
      <c r="BI106" s="124"/>
      <c r="BJ106" s="124"/>
      <c r="BK106" s="124"/>
      <c r="BL106" s="124"/>
      <c r="BM106" s="124"/>
      <c r="BN106" s="124"/>
      <c r="BO106" s="124"/>
      <c r="BP106" s="124"/>
      <c r="BQ106" s="124"/>
      <c r="BR106" s="124"/>
      <c r="BS106" s="124"/>
      <c r="BT106" s="124"/>
      <c r="BU106" s="124"/>
      <c r="BV106" s="124"/>
      <c r="BW106" s="124"/>
      <c r="BX106" s="124"/>
      <c r="BY106" s="124"/>
      <c r="BZ106" s="124"/>
      <c r="CA106" s="124"/>
      <c r="CB106" s="124"/>
      <c r="CC106" s="124"/>
      <c r="CD106" s="124"/>
      <c r="CE106" s="124"/>
      <c r="CF106" s="124"/>
      <c r="CG106" s="124"/>
      <c r="CH106" s="124"/>
      <c r="CI106" s="124"/>
      <c r="CJ106" s="124"/>
      <c r="CK106" s="124"/>
      <c r="CL106" s="124"/>
      <c r="CM106" s="124"/>
      <c r="CN106" s="124"/>
      <c r="CO106" s="124"/>
      <c r="CP106" s="124"/>
      <c r="CQ106" s="124"/>
      <c r="CR106" s="124"/>
      <c r="CS106" s="124"/>
      <c r="CT106" s="124"/>
      <c r="CU106" s="124"/>
      <c r="CV106" s="124"/>
      <c r="CW106" s="124"/>
      <c r="CX106" s="124"/>
      <c r="CY106" s="124"/>
      <c r="CZ106" s="124"/>
      <c r="DA106" s="125"/>
    </row>
    <row r="107" customFormat="false" ht="15" hidden="false" customHeight="false" outlineLevel="0" collapsed="false">
      <c r="A107" s="115" t="n">
        <v>43978</v>
      </c>
      <c r="B107" s="127" t="n">
        <v>5948</v>
      </c>
      <c r="C107" s="127" t="n">
        <v>5948</v>
      </c>
      <c r="D107" s="127" t="n">
        <v>5948</v>
      </c>
      <c r="E107" s="127" t="n">
        <v>5948</v>
      </c>
      <c r="F107" s="127" t="n">
        <v>5948</v>
      </c>
      <c r="G107" s="128" t="n">
        <v>5947</v>
      </c>
      <c r="H107" s="128" t="n">
        <v>5947</v>
      </c>
      <c r="I107" s="128" t="n">
        <v>5952</v>
      </c>
      <c r="J107" s="128" t="n">
        <v>5955</v>
      </c>
      <c r="K107" s="128" t="n">
        <v>5948</v>
      </c>
      <c r="L107" s="128" t="n">
        <v>5947</v>
      </c>
      <c r="M107" s="128" t="n">
        <v>5946</v>
      </c>
      <c r="N107" s="128" t="n">
        <v>5946</v>
      </c>
      <c r="O107" s="128" t="n">
        <v>5946</v>
      </c>
      <c r="P107" s="128" t="n">
        <v>5945</v>
      </c>
      <c r="Q107" s="128" t="n">
        <v>5945</v>
      </c>
      <c r="R107" s="129" t="n">
        <v>5945</v>
      </c>
      <c r="S107" s="128" t="n">
        <v>5944</v>
      </c>
      <c r="T107" s="128" t="n">
        <v>5944</v>
      </c>
      <c r="U107" s="128" t="n">
        <v>5944</v>
      </c>
      <c r="V107" s="128" t="n">
        <v>5943</v>
      </c>
      <c r="W107" s="128" t="n">
        <v>5943</v>
      </c>
      <c r="X107" s="128" t="n">
        <v>5942</v>
      </c>
      <c r="Y107" s="128" t="n">
        <v>5942</v>
      </c>
      <c r="Z107" s="128" t="n">
        <v>5942</v>
      </c>
      <c r="AA107" s="128" t="n">
        <v>5942</v>
      </c>
      <c r="AB107" s="128" t="n">
        <v>5942</v>
      </c>
      <c r="AC107" s="128" t="n">
        <v>5942</v>
      </c>
      <c r="AD107" s="128" t="n">
        <v>5942</v>
      </c>
      <c r="AE107" s="124" t="n">
        <v>5943</v>
      </c>
      <c r="AF107" s="124" t="n">
        <v>5941</v>
      </c>
      <c r="AG107" s="124" t="n">
        <v>5940</v>
      </c>
      <c r="AH107" s="124" t="n">
        <v>5940</v>
      </c>
      <c r="AI107" s="124" t="n">
        <v>5940</v>
      </c>
      <c r="AJ107" s="124" t="n">
        <v>5939</v>
      </c>
      <c r="AK107" s="124" t="n">
        <v>5936</v>
      </c>
      <c r="AL107" s="124" t="n">
        <v>5934</v>
      </c>
      <c r="AM107" s="124" t="n">
        <v>5936</v>
      </c>
      <c r="AN107" s="124" t="n">
        <v>5935</v>
      </c>
      <c r="AO107" s="124" t="n">
        <v>5934</v>
      </c>
      <c r="AP107" s="124" t="n">
        <v>5932</v>
      </c>
      <c r="AQ107" s="124" t="n">
        <v>5924</v>
      </c>
      <c r="AR107" s="124" t="n">
        <v>5895</v>
      </c>
      <c r="AS107" s="124" t="n">
        <v>5863</v>
      </c>
      <c r="AT107" s="124"/>
      <c r="AU107" s="124"/>
      <c r="AV107" s="124"/>
      <c r="AW107" s="124"/>
      <c r="AX107" s="124"/>
      <c r="AY107" s="124"/>
      <c r="AZ107" s="124"/>
      <c r="BA107" s="124"/>
      <c r="BB107" s="124"/>
      <c r="BC107" s="124"/>
      <c r="BD107" s="124"/>
      <c r="BE107" s="124"/>
      <c r="BF107" s="124"/>
      <c r="BG107" s="124"/>
      <c r="BH107" s="124"/>
      <c r="BI107" s="124"/>
      <c r="BJ107" s="124"/>
      <c r="BK107" s="124"/>
      <c r="BL107" s="124"/>
      <c r="BM107" s="124"/>
      <c r="BN107" s="124"/>
      <c r="BO107" s="124"/>
      <c r="BP107" s="124"/>
      <c r="BQ107" s="124"/>
      <c r="BR107" s="124"/>
      <c r="BS107" s="124"/>
      <c r="BT107" s="124"/>
      <c r="BU107" s="124"/>
      <c r="BV107" s="124"/>
      <c r="BW107" s="124"/>
      <c r="BX107" s="124"/>
      <c r="BY107" s="124"/>
      <c r="BZ107" s="124"/>
      <c r="CA107" s="124"/>
      <c r="CB107" s="124"/>
      <c r="CC107" s="124"/>
      <c r="CD107" s="124"/>
      <c r="CE107" s="124"/>
      <c r="CF107" s="124"/>
      <c r="CG107" s="124"/>
      <c r="CH107" s="124"/>
      <c r="CI107" s="124"/>
      <c r="CJ107" s="124"/>
      <c r="CK107" s="124"/>
      <c r="CL107" s="124"/>
      <c r="CM107" s="124"/>
      <c r="CN107" s="124"/>
      <c r="CO107" s="124"/>
      <c r="CP107" s="124"/>
      <c r="CQ107" s="124"/>
      <c r="CR107" s="124"/>
      <c r="CS107" s="124"/>
      <c r="CT107" s="124"/>
      <c r="CU107" s="124"/>
      <c r="CV107" s="124"/>
      <c r="CW107" s="124"/>
      <c r="CX107" s="124"/>
      <c r="CY107" s="124"/>
      <c r="CZ107" s="124"/>
      <c r="DA107" s="125"/>
    </row>
    <row r="108" customFormat="false" ht="15" hidden="false" customHeight="false" outlineLevel="0" collapsed="false">
      <c r="A108" s="115" t="n">
        <v>43977</v>
      </c>
      <c r="B108" s="127" t="n">
        <v>5932</v>
      </c>
      <c r="C108" s="127" t="n">
        <v>5932</v>
      </c>
      <c r="D108" s="127" t="n">
        <v>5932</v>
      </c>
      <c r="E108" s="127" t="n">
        <v>5932</v>
      </c>
      <c r="F108" s="127" t="n">
        <v>5932</v>
      </c>
      <c r="G108" s="128" t="n">
        <v>5931</v>
      </c>
      <c r="H108" s="128" t="n">
        <v>5931</v>
      </c>
      <c r="I108" s="128" t="n">
        <v>5936</v>
      </c>
      <c r="J108" s="128" t="n">
        <v>5939</v>
      </c>
      <c r="K108" s="128" t="n">
        <v>5932</v>
      </c>
      <c r="L108" s="128" t="n">
        <v>5931</v>
      </c>
      <c r="M108" s="128" t="n">
        <v>5930</v>
      </c>
      <c r="N108" s="128" t="n">
        <v>5930</v>
      </c>
      <c r="O108" s="128" t="n">
        <v>5930</v>
      </c>
      <c r="P108" s="128" t="n">
        <v>5929</v>
      </c>
      <c r="Q108" s="128" t="n">
        <v>5929</v>
      </c>
      <c r="R108" s="129" t="n">
        <v>5929</v>
      </c>
      <c r="S108" s="128" t="n">
        <v>5928</v>
      </c>
      <c r="T108" s="128" t="n">
        <v>5928</v>
      </c>
      <c r="U108" s="128" t="n">
        <v>5928</v>
      </c>
      <c r="V108" s="128" t="n">
        <v>5927</v>
      </c>
      <c r="W108" s="128" t="n">
        <v>5927</v>
      </c>
      <c r="X108" s="128" t="n">
        <v>5926</v>
      </c>
      <c r="Y108" s="128" t="n">
        <v>5926</v>
      </c>
      <c r="Z108" s="128" t="n">
        <v>5926</v>
      </c>
      <c r="AA108" s="128" t="n">
        <v>5926</v>
      </c>
      <c r="AB108" s="128" t="n">
        <v>5926</v>
      </c>
      <c r="AC108" s="128" t="n">
        <v>5926</v>
      </c>
      <c r="AD108" s="128" t="n">
        <v>5926</v>
      </c>
      <c r="AE108" s="124" t="n">
        <v>5927</v>
      </c>
      <c r="AF108" s="124" t="n">
        <v>5925</v>
      </c>
      <c r="AG108" s="124" t="n">
        <v>5924</v>
      </c>
      <c r="AH108" s="124" t="n">
        <v>5924</v>
      </c>
      <c r="AI108" s="124" t="n">
        <v>5924</v>
      </c>
      <c r="AJ108" s="124" t="n">
        <v>5923</v>
      </c>
      <c r="AK108" s="124" t="n">
        <v>5921</v>
      </c>
      <c r="AL108" s="124" t="n">
        <v>5919</v>
      </c>
      <c r="AM108" s="124" t="n">
        <v>5921</v>
      </c>
      <c r="AN108" s="124" t="n">
        <v>5920</v>
      </c>
      <c r="AO108" s="124" t="n">
        <v>5919</v>
      </c>
      <c r="AP108" s="124" t="n">
        <v>5918</v>
      </c>
      <c r="AQ108" s="124" t="n">
        <v>5911</v>
      </c>
      <c r="AR108" s="124" t="n">
        <v>5887</v>
      </c>
      <c r="AS108" s="124" t="n">
        <v>5863</v>
      </c>
      <c r="AT108" s="124" t="n">
        <v>5848</v>
      </c>
      <c r="AU108" s="124"/>
      <c r="AV108" s="124"/>
      <c r="AW108" s="124"/>
      <c r="AX108" s="124"/>
      <c r="AY108" s="124"/>
      <c r="AZ108" s="124"/>
      <c r="BA108" s="124"/>
      <c r="BB108" s="124"/>
      <c r="BC108" s="124"/>
      <c r="BD108" s="124"/>
      <c r="BE108" s="124"/>
      <c r="BF108" s="124"/>
      <c r="BG108" s="124"/>
      <c r="BH108" s="124"/>
      <c r="BI108" s="124"/>
      <c r="BJ108" s="124"/>
      <c r="BK108" s="124"/>
      <c r="BL108" s="124"/>
      <c r="BM108" s="124"/>
      <c r="BN108" s="124"/>
      <c r="BO108" s="124"/>
      <c r="BP108" s="124"/>
      <c r="BQ108" s="124"/>
      <c r="BR108" s="124"/>
      <c r="BS108" s="124"/>
      <c r="BT108" s="124"/>
      <c r="BU108" s="124"/>
      <c r="BV108" s="124"/>
      <c r="BW108" s="124"/>
      <c r="BX108" s="124"/>
      <c r="BY108" s="124"/>
      <c r="BZ108" s="124"/>
      <c r="CA108" s="124"/>
      <c r="CB108" s="124"/>
      <c r="CC108" s="124"/>
      <c r="CD108" s="124"/>
      <c r="CE108" s="124"/>
      <c r="CF108" s="124"/>
      <c r="CG108" s="124"/>
      <c r="CH108" s="124"/>
      <c r="CI108" s="124"/>
      <c r="CJ108" s="124"/>
      <c r="CK108" s="124"/>
      <c r="CL108" s="124"/>
      <c r="CM108" s="124"/>
      <c r="CN108" s="124"/>
      <c r="CO108" s="124"/>
      <c r="CP108" s="124"/>
      <c r="CQ108" s="124"/>
      <c r="CR108" s="124"/>
      <c r="CS108" s="124"/>
      <c r="CT108" s="124"/>
      <c r="CU108" s="124"/>
      <c r="CV108" s="124"/>
      <c r="CW108" s="124"/>
      <c r="CX108" s="124"/>
      <c r="CY108" s="124"/>
      <c r="CZ108" s="124"/>
      <c r="DA108" s="125"/>
    </row>
    <row r="109" customFormat="false" ht="15" hidden="false" customHeight="false" outlineLevel="0" collapsed="false">
      <c r="A109" s="115" t="n">
        <v>43976</v>
      </c>
      <c r="B109" s="127" t="n">
        <v>5913</v>
      </c>
      <c r="C109" s="127" t="n">
        <v>5913</v>
      </c>
      <c r="D109" s="127" t="n">
        <v>5913</v>
      </c>
      <c r="E109" s="127" t="n">
        <v>5913</v>
      </c>
      <c r="F109" s="127" t="n">
        <v>5913</v>
      </c>
      <c r="G109" s="128" t="n">
        <v>5912</v>
      </c>
      <c r="H109" s="128" t="n">
        <v>5912</v>
      </c>
      <c r="I109" s="128" t="n">
        <v>5917</v>
      </c>
      <c r="J109" s="128" t="n">
        <v>5920</v>
      </c>
      <c r="K109" s="128" t="n">
        <v>5913</v>
      </c>
      <c r="L109" s="128" t="n">
        <v>5912</v>
      </c>
      <c r="M109" s="128" t="n">
        <v>5911</v>
      </c>
      <c r="N109" s="128" t="n">
        <v>5911</v>
      </c>
      <c r="O109" s="128" t="n">
        <v>5911</v>
      </c>
      <c r="P109" s="128" t="n">
        <v>5910</v>
      </c>
      <c r="Q109" s="128" t="n">
        <v>5910</v>
      </c>
      <c r="R109" s="129" t="n">
        <v>5910</v>
      </c>
      <c r="S109" s="128" t="n">
        <v>5909</v>
      </c>
      <c r="T109" s="128" t="n">
        <v>5909</v>
      </c>
      <c r="U109" s="128" t="n">
        <v>5909</v>
      </c>
      <c r="V109" s="128" t="n">
        <v>5908</v>
      </c>
      <c r="W109" s="128" t="n">
        <v>5908</v>
      </c>
      <c r="X109" s="128" t="n">
        <v>5907</v>
      </c>
      <c r="Y109" s="128" t="n">
        <v>5907</v>
      </c>
      <c r="Z109" s="128" t="n">
        <v>5907</v>
      </c>
      <c r="AA109" s="128" t="n">
        <v>5907</v>
      </c>
      <c r="AB109" s="128" t="n">
        <v>5907</v>
      </c>
      <c r="AC109" s="128" t="n">
        <v>5907</v>
      </c>
      <c r="AD109" s="128" t="n">
        <v>5907</v>
      </c>
      <c r="AE109" s="124" t="n">
        <v>5908</v>
      </c>
      <c r="AF109" s="124" t="n">
        <v>5906</v>
      </c>
      <c r="AG109" s="124" t="n">
        <v>5905</v>
      </c>
      <c r="AH109" s="124" t="n">
        <v>5905</v>
      </c>
      <c r="AI109" s="124" t="n">
        <v>5905</v>
      </c>
      <c r="AJ109" s="124" t="n">
        <v>5904</v>
      </c>
      <c r="AK109" s="124" t="n">
        <v>5902</v>
      </c>
      <c r="AL109" s="124" t="n">
        <v>5900</v>
      </c>
      <c r="AM109" s="124" t="n">
        <v>5902</v>
      </c>
      <c r="AN109" s="124" t="n">
        <v>5901</v>
      </c>
      <c r="AO109" s="124" t="n">
        <v>5900</v>
      </c>
      <c r="AP109" s="124" t="n">
        <v>5899</v>
      </c>
      <c r="AQ109" s="124" t="n">
        <v>5893</v>
      </c>
      <c r="AR109" s="124" t="n">
        <v>5873</v>
      </c>
      <c r="AS109" s="124" t="n">
        <v>5859</v>
      </c>
      <c r="AT109" s="124" t="n">
        <v>5848</v>
      </c>
      <c r="AU109" s="124" t="n">
        <v>5822</v>
      </c>
      <c r="AV109" s="124"/>
      <c r="AW109" s="124"/>
      <c r="AX109" s="124"/>
      <c r="AY109" s="124"/>
      <c r="AZ109" s="124"/>
      <c r="BA109" s="124"/>
      <c r="BB109" s="124"/>
      <c r="BC109" s="124"/>
      <c r="BD109" s="124"/>
      <c r="BE109" s="124"/>
      <c r="BF109" s="124"/>
      <c r="BG109" s="124"/>
      <c r="BH109" s="124"/>
      <c r="BI109" s="124"/>
      <c r="BJ109" s="124"/>
      <c r="BK109" s="124"/>
      <c r="BL109" s="124"/>
      <c r="BM109" s="124"/>
      <c r="BN109" s="124"/>
      <c r="BO109" s="124"/>
      <c r="BP109" s="124"/>
      <c r="BQ109" s="124"/>
      <c r="BR109" s="124"/>
      <c r="BS109" s="124"/>
      <c r="BT109" s="124"/>
      <c r="BU109" s="124"/>
      <c r="BV109" s="124"/>
      <c r="BW109" s="124"/>
      <c r="BX109" s="124"/>
      <c r="BY109" s="124"/>
      <c r="BZ109" s="124"/>
      <c r="CA109" s="124"/>
      <c r="CB109" s="124"/>
      <c r="CC109" s="124"/>
      <c r="CD109" s="124"/>
      <c r="CE109" s="124"/>
      <c r="CF109" s="124"/>
      <c r="CG109" s="124"/>
      <c r="CH109" s="124"/>
      <c r="CI109" s="124"/>
      <c r="CJ109" s="124"/>
      <c r="CK109" s="124"/>
      <c r="CL109" s="124"/>
      <c r="CM109" s="124"/>
      <c r="CN109" s="124"/>
      <c r="CO109" s="124"/>
      <c r="CP109" s="124"/>
      <c r="CQ109" s="124"/>
      <c r="CR109" s="124"/>
      <c r="CS109" s="124"/>
      <c r="CT109" s="124"/>
      <c r="CU109" s="124"/>
      <c r="CV109" s="124"/>
      <c r="CW109" s="124"/>
      <c r="CX109" s="124"/>
      <c r="CY109" s="124"/>
      <c r="CZ109" s="124"/>
      <c r="DA109" s="125"/>
    </row>
    <row r="110" customFormat="false" ht="15" hidden="false" customHeight="false" outlineLevel="0" collapsed="false">
      <c r="A110" s="115" t="n">
        <v>43975</v>
      </c>
      <c r="B110" s="127" t="n">
        <v>5898</v>
      </c>
      <c r="C110" s="127" t="n">
        <v>5898</v>
      </c>
      <c r="D110" s="127" t="n">
        <v>5898</v>
      </c>
      <c r="E110" s="127" t="n">
        <v>5898</v>
      </c>
      <c r="F110" s="127" t="n">
        <v>5898</v>
      </c>
      <c r="G110" s="128" t="n">
        <v>5897</v>
      </c>
      <c r="H110" s="128" t="n">
        <v>5897</v>
      </c>
      <c r="I110" s="128" t="n">
        <v>5902</v>
      </c>
      <c r="J110" s="128" t="n">
        <v>5905</v>
      </c>
      <c r="K110" s="128" t="n">
        <v>5898</v>
      </c>
      <c r="L110" s="128" t="n">
        <v>5897</v>
      </c>
      <c r="M110" s="128" t="n">
        <v>5896</v>
      </c>
      <c r="N110" s="128" t="n">
        <v>5896</v>
      </c>
      <c r="O110" s="128" t="n">
        <v>5896</v>
      </c>
      <c r="P110" s="128" t="n">
        <v>5895</v>
      </c>
      <c r="Q110" s="128" t="n">
        <v>5895</v>
      </c>
      <c r="R110" s="129" t="n">
        <v>5895</v>
      </c>
      <c r="S110" s="128" t="n">
        <v>5894</v>
      </c>
      <c r="T110" s="128" t="n">
        <v>5894</v>
      </c>
      <c r="U110" s="128" t="n">
        <v>5894</v>
      </c>
      <c r="V110" s="128" t="n">
        <v>5893</v>
      </c>
      <c r="W110" s="128" t="n">
        <v>5893</v>
      </c>
      <c r="X110" s="128" t="n">
        <v>5892</v>
      </c>
      <c r="Y110" s="128" t="n">
        <v>5892</v>
      </c>
      <c r="Z110" s="128" t="n">
        <v>5892</v>
      </c>
      <c r="AA110" s="128" t="n">
        <v>5892</v>
      </c>
      <c r="AB110" s="128" t="n">
        <v>5892</v>
      </c>
      <c r="AC110" s="128" t="n">
        <v>5892</v>
      </c>
      <c r="AD110" s="128" t="n">
        <v>5892</v>
      </c>
      <c r="AE110" s="124" t="n">
        <v>5893</v>
      </c>
      <c r="AF110" s="124" t="n">
        <v>5891</v>
      </c>
      <c r="AG110" s="124" t="n">
        <v>5890</v>
      </c>
      <c r="AH110" s="124" t="n">
        <v>5890</v>
      </c>
      <c r="AI110" s="124" t="n">
        <v>5890</v>
      </c>
      <c r="AJ110" s="124" t="n">
        <v>5889</v>
      </c>
      <c r="AK110" s="124" t="n">
        <v>5887</v>
      </c>
      <c r="AL110" s="124" t="n">
        <v>5885</v>
      </c>
      <c r="AM110" s="124" t="n">
        <v>5887</v>
      </c>
      <c r="AN110" s="124" t="n">
        <v>5886</v>
      </c>
      <c r="AO110" s="124" t="n">
        <v>5885</v>
      </c>
      <c r="AP110" s="124" t="n">
        <v>5884</v>
      </c>
      <c r="AQ110" s="124" t="n">
        <v>5878</v>
      </c>
      <c r="AR110" s="124" t="n">
        <v>5860</v>
      </c>
      <c r="AS110" s="124" t="n">
        <v>5851</v>
      </c>
      <c r="AT110" s="124" t="n">
        <v>5842</v>
      </c>
      <c r="AU110" s="124" t="n">
        <v>5821</v>
      </c>
      <c r="AV110" s="124" t="n">
        <v>5814</v>
      </c>
      <c r="AW110" s="124"/>
      <c r="AX110" s="124"/>
      <c r="AY110" s="124"/>
      <c r="AZ110" s="124"/>
      <c r="BA110" s="124"/>
      <c r="BB110" s="124"/>
      <c r="BC110" s="124"/>
      <c r="BD110" s="124"/>
      <c r="BE110" s="124"/>
      <c r="BF110" s="124"/>
      <c r="BG110" s="124"/>
      <c r="BH110" s="124"/>
      <c r="BI110" s="124"/>
      <c r="BJ110" s="124"/>
      <c r="BK110" s="124"/>
      <c r="BL110" s="124"/>
      <c r="BM110" s="124"/>
      <c r="BN110" s="124"/>
      <c r="BO110" s="124"/>
      <c r="BP110" s="124"/>
      <c r="BQ110" s="124"/>
      <c r="BR110" s="124"/>
      <c r="BS110" s="124"/>
      <c r="BT110" s="124"/>
      <c r="BU110" s="124"/>
      <c r="BV110" s="124"/>
      <c r="BW110" s="124"/>
      <c r="BX110" s="124"/>
      <c r="BY110" s="124"/>
      <c r="BZ110" s="124"/>
      <c r="CA110" s="124"/>
      <c r="CB110" s="124"/>
      <c r="CC110" s="124"/>
      <c r="CD110" s="124"/>
      <c r="CE110" s="124"/>
      <c r="CF110" s="124"/>
      <c r="CG110" s="124"/>
      <c r="CH110" s="124"/>
      <c r="CI110" s="124"/>
      <c r="CJ110" s="124"/>
      <c r="CK110" s="124"/>
      <c r="CL110" s="124"/>
      <c r="CM110" s="124"/>
      <c r="CN110" s="124"/>
      <c r="CO110" s="124"/>
      <c r="CP110" s="124"/>
      <c r="CQ110" s="124"/>
      <c r="CR110" s="124"/>
      <c r="CS110" s="124"/>
      <c r="CT110" s="124"/>
      <c r="CU110" s="124"/>
      <c r="CV110" s="124"/>
      <c r="CW110" s="124"/>
      <c r="CX110" s="124"/>
      <c r="CY110" s="124"/>
      <c r="CZ110" s="124"/>
      <c r="DA110" s="125"/>
    </row>
    <row r="111" customFormat="false" ht="15" hidden="false" customHeight="false" outlineLevel="0" collapsed="false">
      <c r="A111" s="115" t="n">
        <v>43974</v>
      </c>
      <c r="B111" s="127" t="n">
        <v>5885</v>
      </c>
      <c r="C111" s="127" t="n">
        <v>5885</v>
      </c>
      <c r="D111" s="127" t="n">
        <v>5885</v>
      </c>
      <c r="E111" s="127" t="n">
        <v>5885</v>
      </c>
      <c r="F111" s="127" t="n">
        <v>5885</v>
      </c>
      <c r="G111" s="128" t="n">
        <v>5884</v>
      </c>
      <c r="H111" s="128" t="n">
        <v>5884</v>
      </c>
      <c r="I111" s="128" t="n">
        <v>5889</v>
      </c>
      <c r="J111" s="128" t="n">
        <v>5892</v>
      </c>
      <c r="K111" s="128" t="n">
        <v>5885</v>
      </c>
      <c r="L111" s="128" t="n">
        <v>5884</v>
      </c>
      <c r="M111" s="128" t="n">
        <v>5883</v>
      </c>
      <c r="N111" s="128" t="n">
        <v>5883</v>
      </c>
      <c r="O111" s="128" t="n">
        <v>5883</v>
      </c>
      <c r="P111" s="128" t="n">
        <v>5882</v>
      </c>
      <c r="Q111" s="128" t="n">
        <v>5882</v>
      </c>
      <c r="R111" s="129" t="n">
        <v>5882</v>
      </c>
      <c r="S111" s="128" t="n">
        <v>5881</v>
      </c>
      <c r="T111" s="128" t="n">
        <v>5881</v>
      </c>
      <c r="U111" s="128" t="n">
        <v>5881</v>
      </c>
      <c r="V111" s="128" t="n">
        <v>5880</v>
      </c>
      <c r="W111" s="128" t="n">
        <v>5880</v>
      </c>
      <c r="X111" s="128" t="n">
        <v>5879</v>
      </c>
      <c r="Y111" s="128" t="n">
        <v>5879</v>
      </c>
      <c r="Z111" s="128" t="n">
        <v>5879</v>
      </c>
      <c r="AA111" s="128" t="n">
        <v>5879</v>
      </c>
      <c r="AB111" s="128" t="n">
        <v>5879</v>
      </c>
      <c r="AC111" s="128" t="n">
        <v>5879</v>
      </c>
      <c r="AD111" s="128" t="n">
        <v>5879</v>
      </c>
      <c r="AE111" s="124" t="n">
        <v>5880</v>
      </c>
      <c r="AF111" s="124" t="n">
        <v>5878</v>
      </c>
      <c r="AG111" s="124" t="n">
        <v>5877</v>
      </c>
      <c r="AH111" s="124" t="n">
        <v>5877</v>
      </c>
      <c r="AI111" s="124" t="n">
        <v>5877</v>
      </c>
      <c r="AJ111" s="124" t="n">
        <v>5877</v>
      </c>
      <c r="AK111" s="124" t="n">
        <v>5876</v>
      </c>
      <c r="AL111" s="124" t="n">
        <v>5874</v>
      </c>
      <c r="AM111" s="124" t="n">
        <v>5876</v>
      </c>
      <c r="AN111" s="124" t="n">
        <v>5875</v>
      </c>
      <c r="AO111" s="124" t="n">
        <v>5874</v>
      </c>
      <c r="AP111" s="124" t="n">
        <v>5873</v>
      </c>
      <c r="AQ111" s="124" t="n">
        <v>5867</v>
      </c>
      <c r="AR111" s="124" t="n">
        <v>5849</v>
      </c>
      <c r="AS111" s="124" t="n">
        <v>5841</v>
      </c>
      <c r="AT111" s="124" t="n">
        <v>5833</v>
      </c>
      <c r="AU111" s="124" t="n">
        <v>5819</v>
      </c>
      <c r="AV111" s="124" t="n">
        <v>5814</v>
      </c>
      <c r="AW111" s="124" t="n">
        <v>5803</v>
      </c>
      <c r="AX111" s="124"/>
      <c r="AY111" s="124"/>
      <c r="AZ111" s="124"/>
      <c r="BA111" s="124"/>
      <c r="BB111" s="124"/>
      <c r="BC111" s="124"/>
      <c r="BD111" s="124"/>
      <c r="BE111" s="124"/>
      <c r="BF111" s="124"/>
      <c r="BG111" s="124"/>
      <c r="BH111" s="124"/>
      <c r="BI111" s="124"/>
      <c r="BJ111" s="124"/>
      <c r="BK111" s="124"/>
      <c r="BL111" s="124"/>
      <c r="BM111" s="124"/>
      <c r="BN111" s="124"/>
      <c r="BO111" s="124"/>
      <c r="BP111" s="124"/>
      <c r="BQ111" s="124"/>
      <c r="BR111" s="124"/>
      <c r="BS111" s="124"/>
      <c r="BT111" s="124"/>
      <c r="BU111" s="124"/>
      <c r="BV111" s="124"/>
      <c r="BW111" s="124"/>
      <c r="BX111" s="124"/>
      <c r="BY111" s="124"/>
      <c r="BZ111" s="124"/>
      <c r="CA111" s="124"/>
      <c r="CB111" s="124"/>
      <c r="CC111" s="124"/>
      <c r="CD111" s="124"/>
      <c r="CE111" s="124"/>
      <c r="CF111" s="124"/>
      <c r="CG111" s="124"/>
      <c r="CH111" s="124"/>
      <c r="CI111" s="124"/>
      <c r="CJ111" s="124"/>
      <c r="CK111" s="124"/>
      <c r="CL111" s="124"/>
      <c r="CM111" s="124"/>
      <c r="CN111" s="124"/>
      <c r="CO111" s="124"/>
      <c r="CP111" s="124"/>
      <c r="CQ111" s="124"/>
      <c r="CR111" s="124"/>
      <c r="CS111" s="124"/>
      <c r="CT111" s="124"/>
      <c r="CU111" s="124"/>
      <c r="CV111" s="124"/>
      <c r="CW111" s="124"/>
      <c r="CX111" s="124"/>
      <c r="CY111" s="124"/>
      <c r="CZ111" s="124"/>
      <c r="DA111" s="125"/>
    </row>
    <row r="112" customFormat="false" ht="15" hidden="false" customHeight="false" outlineLevel="0" collapsed="false">
      <c r="A112" s="115" t="n">
        <v>43973</v>
      </c>
      <c r="B112" s="127" t="n">
        <v>5867</v>
      </c>
      <c r="C112" s="127" t="n">
        <v>5867</v>
      </c>
      <c r="D112" s="127" t="n">
        <v>5867</v>
      </c>
      <c r="E112" s="127" t="n">
        <v>5867</v>
      </c>
      <c r="F112" s="127" t="n">
        <v>5867</v>
      </c>
      <c r="G112" s="128" t="n">
        <v>5866</v>
      </c>
      <c r="H112" s="128" t="n">
        <v>5866</v>
      </c>
      <c r="I112" s="128" t="n">
        <v>5871</v>
      </c>
      <c r="J112" s="128" t="n">
        <v>5874</v>
      </c>
      <c r="K112" s="128" t="n">
        <v>5867</v>
      </c>
      <c r="L112" s="128" t="n">
        <v>5866</v>
      </c>
      <c r="M112" s="128" t="n">
        <v>5865</v>
      </c>
      <c r="N112" s="128" t="n">
        <v>5865</v>
      </c>
      <c r="O112" s="128" t="n">
        <v>5865</v>
      </c>
      <c r="P112" s="128" t="n">
        <v>5864</v>
      </c>
      <c r="Q112" s="128" t="n">
        <v>5864</v>
      </c>
      <c r="R112" s="129" t="n">
        <v>5864</v>
      </c>
      <c r="S112" s="128" t="n">
        <v>5863</v>
      </c>
      <c r="T112" s="128" t="n">
        <v>5863</v>
      </c>
      <c r="U112" s="128" t="n">
        <v>5863</v>
      </c>
      <c r="V112" s="128" t="n">
        <v>5862</v>
      </c>
      <c r="W112" s="128" t="n">
        <v>5862</v>
      </c>
      <c r="X112" s="128" t="n">
        <v>5862</v>
      </c>
      <c r="Y112" s="128" t="n">
        <v>5862</v>
      </c>
      <c r="Z112" s="128" t="n">
        <v>5862</v>
      </c>
      <c r="AA112" s="128" t="n">
        <v>5862</v>
      </c>
      <c r="AB112" s="128" t="n">
        <v>5862</v>
      </c>
      <c r="AC112" s="128" t="n">
        <v>5862</v>
      </c>
      <c r="AD112" s="128" t="n">
        <v>5862</v>
      </c>
      <c r="AE112" s="124" t="n">
        <v>5863</v>
      </c>
      <c r="AF112" s="124" t="n">
        <v>5861</v>
      </c>
      <c r="AG112" s="124" t="n">
        <v>5860</v>
      </c>
      <c r="AH112" s="124" t="n">
        <v>5860</v>
      </c>
      <c r="AI112" s="124" t="n">
        <v>5860</v>
      </c>
      <c r="AJ112" s="124" t="n">
        <v>5860</v>
      </c>
      <c r="AK112" s="124" t="n">
        <v>5860</v>
      </c>
      <c r="AL112" s="124" t="n">
        <v>5858</v>
      </c>
      <c r="AM112" s="124" t="n">
        <v>5860</v>
      </c>
      <c r="AN112" s="124" t="n">
        <v>5859</v>
      </c>
      <c r="AO112" s="124" t="n">
        <v>5858</v>
      </c>
      <c r="AP112" s="124" t="n">
        <v>5857</v>
      </c>
      <c r="AQ112" s="124" t="n">
        <v>5853</v>
      </c>
      <c r="AR112" s="124" t="n">
        <v>5835</v>
      </c>
      <c r="AS112" s="124" t="n">
        <v>5829</v>
      </c>
      <c r="AT112" s="124" t="n">
        <v>5824</v>
      </c>
      <c r="AU112" s="124" t="n">
        <v>5816</v>
      </c>
      <c r="AV112" s="124" t="n">
        <v>5813</v>
      </c>
      <c r="AW112" s="124" t="n">
        <v>5803</v>
      </c>
      <c r="AX112" s="124" t="n">
        <v>5780</v>
      </c>
      <c r="AY112" s="124"/>
      <c r="AZ112" s="124"/>
      <c r="BA112" s="124"/>
      <c r="BB112" s="124"/>
      <c r="BC112" s="124"/>
      <c r="BD112" s="124"/>
      <c r="BE112" s="124"/>
      <c r="BF112" s="124"/>
      <c r="BG112" s="124"/>
      <c r="BH112" s="124"/>
      <c r="BI112" s="124"/>
      <c r="BJ112" s="124"/>
      <c r="BK112" s="124"/>
      <c r="BL112" s="124"/>
      <c r="BM112" s="124"/>
      <c r="BN112" s="124"/>
      <c r="BO112" s="124"/>
      <c r="BP112" s="124"/>
      <c r="BQ112" s="124"/>
      <c r="BR112" s="124"/>
      <c r="BS112" s="124"/>
      <c r="BT112" s="124"/>
      <c r="BU112" s="124"/>
      <c r="BV112" s="124"/>
      <c r="BW112" s="124"/>
      <c r="BX112" s="124"/>
      <c r="BY112" s="124"/>
      <c r="BZ112" s="124"/>
      <c r="CA112" s="124"/>
      <c r="CB112" s="124"/>
      <c r="CC112" s="124"/>
      <c r="CD112" s="124"/>
      <c r="CE112" s="124"/>
      <c r="CF112" s="124"/>
      <c r="CG112" s="124"/>
      <c r="CH112" s="124"/>
      <c r="CI112" s="124"/>
      <c r="CJ112" s="124"/>
      <c r="CK112" s="124"/>
      <c r="CL112" s="124"/>
      <c r="CM112" s="124"/>
      <c r="CN112" s="124"/>
      <c r="CO112" s="124"/>
      <c r="CP112" s="124"/>
      <c r="CQ112" s="124"/>
      <c r="CR112" s="124"/>
      <c r="CS112" s="124"/>
      <c r="CT112" s="124"/>
      <c r="CU112" s="124"/>
      <c r="CV112" s="124"/>
      <c r="CW112" s="124"/>
      <c r="CX112" s="124"/>
      <c r="CY112" s="124"/>
      <c r="CZ112" s="124"/>
      <c r="DA112" s="125"/>
    </row>
    <row r="113" customFormat="false" ht="15" hidden="false" customHeight="false" outlineLevel="0" collapsed="false">
      <c r="A113" s="115" t="n">
        <v>43972</v>
      </c>
      <c r="B113" s="127" t="n">
        <v>5847</v>
      </c>
      <c r="C113" s="127" t="n">
        <v>5847</v>
      </c>
      <c r="D113" s="127" t="n">
        <v>5847</v>
      </c>
      <c r="E113" s="127" t="n">
        <v>5847</v>
      </c>
      <c r="F113" s="127" t="n">
        <v>5847</v>
      </c>
      <c r="G113" s="128" t="n">
        <v>5846</v>
      </c>
      <c r="H113" s="128" t="n">
        <v>5846</v>
      </c>
      <c r="I113" s="128" t="n">
        <v>5851</v>
      </c>
      <c r="J113" s="128" t="n">
        <v>5854</v>
      </c>
      <c r="K113" s="128" t="n">
        <v>5847</v>
      </c>
      <c r="L113" s="128" t="n">
        <v>5846</v>
      </c>
      <c r="M113" s="128" t="n">
        <v>5845</v>
      </c>
      <c r="N113" s="128" t="n">
        <v>5845</v>
      </c>
      <c r="O113" s="128" t="n">
        <v>5845</v>
      </c>
      <c r="P113" s="128" t="n">
        <v>5844</v>
      </c>
      <c r="Q113" s="128" t="n">
        <v>5844</v>
      </c>
      <c r="R113" s="129" t="n">
        <v>5844</v>
      </c>
      <c r="S113" s="128" t="n">
        <v>5843</v>
      </c>
      <c r="T113" s="128" t="n">
        <v>5843</v>
      </c>
      <c r="U113" s="128" t="n">
        <v>5843</v>
      </c>
      <c r="V113" s="128" t="n">
        <v>5842</v>
      </c>
      <c r="W113" s="128" t="n">
        <v>5842</v>
      </c>
      <c r="X113" s="128" t="n">
        <v>5842</v>
      </c>
      <c r="Y113" s="128" t="n">
        <v>5842</v>
      </c>
      <c r="Z113" s="128" t="n">
        <v>5842</v>
      </c>
      <c r="AA113" s="128" t="n">
        <v>5842</v>
      </c>
      <c r="AB113" s="128" t="n">
        <v>5842</v>
      </c>
      <c r="AC113" s="128" t="n">
        <v>5842</v>
      </c>
      <c r="AD113" s="128" t="n">
        <v>5842</v>
      </c>
      <c r="AE113" s="124" t="n">
        <v>5843</v>
      </c>
      <c r="AF113" s="124" t="n">
        <v>5841</v>
      </c>
      <c r="AG113" s="124" t="n">
        <v>5840</v>
      </c>
      <c r="AH113" s="124" t="n">
        <v>5840</v>
      </c>
      <c r="AI113" s="124" t="n">
        <v>5840</v>
      </c>
      <c r="AJ113" s="124" t="n">
        <v>5840</v>
      </c>
      <c r="AK113" s="124" t="n">
        <v>5840</v>
      </c>
      <c r="AL113" s="124" t="n">
        <v>5838</v>
      </c>
      <c r="AM113" s="124" t="n">
        <v>5839</v>
      </c>
      <c r="AN113" s="124" t="n">
        <v>5838</v>
      </c>
      <c r="AO113" s="124" t="n">
        <v>5837</v>
      </c>
      <c r="AP113" s="124" t="n">
        <v>5836</v>
      </c>
      <c r="AQ113" s="124" t="n">
        <v>5833</v>
      </c>
      <c r="AR113" s="124" t="n">
        <v>5815</v>
      </c>
      <c r="AS113" s="124" t="n">
        <v>5809</v>
      </c>
      <c r="AT113" s="124" t="n">
        <v>5806</v>
      </c>
      <c r="AU113" s="124" t="n">
        <v>5801</v>
      </c>
      <c r="AV113" s="124" t="n">
        <v>5798</v>
      </c>
      <c r="AW113" s="124" t="n">
        <v>5796</v>
      </c>
      <c r="AX113" s="124" t="n">
        <v>5779</v>
      </c>
      <c r="AY113" s="124" t="n">
        <v>5767</v>
      </c>
      <c r="AZ113" s="124"/>
      <c r="BA113" s="124"/>
      <c r="BB113" s="124"/>
      <c r="BC113" s="124"/>
      <c r="BD113" s="124"/>
      <c r="BE113" s="124"/>
      <c r="BF113" s="124"/>
      <c r="BG113" s="124"/>
      <c r="BH113" s="124"/>
      <c r="BI113" s="124"/>
      <c r="BJ113" s="124"/>
      <c r="BK113" s="124"/>
      <c r="BL113" s="124"/>
      <c r="BM113" s="124"/>
      <c r="BN113" s="124"/>
      <c r="BO113" s="124"/>
      <c r="BP113" s="124"/>
      <c r="BQ113" s="124"/>
      <c r="BR113" s="124"/>
      <c r="BS113" s="124"/>
      <c r="BT113" s="124"/>
      <c r="BU113" s="124"/>
      <c r="BV113" s="124"/>
      <c r="BW113" s="124"/>
      <c r="BX113" s="124"/>
      <c r="BY113" s="124"/>
      <c r="BZ113" s="124"/>
      <c r="CA113" s="124"/>
      <c r="CB113" s="124"/>
      <c r="CC113" s="124"/>
      <c r="CD113" s="124"/>
      <c r="CE113" s="124"/>
      <c r="CF113" s="124"/>
      <c r="CG113" s="124"/>
      <c r="CH113" s="124"/>
      <c r="CI113" s="124"/>
      <c r="CJ113" s="124"/>
      <c r="CK113" s="124"/>
      <c r="CL113" s="124"/>
      <c r="CM113" s="124"/>
      <c r="CN113" s="124"/>
      <c r="CO113" s="124"/>
      <c r="CP113" s="124"/>
      <c r="CQ113" s="124"/>
      <c r="CR113" s="124"/>
      <c r="CS113" s="124"/>
      <c r="CT113" s="124"/>
      <c r="CU113" s="124"/>
      <c r="CV113" s="124"/>
      <c r="CW113" s="124"/>
      <c r="CX113" s="124"/>
      <c r="CY113" s="124"/>
      <c r="CZ113" s="124"/>
      <c r="DA113" s="125"/>
    </row>
    <row r="114" customFormat="false" ht="15" hidden="false" customHeight="false" outlineLevel="0" collapsed="false">
      <c r="A114" s="115" t="n">
        <v>43971</v>
      </c>
      <c r="B114" s="127" t="n">
        <v>5836</v>
      </c>
      <c r="C114" s="127" t="n">
        <v>5836</v>
      </c>
      <c r="D114" s="127" t="n">
        <v>5836</v>
      </c>
      <c r="E114" s="127" t="n">
        <v>5836</v>
      </c>
      <c r="F114" s="127" t="n">
        <v>5836</v>
      </c>
      <c r="G114" s="128" t="n">
        <v>5835</v>
      </c>
      <c r="H114" s="128" t="n">
        <v>5835</v>
      </c>
      <c r="I114" s="128" t="n">
        <v>5840</v>
      </c>
      <c r="J114" s="128" t="n">
        <v>5843</v>
      </c>
      <c r="K114" s="128" t="n">
        <v>5836</v>
      </c>
      <c r="L114" s="128" t="n">
        <v>5835</v>
      </c>
      <c r="M114" s="128" t="n">
        <v>5834</v>
      </c>
      <c r="N114" s="128" t="n">
        <v>5834</v>
      </c>
      <c r="O114" s="128" t="n">
        <v>5834</v>
      </c>
      <c r="P114" s="128" t="n">
        <v>5833</v>
      </c>
      <c r="Q114" s="128" t="n">
        <v>5833</v>
      </c>
      <c r="R114" s="129" t="n">
        <v>5833</v>
      </c>
      <c r="S114" s="128" t="n">
        <v>5832</v>
      </c>
      <c r="T114" s="128" t="n">
        <v>5832</v>
      </c>
      <c r="U114" s="128" t="n">
        <v>5832</v>
      </c>
      <c r="V114" s="128" t="n">
        <v>5831</v>
      </c>
      <c r="W114" s="128" t="n">
        <v>5831</v>
      </c>
      <c r="X114" s="128" t="n">
        <v>5831</v>
      </c>
      <c r="Y114" s="128" t="n">
        <v>5831</v>
      </c>
      <c r="Z114" s="128" t="n">
        <v>5831</v>
      </c>
      <c r="AA114" s="128" t="n">
        <v>5831</v>
      </c>
      <c r="AB114" s="128" t="n">
        <v>5831</v>
      </c>
      <c r="AC114" s="128" t="n">
        <v>5831</v>
      </c>
      <c r="AD114" s="128" t="n">
        <v>5831</v>
      </c>
      <c r="AE114" s="124" t="n">
        <v>5832</v>
      </c>
      <c r="AF114" s="124" t="n">
        <v>5830</v>
      </c>
      <c r="AG114" s="124" t="n">
        <v>5829</v>
      </c>
      <c r="AH114" s="124" t="n">
        <v>5829</v>
      </c>
      <c r="AI114" s="124" t="n">
        <v>5829</v>
      </c>
      <c r="AJ114" s="124" t="n">
        <v>5829</v>
      </c>
      <c r="AK114" s="124" t="n">
        <v>5829</v>
      </c>
      <c r="AL114" s="124" t="n">
        <v>5827</v>
      </c>
      <c r="AM114" s="124" t="n">
        <v>5828</v>
      </c>
      <c r="AN114" s="124" t="n">
        <v>5827</v>
      </c>
      <c r="AO114" s="124" t="n">
        <v>5826</v>
      </c>
      <c r="AP114" s="124" t="n">
        <v>5825</v>
      </c>
      <c r="AQ114" s="124" t="n">
        <v>5822</v>
      </c>
      <c r="AR114" s="124" t="n">
        <v>5804</v>
      </c>
      <c r="AS114" s="124" t="n">
        <v>5798</v>
      </c>
      <c r="AT114" s="124" t="n">
        <v>5795</v>
      </c>
      <c r="AU114" s="124" t="n">
        <v>5791</v>
      </c>
      <c r="AV114" s="124" t="n">
        <v>5788</v>
      </c>
      <c r="AW114" s="124" t="n">
        <v>5787</v>
      </c>
      <c r="AX114" s="124" t="n">
        <v>5776</v>
      </c>
      <c r="AY114" s="124" t="n">
        <v>5767</v>
      </c>
      <c r="AZ114" s="124" t="n">
        <v>5740</v>
      </c>
      <c r="BA114" s="124"/>
      <c r="BB114" s="124"/>
      <c r="BC114" s="124"/>
      <c r="BD114" s="124"/>
      <c r="BE114" s="124"/>
      <c r="BF114" s="124"/>
      <c r="BG114" s="124"/>
      <c r="BH114" s="124"/>
      <c r="BI114" s="124"/>
      <c r="BJ114" s="124"/>
      <c r="BK114" s="124"/>
      <c r="BL114" s="124"/>
      <c r="BM114" s="124"/>
      <c r="BN114" s="124"/>
      <c r="BO114" s="124"/>
      <c r="BP114" s="124"/>
      <c r="BQ114" s="124"/>
      <c r="BR114" s="124"/>
      <c r="BS114" s="124"/>
      <c r="BT114" s="124"/>
      <c r="BU114" s="124"/>
      <c r="BV114" s="124"/>
      <c r="BW114" s="124"/>
      <c r="BX114" s="124"/>
      <c r="BY114" s="124"/>
      <c r="BZ114" s="124"/>
      <c r="CA114" s="124"/>
      <c r="CB114" s="124"/>
      <c r="CC114" s="124"/>
      <c r="CD114" s="124"/>
      <c r="CE114" s="124"/>
      <c r="CF114" s="124"/>
      <c r="CG114" s="124"/>
      <c r="CH114" s="124"/>
      <c r="CI114" s="124"/>
      <c r="CJ114" s="124"/>
      <c r="CK114" s="124"/>
      <c r="CL114" s="124"/>
      <c r="CM114" s="124"/>
      <c r="CN114" s="124"/>
      <c r="CO114" s="124"/>
      <c r="CP114" s="124"/>
      <c r="CQ114" s="124"/>
      <c r="CR114" s="124"/>
      <c r="CS114" s="124"/>
      <c r="CT114" s="124"/>
      <c r="CU114" s="124"/>
      <c r="CV114" s="124"/>
      <c r="CW114" s="124"/>
      <c r="CX114" s="124"/>
      <c r="CY114" s="124"/>
      <c r="CZ114" s="124"/>
      <c r="DA114" s="125"/>
    </row>
    <row r="115" customFormat="false" ht="15" hidden="false" customHeight="false" outlineLevel="0" collapsed="false">
      <c r="A115" s="115" t="n">
        <v>43970</v>
      </c>
      <c r="B115" s="127" t="n">
        <v>5814</v>
      </c>
      <c r="C115" s="127" t="n">
        <v>5814</v>
      </c>
      <c r="D115" s="127" t="n">
        <v>5814</v>
      </c>
      <c r="E115" s="127" t="n">
        <v>5814</v>
      </c>
      <c r="F115" s="127" t="n">
        <v>5814</v>
      </c>
      <c r="G115" s="128" t="n">
        <v>5813</v>
      </c>
      <c r="H115" s="128" t="n">
        <v>5813</v>
      </c>
      <c r="I115" s="128" t="n">
        <v>5818</v>
      </c>
      <c r="J115" s="128" t="n">
        <v>5821</v>
      </c>
      <c r="K115" s="128" t="n">
        <v>5814</v>
      </c>
      <c r="L115" s="128" t="n">
        <v>5813</v>
      </c>
      <c r="M115" s="128" t="n">
        <v>5812</v>
      </c>
      <c r="N115" s="128" t="n">
        <v>5812</v>
      </c>
      <c r="O115" s="128" t="n">
        <v>5812</v>
      </c>
      <c r="P115" s="128" t="n">
        <v>5811</v>
      </c>
      <c r="Q115" s="128" t="n">
        <v>5811</v>
      </c>
      <c r="R115" s="129" t="n">
        <v>5811</v>
      </c>
      <c r="S115" s="128" t="n">
        <v>5810</v>
      </c>
      <c r="T115" s="128" t="n">
        <v>5810</v>
      </c>
      <c r="U115" s="128" t="n">
        <v>5810</v>
      </c>
      <c r="V115" s="128" t="n">
        <v>5809</v>
      </c>
      <c r="W115" s="128" t="n">
        <v>5809</v>
      </c>
      <c r="X115" s="128" t="n">
        <v>5809</v>
      </c>
      <c r="Y115" s="128" t="n">
        <v>5809</v>
      </c>
      <c r="Z115" s="128" t="n">
        <v>5809</v>
      </c>
      <c r="AA115" s="128" t="n">
        <v>5809</v>
      </c>
      <c r="AB115" s="128" t="n">
        <v>5809</v>
      </c>
      <c r="AC115" s="128" t="n">
        <v>5809</v>
      </c>
      <c r="AD115" s="128" t="n">
        <v>5809</v>
      </c>
      <c r="AE115" s="124" t="n">
        <v>5810</v>
      </c>
      <c r="AF115" s="124" t="n">
        <v>5808</v>
      </c>
      <c r="AG115" s="124" t="n">
        <v>5807</v>
      </c>
      <c r="AH115" s="124" t="n">
        <v>5807</v>
      </c>
      <c r="AI115" s="124" t="n">
        <v>5807</v>
      </c>
      <c r="AJ115" s="124" t="n">
        <v>5807</v>
      </c>
      <c r="AK115" s="124" t="n">
        <v>5807</v>
      </c>
      <c r="AL115" s="124" t="n">
        <v>5805</v>
      </c>
      <c r="AM115" s="124" t="n">
        <v>5806</v>
      </c>
      <c r="AN115" s="124" t="n">
        <v>5805</v>
      </c>
      <c r="AO115" s="124" t="n">
        <v>5804</v>
      </c>
      <c r="AP115" s="124" t="n">
        <v>5803</v>
      </c>
      <c r="AQ115" s="124" t="n">
        <v>5801</v>
      </c>
      <c r="AR115" s="124" t="n">
        <v>5784</v>
      </c>
      <c r="AS115" s="124" t="n">
        <v>5778</v>
      </c>
      <c r="AT115" s="124" t="n">
        <v>5775</v>
      </c>
      <c r="AU115" s="124" t="n">
        <v>5772</v>
      </c>
      <c r="AV115" s="124" t="n">
        <v>5770</v>
      </c>
      <c r="AW115" s="124" t="n">
        <v>5770</v>
      </c>
      <c r="AX115" s="124" t="n">
        <v>5761</v>
      </c>
      <c r="AY115" s="124" t="n">
        <v>5758</v>
      </c>
      <c r="AZ115" s="124" t="n">
        <v>5739</v>
      </c>
      <c r="BA115" s="124" t="n">
        <v>5707</v>
      </c>
      <c r="BB115" s="124"/>
      <c r="BC115" s="124"/>
      <c r="BD115" s="124"/>
      <c r="BE115" s="124"/>
      <c r="BF115" s="124"/>
      <c r="BG115" s="124"/>
      <c r="BH115" s="124"/>
      <c r="BI115" s="124"/>
      <c r="BJ115" s="124"/>
      <c r="BK115" s="124"/>
      <c r="BL115" s="124"/>
      <c r="BM115" s="124"/>
      <c r="BN115" s="124"/>
      <c r="BO115" s="124"/>
      <c r="BP115" s="124"/>
      <c r="BQ115" s="124"/>
      <c r="BR115" s="124"/>
      <c r="BS115" s="124"/>
      <c r="BT115" s="124"/>
      <c r="BU115" s="124"/>
      <c r="BV115" s="124"/>
      <c r="BW115" s="124"/>
      <c r="BX115" s="124"/>
      <c r="BY115" s="124"/>
      <c r="BZ115" s="124"/>
      <c r="CA115" s="124"/>
      <c r="CB115" s="124"/>
      <c r="CC115" s="124"/>
      <c r="CD115" s="124"/>
      <c r="CE115" s="124"/>
      <c r="CF115" s="124"/>
      <c r="CG115" s="124"/>
      <c r="CH115" s="124"/>
      <c r="CI115" s="124"/>
      <c r="CJ115" s="124"/>
      <c r="CK115" s="124"/>
      <c r="CL115" s="124"/>
      <c r="CM115" s="124"/>
      <c r="CN115" s="124"/>
      <c r="CO115" s="124"/>
      <c r="CP115" s="124"/>
      <c r="CQ115" s="124"/>
      <c r="CR115" s="124"/>
      <c r="CS115" s="124"/>
      <c r="CT115" s="124"/>
      <c r="CU115" s="124"/>
      <c r="CV115" s="124"/>
      <c r="CW115" s="124"/>
      <c r="CX115" s="124"/>
      <c r="CY115" s="124"/>
      <c r="CZ115" s="124"/>
      <c r="DA115" s="125"/>
    </row>
    <row r="116" customFormat="false" ht="15" hidden="false" customHeight="false" outlineLevel="0" collapsed="false">
      <c r="A116" s="115" t="n">
        <v>43969</v>
      </c>
      <c r="B116" s="127" t="n">
        <v>5794</v>
      </c>
      <c r="C116" s="127" t="n">
        <v>5794</v>
      </c>
      <c r="D116" s="127" t="n">
        <v>5794</v>
      </c>
      <c r="E116" s="127" t="n">
        <v>5794</v>
      </c>
      <c r="F116" s="127" t="n">
        <v>5794</v>
      </c>
      <c r="G116" s="128" t="n">
        <v>5793</v>
      </c>
      <c r="H116" s="128" t="n">
        <v>5793</v>
      </c>
      <c r="I116" s="128" t="n">
        <v>5798</v>
      </c>
      <c r="J116" s="128" t="n">
        <v>5801</v>
      </c>
      <c r="K116" s="128" t="n">
        <v>5795</v>
      </c>
      <c r="L116" s="128" t="n">
        <v>5794</v>
      </c>
      <c r="M116" s="128" t="n">
        <v>5793</v>
      </c>
      <c r="N116" s="128" t="n">
        <v>5793</v>
      </c>
      <c r="O116" s="128" t="n">
        <v>5793</v>
      </c>
      <c r="P116" s="128" t="n">
        <v>5792</v>
      </c>
      <c r="Q116" s="128" t="n">
        <v>5792</v>
      </c>
      <c r="R116" s="129" t="n">
        <v>5792</v>
      </c>
      <c r="S116" s="128" t="n">
        <v>5791</v>
      </c>
      <c r="T116" s="128" t="n">
        <v>5791</v>
      </c>
      <c r="U116" s="128" t="n">
        <v>5791</v>
      </c>
      <c r="V116" s="128" t="n">
        <v>5790</v>
      </c>
      <c r="W116" s="128" t="n">
        <v>5790</v>
      </c>
      <c r="X116" s="128" t="n">
        <v>5790</v>
      </c>
      <c r="Y116" s="128" t="n">
        <v>5790</v>
      </c>
      <c r="Z116" s="128" t="n">
        <v>5790</v>
      </c>
      <c r="AA116" s="128" t="n">
        <v>5790</v>
      </c>
      <c r="AB116" s="128" t="n">
        <v>5790</v>
      </c>
      <c r="AC116" s="128" t="n">
        <v>5790</v>
      </c>
      <c r="AD116" s="128" t="n">
        <v>5790</v>
      </c>
      <c r="AE116" s="124" t="n">
        <v>5791</v>
      </c>
      <c r="AF116" s="124" t="n">
        <v>5789</v>
      </c>
      <c r="AG116" s="124" t="n">
        <v>5788</v>
      </c>
      <c r="AH116" s="124" t="n">
        <v>5788</v>
      </c>
      <c r="AI116" s="124" t="n">
        <v>5788</v>
      </c>
      <c r="AJ116" s="124" t="n">
        <v>5788</v>
      </c>
      <c r="AK116" s="124" t="n">
        <v>5788</v>
      </c>
      <c r="AL116" s="124" t="n">
        <v>5786</v>
      </c>
      <c r="AM116" s="124" t="n">
        <v>5787</v>
      </c>
      <c r="AN116" s="124" t="n">
        <v>5786</v>
      </c>
      <c r="AO116" s="124" t="n">
        <v>5785</v>
      </c>
      <c r="AP116" s="124" t="n">
        <v>5784</v>
      </c>
      <c r="AQ116" s="124" t="n">
        <v>5782</v>
      </c>
      <c r="AR116" s="124" t="n">
        <v>5766</v>
      </c>
      <c r="AS116" s="124" t="n">
        <v>5761</v>
      </c>
      <c r="AT116" s="124" t="n">
        <v>5760</v>
      </c>
      <c r="AU116" s="124" t="n">
        <v>5757</v>
      </c>
      <c r="AV116" s="124" t="n">
        <v>5755</v>
      </c>
      <c r="AW116" s="124" t="n">
        <v>5755</v>
      </c>
      <c r="AX116" s="124" t="n">
        <v>5747</v>
      </c>
      <c r="AY116" s="124" t="n">
        <v>5746</v>
      </c>
      <c r="AZ116" s="124" t="n">
        <v>5732</v>
      </c>
      <c r="BA116" s="124" t="n">
        <v>5707</v>
      </c>
      <c r="BB116" s="124" t="n">
        <v>5686</v>
      </c>
      <c r="BC116" s="124"/>
      <c r="BD116" s="124"/>
      <c r="BE116" s="124"/>
      <c r="BF116" s="124"/>
      <c r="BG116" s="124"/>
      <c r="BH116" s="124"/>
      <c r="BI116" s="124"/>
      <c r="BJ116" s="124"/>
      <c r="BK116" s="124"/>
      <c r="BL116" s="124"/>
      <c r="BM116" s="124"/>
      <c r="BN116" s="124"/>
      <c r="BO116" s="124"/>
      <c r="BP116" s="124"/>
      <c r="BQ116" s="124"/>
      <c r="BR116" s="124"/>
      <c r="BS116" s="124"/>
      <c r="BT116" s="124"/>
      <c r="BU116" s="124"/>
      <c r="BV116" s="124"/>
      <c r="BW116" s="124"/>
      <c r="BX116" s="124"/>
      <c r="BY116" s="124"/>
      <c r="BZ116" s="124"/>
      <c r="CA116" s="124"/>
      <c r="CB116" s="124"/>
      <c r="CC116" s="124"/>
      <c r="CD116" s="124"/>
      <c r="CE116" s="124"/>
      <c r="CF116" s="124"/>
      <c r="CG116" s="124"/>
      <c r="CH116" s="124"/>
      <c r="CI116" s="124"/>
      <c r="CJ116" s="124"/>
      <c r="CK116" s="124"/>
      <c r="CL116" s="124"/>
      <c r="CM116" s="124"/>
      <c r="CN116" s="124"/>
      <c r="CO116" s="124"/>
      <c r="CP116" s="124"/>
      <c r="CQ116" s="124"/>
      <c r="CR116" s="124"/>
      <c r="CS116" s="124"/>
      <c r="CT116" s="124"/>
      <c r="CU116" s="124"/>
      <c r="CV116" s="124"/>
      <c r="CW116" s="124"/>
      <c r="CX116" s="124"/>
      <c r="CY116" s="124"/>
      <c r="CZ116" s="124"/>
      <c r="DA116" s="125"/>
    </row>
    <row r="117" customFormat="false" ht="15" hidden="false" customHeight="false" outlineLevel="0" collapsed="false">
      <c r="A117" s="115" t="n">
        <v>43968</v>
      </c>
      <c r="B117" s="127" t="n">
        <v>5779</v>
      </c>
      <c r="C117" s="127" t="n">
        <v>5779</v>
      </c>
      <c r="D117" s="127" t="n">
        <v>5779</v>
      </c>
      <c r="E117" s="127" t="n">
        <v>5779</v>
      </c>
      <c r="F117" s="127" t="n">
        <v>5779</v>
      </c>
      <c r="G117" s="128" t="n">
        <v>5778</v>
      </c>
      <c r="H117" s="128" t="n">
        <v>5778</v>
      </c>
      <c r="I117" s="128" t="n">
        <v>5783</v>
      </c>
      <c r="J117" s="128" t="n">
        <v>5786</v>
      </c>
      <c r="K117" s="128" t="n">
        <v>5780</v>
      </c>
      <c r="L117" s="128" t="n">
        <v>5779</v>
      </c>
      <c r="M117" s="128" t="n">
        <v>5778</v>
      </c>
      <c r="N117" s="128" t="n">
        <v>5778</v>
      </c>
      <c r="O117" s="128" t="n">
        <v>5778</v>
      </c>
      <c r="P117" s="128" t="n">
        <v>5777</v>
      </c>
      <c r="Q117" s="128" t="n">
        <v>5777</v>
      </c>
      <c r="R117" s="129" t="n">
        <v>5777</v>
      </c>
      <c r="S117" s="128" t="n">
        <v>5776</v>
      </c>
      <c r="T117" s="128" t="n">
        <v>5776</v>
      </c>
      <c r="U117" s="128" t="n">
        <v>5776</v>
      </c>
      <c r="V117" s="128" t="n">
        <v>5775</v>
      </c>
      <c r="W117" s="128" t="n">
        <v>5775</v>
      </c>
      <c r="X117" s="128" t="n">
        <v>5775</v>
      </c>
      <c r="Y117" s="128" t="n">
        <v>5775</v>
      </c>
      <c r="Z117" s="128" t="n">
        <v>5775</v>
      </c>
      <c r="AA117" s="128" t="n">
        <v>5775</v>
      </c>
      <c r="AB117" s="128" t="n">
        <v>5775</v>
      </c>
      <c r="AC117" s="128" t="n">
        <v>5775</v>
      </c>
      <c r="AD117" s="128" t="n">
        <v>5775</v>
      </c>
      <c r="AE117" s="124" t="n">
        <v>5776</v>
      </c>
      <c r="AF117" s="124" t="n">
        <v>5774</v>
      </c>
      <c r="AG117" s="124" t="n">
        <v>5774</v>
      </c>
      <c r="AH117" s="124" t="n">
        <v>5774</v>
      </c>
      <c r="AI117" s="124" t="n">
        <v>5774</v>
      </c>
      <c r="AJ117" s="124" t="n">
        <v>5774</v>
      </c>
      <c r="AK117" s="124" t="n">
        <v>5774</v>
      </c>
      <c r="AL117" s="124" t="n">
        <v>5772</v>
      </c>
      <c r="AM117" s="124" t="n">
        <v>5773</v>
      </c>
      <c r="AN117" s="124" t="n">
        <v>5772</v>
      </c>
      <c r="AO117" s="124" t="n">
        <v>5771</v>
      </c>
      <c r="AP117" s="124" t="n">
        <v>5770</v>
      </c>
      <c r="AQ117" s="124" t="n">
        <v>5768</v>
      </c>
      <c r="AR117" s="124" t="n">
        <v>5752</v>
      </c>
      <c r="AS117" s="124" t="n">
        <v>5747</v>
      </c>
      <c r="AT117" s="124" t="n">
        <v>5746</v>
      </c>
      <c r="AU117" s="124" t="n">
        <v>5744</v>
      </c>
      <c r="AV117" s="124" t="n">
        <v>5742</v>
      </c>
      <c r="AW117" s="124" t="n">
        <v>5742</v>
      </c>
      <c r="AX117" s="124" t="n">
        <v>5735</v>
      </c>
      <c r="AY117" s="124" t="n">
        <v>5734</v>
      </c>
      <c r="AZ117" s="124" t="n">
        <v>5721</v>
      </c>
      <c r="BA117" s="124" t="n">
        <v>5702</v>
      </c>
      <c r="BB117" s="124" t="n">
        <v>5686</v>
      </c>
      <c r="BC117" s="124" t="n">
        <v>5671</v>
      </c>
      <c r="BD117" s="124"/>
      <c r="BE117" s="124"/>
      <c r="BF117" s="124"/>
      <c r="BG117" s="124"/>
      <c r="BH117" s="124"/>
      <c r="BI117" s="124"/>
      <c r="BJ117" s="124"/>
      <c r="BK117" s="124"/>
      <c r="BL117" s="124"/>
      <c r="BM117" s="124"/>
      <c r="BN117" s="124"/>
      <c r="BO117" s="124"/>
      <c r="BP117" s="124"/>
      <c r="BQ117" s="124"/>
      <c r="BR117" s="124"/>
      <c r="BS117" s="124"/>
      <c r="BT117" s="124"/>
      <c r="BU117" s="124"/>
      <c r="BV117" s="124"/>
      <c r="BW117" s="124"/>
      <c r="BX117" s="124"/>
      <c r="BY117" s="124"/>
      <c r="BZ117" s="124"/>
      <c r="CA117" s="124"/>
      <c r="CB117" s="124"/>
      <c r="CC117" s="124"/>
      <c r="CD117" s="124"/>
      <c r="CE117" s="124"/>
      <c r="CF117" s="124"/>
      <c r="CG117" s="124"/>
      <c r="CH117" s="124"/>
      <c r="CI117" s="124"/>
      <c r="CJ117" s="124"/>
      <c r="CK117" s="124"/>
      <c r="CL117" s="124"/>
      <c r="CM117" s="124"/>
      <c r="CN117" s="124"/>
      <c r="CO117" s="124"/>
      <c r="CP117" s="124"/>
      <c r="CQ117" s="124"/>
      <c r="CR117" s="124"/>
      <c r="CS117" s="124"/>
      <c r="CT117" s="124"/>
      <c r="CU117" s="124"/>
      <c r="CV117" s="124"/>
      <c r="CW117" s="124"/>
      <c r="CX117" s="124"/>
      <c r="CY117" s="124"/>
      <c r="CZ117" s="124"/>
      <c r="DA117" s="125"/>
    </row>
    <row r="118" customFormat="false" ht="15" hidden="false" customHeight="false" outlineLevel="0" collapsed="false">
      <c r="A118" s="115" t="n">
        <v>43967</v>
      </c>
      <c r="B118" s="127" t="n">
        <v>5763</v>
      </c>
      <c r="C118" s="127" t="n">
        <v>5763</v>
      </c>
      <c r="D118" s="127" t="n">
        <v>5763</v>
      </c>
      <c r="E118" s="127" t="n">
        <v>5763</v>
      </c>
      <c r="F118" s="127" t="n">
        <v>5763</v>
      </c>
      <c r="G118" s="128" t="n">
        <v>5762</v>
      </c>
      <c r="H118" s="128" t="n">
        <v>5762</v>
      </c>
      <c r="I118" s="128" t="n">
        <v>5767</v>
      </c>
      <c r="J118" s="128" t="n">
        <v>5770</v>
      </c>
      <c r="K118" s="128" t="n">
        <v>5764</v>
      </c>
      <c r="L118" s="128" t="n">
        <v>5763</v>
      </c>
      <c r="M118" s="128" t="n">
        <v>5762</v>
      </c>
      <c r="N118" s="128" t="n">
        <v>5762</v>
      </c>
      <c r="O118" s="128" t="n">
        <v>5762</v>
      </c>
      <c r="P118" s="128" t="n">
        <v>5761</v>
      </c>
      <c r="Q118" s="128" t="n">
        <v>5761</v>
      </c>
      <c r="R118" s="129" t="n">
        <v>5761</v>
      </c>
      <c r="S118" s="128" t="n">
        <v>5760</v>
      </c>
      <c r="T118" s="128" t="n">
        <v>5760</v>
      </c>
      <c r="U118" s="128" t="n">
        <v>5760</v>
      </c>
      <c r="V118" s="128" t="n">
        <v>5759</v>
      </c>
      <c r="W118" s="128" t="n">
        <v>5759</v>
      </c>
      <c r="X118" s="128" t="n">
        <v>5759</v>
      </c>
      <c r="Y118" s="128" t="n">
        <v>5759</v>
      </c>
      <c r="Z118" s="128" t="n">
        <v>5759</v>
      </c>
      <c r="AA118" s="128" t="n">
        <v>5759</v>
      </c>
      <c r="AB118" s="128" t="n">
        <v>5759</v>
      </c>
      <c r="AC118" s="128" t="n">
        <v>5759</v>
      </c>
      <c r="AD118" s="128" t="n">
        <v>5759</v>
      </c>
      <c r="AE118" s="124" t="n">
        <v>5760</v>
      </c>
      <c r="AF118" s="124" t="n">
        <v>5758</v>
      </c>
      <c r="AG118" s="124" t="n">
        <v>5758</v>
      </c>
      <c r="AH118" s="124" t="n">
        <v>5758</v>
      </c>
      <c r="AI118" s="124" t="n">
        <v>5758</v>
      </c>
      <c r="AJ118" s="124" t="n">
        <v>5758</v>
      </c>
      <c r="AK118" s="124" t="n">
        <v>5758</v>
      </c>
      <c r="AL118" s="124" t="n">
        <v>5756</v>
      </c>
      <c r="AM118" s="124" t="n">
        <v>5757</v>
      </c>
      <c r="AN118" s="124" t="n">
        <v>5756</v>
      </c>
      <c r="AO118" s="124" t="n">
        <v>5755</v>
      </c>
      <c r="AP118" s="124" t="n">
        <v>5754</v>
      </c>
      <c r="AQ118" s="124" t="n">
        <v>5753</v>
      </c>
      <c r="AR118" s="124" t="n">
        <v>5737</v>
      </c>
      <c r="AS118" s="124" t="n">
        <v>5732</v>
      </c>
      <c r="AT118" s="124" t="n">
        <v>5731</v>
      </c>
      <c r="AU118" s="124" t="n">
        <v>5729</v>
      </c>
      <c r="AV118" s="124" t="n">
        <v>5727</v>
      </c>
      <c r="AW118" s="124" t="n">
        <v>5727</v>
      </c>
      <c r="AX118" s="124" t="n">
        <v>5721</v>
      </c>
      <c r="AY118" s="124" t="n">
        <v>5720</v>
      </c>
      <c r="AZ118" s="124" t="n">
        <v>5708</v>
      </c>
      <c r="BA118" s="124" t="n">
        <v>5692</v>
      </c>
      <c r="BB118" s="124" t="n">
        <v>5681</v>
      </c>
      <c r="BC118" s="124" t="n">
        <v>5671</v>
      </c>
      <c r="BD118" s="124" t="n">
        <v>5660</v>
      </c>
      <c r="BE118" s="124"/>
      <c r="BF118" s="124"/>
      <c r="BG118" s="124"/>
      <c r="BH118" s="124"/>
      <c r="BI118" s="124"/>
      <c r="BJ118" s="124"/>
      <c r="BK118" s="124"/>
      <c r="BL118" s="124"/>
      <c r="BM118" s="124"/>
      <c r="BN118" s="124"/>
      <c r="BO118" s="124"/>
      <c r="BP118" s="124"/>
      <c r="BQ118" s="124"/>
      <c r="BR118" s="124"/>
      <c r="BS118" s="124"/>
      <c r="BT118" s="124"/>
      <c r="BU118" s="124"/>
      <c r="BV118" s="124"/>
      <c r="BW118" s="124"/>
      <c r="BX118" s="124"/>
      <c r="BY118" s="124"/>
      <c r="BZ118" s="124"/>
      <c r="CA118" s="124"/>
      <c r="CB118" s="124"/>
      <c r="CC118" s="124"/>
      <c r="CD118" s="124"/>
      <c r="CE118" s="124"/>
      <c r="CF118" s="124"/>
      <c r="CG118" s="124"/>
      <c r="CH118" s="124"/>
      <c r="CI118" s="124"/>
      <c r="CJ118" s="124"/>
      <c r="CK118" s="124"/>
      <c r="CL118" s="124"/>
      <c r="CM118" s="124"/>
      <c r="CN118" s="124"/>
      <c r="CO118" s="124"/>
      <c r="CP118" s="124"/>
      <c r="CQ118" s="124"/>
      <c r="CR118" s="124"/>
      <c r="CS118" s="124"/>
      <c r="CT118" s="124"/>
      <c r="CU118" s="124"/>
      <c r="CV118" s="124"/>
      <c r="CW118" s="124"/>
      <c r="CX118" s="124"/>
      <c r="CY118" s="124"/>
      <c r="CZ118" s="124"/>
      <c r="DA118" s="125"/>
    </row>
    <row r="119" customFormat="false" ht="15" hidden="false" customHeight="false" outlineLevel="0" collapsed="false">
      <c r="A119" s="115" t="n">
        <v>43966</v>
      </c>
      <c r="B119" s="127" t="n">
        <v>5744</v>
      </c>
      <c r="C119" s="127" t="n">
        <v>5744</v>
      </c>
      <c r="D119" s="127" t="n">
        <v>5744</v>
      </c>
      <c r="E119" s="127" t="n">
        <v>5744</v>
      </c>
      <c r="F119" s="127" t="n">
        <v>5744</v>
      </c>
      <c r="G119" s="128" t="n">
        <v>5743</v>
      </c>
      <c r="H119" s="128" t="n">
        <v>5743</v>
      </c>
      <c r="I119" s="128" t="n">
        <v>5747</v>
      </c>
      <c r="J119" s="128" t="n">
        <v>5750</v>
      </c>
      <c r="K119" s="128" t="n">
        <v>5744</v>
      </c>
      <c r="L119" s="128" t="n">
        <v>5743</v>
      </c>
      <c r="M119" s="128" t="n">
        <v>5742</v>
      </c>
      <c r="N119" s="128" t="n">
        <v>5742</v>
      </c>
      <c r="O119" s="128" t="n">
        <v>5742</v>
      </c>
      <c r="P119" s="128" t="n">
        <v>5741</v>
      </c>
      <c r="Q119" s="128" t="n">
        <v>5741</v>
      </c>
      <c r="R119" s="129" t="n">
        <v>5741</v>
      </c>
      <c r="S119" s="128" t="n">
        <v>5740</v>
      </c>
      <c r="T119" s="128" t="n">
        <v>5740</v>
      </c>
      <c r="U119" s="128" t="n">
        <v>5740</v>
      </c>
      <c r="V119" s="128" t="n">
        <v>5739</v>
      </c>
      <c r="W119" s="128" t="n">
        <v>5739</v>
      </c>
      <c r="X119" s="128" t="n">
        <v>5739</v>
      </c>
      <c r="Y119" s="128" t="n">
        <v>5739</v>
      </c>
      <c r="Z119" s="128" t="n">
        <v>5739</v>
      </c>
      <c r="AA119" s="128" t="n">
        <v>5739</v>
      </c>
      <c r="AB119" s="128" t="n">
        <v>5739</v>
      </c>
      <c r="AC119" s="128" t="n">
        <v>5739</v>
      </c>
      <c r="AD119" s="128" t="n">
        <v>5739</v>
      </c>
      <c r="AE119" s="124" t="n">
        <v>5740</v>
      </c>
      <c r="AF119" s="124" t="n">
        <v>5738</v>
      </c>
      <c r="AG119" s="124" t="n">
        <v>5738</v>
      </c>
      <c r="AH119" s="124" t="n">
        <v>5738</v>
      </c>
      <c r="AI119" s="124" t="n">
        <v>5738</v>
      </c>
      <c r="AJ119" s="124" t="n">
        <v>5738</v>
      </c>
      <c r="AK119" s="124" t="n">
        <v>5738</v>
      </c>
      <c r="AL119" s="124" t="n">
        <v>5736</v>
      </c>
      <c r="AM119" s="124" t="n">
        <v>5737</v>
      </c>
      <c r="AN119" s="124" t="n">
        <v>5736</v>
      </c>
      <c r="AO119" s="124" t="n">
        <v>5735</v>
      </c>
      <c r="AP119" s="124" t="n">
        <v>5734</v>
      </c>
      <c r="AQ119" s="124" t="n">
        <v>5733</v>
      </c>
      <c r="AR119" s="124" t="n">
        <v>5719</v>
      </c>
      <c r="AS119" s="124" t="n">
        <v>5714</v>
      </c>
      <c r="AT119" s="124" t="n">
        <v>5713</v>
      </c>
      <c r="AU119" s="124" t="n">
        <v>5711</v>
      </c>
      <c r="AV119" s="124" t="n">
        <v>5709</v>
      </c>
      <c r="AW119" s="124" t="n">
        <v>5709</v>
      </c>
      <c r="AX119" s="124" t="n">
        <v>5705</v>
      </c>
      <c r="AY119" s="124" t="n">
        <v>5704</v>
      </c>
      <c r="AZ119" s="124" t="n">
        <v>5694</v>
      </c>
      <c r="BA119" s="124" t="n">
        <v>5683</v>
      </c>
      <c r="BB119" s="124" t="n">
        <v>5673</v>
      </c>
      <c r="BC119" s="124" t="n">
        <v>5669</v>
      </c>
      <c r="BD119" s="124" t="n">
        <v>5660</v>
      </c>
      <c r="BE119" s="124" t="n">
        <v>5634</v>
      </c>
      <c r="BF119" s="124"/>
      <c r="BG119" s="124"/>
      <c r="BH119" s="124"/>
      <c r="BI119" s="124"/>
      <c r="BJ119" s="124"/>
      <c r="BK119" s="124"/>
      <c r="BL119" s="124"/>
      <c r="BM119" s="124"/>
      <c r="BN119" s="124"/>
      <c r="BO119" s="124"/>
      <c r="BP119" s="124"/>
      <c r="BQ119" s="124"/>
      <c r="BR119" s="124"/>
      <c r="BS119" s="124"/>
      <c r="BT119" s="124"/>
      <c r="BU119" s="124"/>
      <c r="BV119" s="124"/>
      <c r="BW119" s="124"/>
      <c r="BX119" s="124"/>
      <c r="BY119" s="124"/>
      <c r="BZ119" s="124"/>
      <c r="CA119" s="124"/>
      <c r="CB119" s="124"/>
      <c r="CC119" s="124"/>
      <c r="CD119" s="124"/>
      <c r="CE119" s="124"/>
      <c r="CF119" s="124"/>
      <c r="CG119" s="124"/>
      <c r="CH119" s="124"/>
      <c r="CI119" s="124"/>
      <c r="CJ119" s="124"/>
      <c r="CK119" s="124"/>
      <c r="CL119" s="124"/>
      <c r="CM119" s="124"/>
      <c r="CN119" s="124"/>
      <c r="CO119" s="124"/>
      <c r="CP119" s="124"/>
      <c r="CQ119" s="124"/>
      <c r="CR119" s="124"/>
      <c r="CS119" s="124"/>
      <c r="CT119" s="124"/>
      <c r="CU119" s="124"/>
      <c r="CV119" s="124"/>
      <c r="CW119" s="124"/>
      <c r="CX119" s="124"/>
      <c r="CY119" s="124"/>
      <c r="CZ119" s="124"/>
      <c r="DA119" s="125"/>
    </row>
    <row r="120" customFormat="false" ht="15" hidden="false" customHeight="false" outlineLevel="0" collapsed="false">
      <c r="A120" s="115" t="n">
        <v>43965</v>
      </c>
      <c r="B120" s="127" t="n">
        <v>5721</v>
      </c>
      <c r="C120" s="127" t="n">
        <v>5721</v>
      </c>
      <c r="D120" s="127" t="n">
        <v>5721</v>
      </c>
      <c r="E120" s="127" t="n">
        <v>5721</v>
      </c>
      <c r="F120" s="127" t="n">
        <v>5721</v>
      </c>
      <c r="G120" s="128" t="n">
        <v>5720</v>
      </c>
      <c r="H120" s="128" t="n">
        <v>5720</v>
      </c>
      <c r="I120" s="128" t="n">
        <v>5724</v>
      </c>
      <c r="J120" s="128" t="n">
        <v>5727</v>
      </c>
      <c r="K120" s="128" t="n">
        <v>5721</v>
      </c>
      <c r="L120" s="128" t="n">
        <v>5720</v>
      </c>
      <c r="M120" s="128" t="n">
        <v>5719</v>
      </c>
      <c r="N120" s="128" t="n">
        <v>5719</v>
      </c>
      <c r="O120" s="128" t="n">
        <v>5719</v>
      </c>
      <c r="P120" s="128" t="n">
        <v>5718</v>
      </c>
      <c r="Q120" s="128" t="n">
        <v>5718</v>
      </c>
      <c r="R120" s="129" t="n">
        <v>5718</v>
      </c>
      <c r="S120" s="128" t="n">
        <v>5717</v>
      </c>
      <c r="T120" s="128" t="n">
        <v>5717</v>
      </c>
      <c r="U120" s="128" t="n">
        <v>5717</v>
      </c>
      <c r="V120" s="128" t="n">
        <v>5716</v>
      </c>
      <c r="W120" s="128" t="n">
        <v>5716</v>
      </c>
      <c r="X120" s="128" t="n">
        <v>5716</v>
      </c>
      <c r="Y120" s="128" t="n">
        <v>5716</v>
      </c>
      <c r="Z120" s="128" t="n">
        <v>5716</v>
      </c>
      <c r="AA120" s="128" t="n">
        <v>5716</v>
      </c>
      <c r="AB120" s="128" t="n">
        <v>5716</v>
      </c>
      <c r="AC120" s="128" t="n">
        <v>5716</v>
      </c>
      <c r="AD120" s="128" t="n">
        <v>5716</v>
      </c>
      <c r="AE120" s="124" t="n">
        <v>5717</v>
      </c>
      <c r="AF120" s="124" t="n">
        <v>5715</v>
      </c>
      <c r="AG120" s="124" t="n">
        <v>5715</v>
      </c>
      <c r="AH120" s="124" t="n">
        <v>5715</v>
      </c>
      <c r="AI120" s="124" t="n">
        <v>5715</v>
      </c>
      <c r="AJ120" s="124" t="n">
        <v>5715</v>
      </c>
      <c r="AK120" s="124" t="n">
        <v>5715</v>
      </c>
      <c r="AL120" s="124" t="n">
        <v>5713</v>
      </c>
      <c r="AM120" s="124" t="n">
        <v>5714</v>
      </c>
      <c r="AN120" s="124" t="n">
        <v>5713</v>
      </c>
      <c r="AO120" s="124" t="n">
        <v>5712</v>
      </c>
      <c r="AP120" s="124" t="n">
        <v>5711</v>
      </c>
      <c r="AQ120" s="124" t="n">
        <v>5711</v>
      </c>
      <c r="AR120" s="124" t="n">
        <v>5698</v>
      </c>
      <c r="AS120" s="124" t="n">
        <v>5695</v>
      </c>
      <c r="AT120" s="124" t="n">
        <v>5694</v>
      </c>
      <c r="AU120" s="124" t="n">
        <v>5692</v>
      </c>
      <c r="AV120" s="124" t="n">
        <v>5690</v>
      </c>
      <c r="AW120" s="124" t="n">
        <v>5690</v>
      </c>
      <c r="AX120" s="124" t="n">
        <v>5686</v>
      </c>
      <c r="AY120" s="124" t="n">
        <v>5686</v>
      </c>
      <c r="AZ120" s="124" t="n">
        <v>5677</v>
      </c>
      <c r="BA120" s="124" t="n">
        <v>5667</v>
      </c>
      <c r="BB120" s="124" t="n">
        <v>5659</v>
      </c>
      <c r="BC120" s="124" t="n">
        <v>5657</v>
      </c>
      <c r="BD120" s="124" t="n">
        <v>5653</v>
      </c>
      <c r="BE120" s="124" t="n">
        <v>5632</v>
      </c>
      <c r="BF120" s="124" t="n">
        <v>5581</v>
      </c>
      <c r="BG120" s="124"/>
      <c r="BH120" s="124"/>
      <c r="BI120" s="124"/>
      <c r="BJ120" s="124"/>
      <c r="BK120" s="124"/>
      <c r="BL120" s="124"/>
      <c r="BM120" s="124"/>
      <c r="BN120" s="124"/>
      <c r="BO120" s="124"/>
      <c r="BP120" s="124"/>
      <c r="BQ120" s="124"/>
      <c r="BR120" s="124"/>
      <c r="BS120" s="124"/>
      <c r="BT120" s="124"/>
      <c r="BU120" s="124"/>
      <c r="BV120" s="124"/>
      <c r="BW120" s="124"/>
      <c r="BX120" s="124"/>
      <c r="BY120" s="124"/>
      <c r="BZ120" s="124"/>
      <c r="CA120" s="124"/>
      <c r="CB120" s="124"/>
      <c r="CC120" s="124"/>
      <c r="CD120" s="124"/>
      <c r="CE120" s="124"/>
      <c r="CF120" s="124"/>
      <c r="CG120" s="124"/>
      <c r="CH120" s="124"/>
      <c r="CI120" s="124"/>
      <c r="CJ120" s="124"/>
      <c r="CK120" s="124"/>
      <c r="CL120" s="124"/>
      <c r="CM120" s="124"/>
      <c r="CN120" s="124"/>
      <c r="CO120" s="124"/>
      <c r="CP120" s="124"/>
      <c r="CQ120" s="124"/>
      <c r="CR120" s="124"/>
      <c r="CS120" s="124"/>
      <c r="CT120" s="124"/>
      <c r="CU120" s="124"/>
      <c r="CV120" s="124"/>
      <c r="CW120" s="124"/>
      <c r="CX120" s="124"/>
      <c r="CY120" s="124"/>
      <c r="CZ120" s="124"/>
      <c r="DA120" s="125"/>
    </row>
    <row r="121" customFormat="false" ht="15" hidden="false" customHeight="false" outlineLevel="0" collapsed="false">
      <c r="A121" s="115" t="n">
        <v>43964</v>
      </c>
      <c r="B121" s="127" t="n">
        <v>5699</v>
      </c>
      <c r="C121" s="127" t="n">
        <v>5699</v>
      </c>
      <c r="D121" s="127" t="n">
        <v>5699</v>
      </c>
      <c r="E121" s="127" t="n">
        <v>5699</v>
      </c>
      <c r="F121" s="127" t="n">
        <v>5699</v>
      </c>
      <c r="G121" s="128" t="n">
        <v>5698</v>
      </c>
      <c r="H121" s="128" t="n">
        <v>5698</v>
      </c>
      <c r="I121" s="128" t="n">
        <v>5702</v>
      </c>
      <c r="J121" s="128" t="n">
        <v>5705</v>
      </c>
      <c r="K121" s="128" t="n">
        <v>5700</v>
      </c>
      <c r="L121" s="128" t="n">
        <v>5699</v>
      </c>
      <c r="M121" s="128" t="n">
        <v>5698</v>
      </c>
      <c r="N121" s="128" t="n">
        <v>5698</v>
      </c>
      <c r="O121" s="128" t="n">
        <v>5698</v>
      </c>
      <c r="P121" s="128" t="n">
        <v>5697</v>
      </c>
      <c r="Q121" s="128" t="n">
        <v>5697</v>
      </c>
      <c r="R121" s="129" t="n">
        <v>5697</v>
      </c>
      <c r="S121" s="128" t="n">
        <v>5696</v>
      </c>
      <c r="T121" s="128" t="n">
        <v>5696</v>
      </c>
      <c r="U121" s="128" t="n">
        <v>5696</v>
      </c>
      <c r="V121" s="128" t="n">
        <v>5695</v>
      </c>
      <c r="W121" s="128" t="n">
        <v>5695</v>
      </c>
      <c r="X121" s="128" t="n">
        <v>5695</v>
      </c>
      <c r="Y121" s="128" t="n">
        <v>5695</v>
      </c>
      <c r="Z121" s="128" t="n">
        <v>5695</v>
      </c>
      <c r="AA121" s="128" t="n">
        <v>5695</v>
      </c>
      <c r="AB121" s="128" t="n">
        <v>5695</v>
      </c>
      <c r="AC121" s="128" t="n">
        <v>5695</v>
      </c>
      <c r="AD121" s="128" t="n">
        <v>5695</v>
      </c>
      <c r="AE121" s="124" t="n">
        <v>5696</v>
      </c>
      <c r="AF121" s="124" t="n">
        <v>5694</v>
      </c>
      <c r="AG121" s="124" t="n">
        <v>5694</v>
      </c>
      <c r="AH121" s="124" t="n">
        <v>5694</v>
      </c>
      <c r="AI121" s="124" t="n">
        <v>5694</v>
      </c>
      <c r="AJ121" s="124" t="n">
        <v>5694</v>
      </c>
      <c r="AK121" s="124" t="n">
        <v>5694</v>
      </c>
      <c r="AL121" s="124" t="n">
        <v>5692</v>
      </c>
      <c r="AM121" s="124" t="n">
        <v>5693</v>
      </c>
      <c r="AN121" s="124" t="n">
        <v>5692</v>
      </c>
      <c r="AO121" s="124" t="n">
        <v>5691</v>
      </c>
      <c r="AP121" s="124" t="n">
        <v>5690</v>
      </c>
      <c r="AQ121" s="124" t="n">
        <v>5690</v>
      </c>
      <c r="AR121" s="124" t="n">
        <v>5677</v>
      </c>
      <c r="AS121" s="124" t="n">
        <v>5674</v>
      </c>
      <c r="AT121" s="124" t="n">
        <v>5673</v>
      </c>
      <c r="AU121" s="124" t="n">
        <v>5671</v>
      </c>
      <c r="AV121" s="124" t="n">
        <v>5669</v>
      </c>
      <c r="AW121" s="124" t="n">
        <v>5669</v>
      </c>
      <c r="AX121" s="124" t="n">
        <v>5665</v>
      </c>
      <c r="AY121" s="124" t="n">
        <v>5665</v>
      </c>
      <c r="AZ121" s="124" t="n">
        <v>5656</v>
      </c>
      <c r="BA121" s="124" t="n">
        <v>5646</v>
      </c>
      <c r="BB121" s="124" t="n">
        <v>5640</v>
      </c>
      <c r="BC121" s="124" t="n">
        <v>5638</v>
      </c>
      <c r="BD121" s="124" t="n">
        <v>5634</v>
      </c>
      <c r="BE121" s="124" t="n">
        <v>5620</v>
      </c>
      <c r="BF121" s="124" t="n">
        <v>5580</v>
      </c>
      <c r="BG121" s="124" t="n">
        <v>5554</v>
      </c>
      <c r="BH121" s="124"/>
      <c r="BI121" s="124"/>
      <c r="BJ121" s="124"/>
      <c r="BK121" s="124"/>
      <c r="BL121" s="124"/>
      <c r="BM121" s="124"/>
      <c r="BN121" s="124"/>
      <c r="BO121" s="124"/>
      <c r="BP121" s="124"/>
      <c r="BQ121" s="124"/>
      <c r="BR121" s="124"/>
      <c r="BS121" s="124"/>
      <c r="BT121" s="124"/>
      <c r="BU121" s="124"/>
      <c r="BV121" s="124"/>
      <c r="BW121" s="124"/>
      <c r="BX121" s="124"/>
      <c r="BY121" s="124"/>
      <c r="BZ121" s="124"/>
      <c r="CA121" s="124"/>
      <c r="CB121" s="124"/>
      <c r="CC121" s="124"/>
      <c r="CD121" s="124"/>
      <c r="CE121" s="124"/>
      <c r="CF121" s="124"/>
      <c r="CG121" s="124"/>
      <c r="CH121" s="124"/>
      <c r="CI121" s="124"/>
      <c r="CJ121" s="124"/>
      <c r="CK121" s="124"/>
      <c r="CL121" s="124"/>
      <c r="CM121" s="124"/>
      <c r="CN121" s="124"/>
      <c r="CO121" s="124"/>
      <c r="CP121" s="124"/>
      <c r="CQ121" s="124"/>
      <c r="CR121" s="124"/>
      <c r="CS121" s="124"/>
      <c r="CT121" s="124"/>
      <c r="CU121" s="124"/>
      <c r="CV121" s="124"/>
      <c r="CW121" s="124"/>
      <c r="CX121" s="124"/>
      <c r="CY121" s="124"/>
      <c r="CZ121" s="124"/>
      <c r="DA121" s="125"/>
    </row>
    <row r="122" customFormat="false" ht="15" hidden="false" customHeight="false" outlineLevel="0" collapsed="false">
      <c r="A122" s="115" t="n">
        <v>43963</v>
      </c>
      <c r="B122" s="127" t="n">
        <v>5673</v>
      </c>
      <c r="C122" s="127" t="n">
        <v>5673</v>
      </c>
      <c r="D122" s="127" t="n">
        <v>5673</v>
      </c>
      <c r="E122" s="127" t="n">
        <v>5673</v>
      </c>
      <c r="F122" s="127" t="n">
        <v>5673</v>
      </c>
      <c r="G122" s="128" t="n">
        <v>5672</v>
      </c>
      <c r="H122" s="128" t="n">
        <v>5672</v>
      </c>
      <c r="I122" s="128" t="n">
        <v>5676</v>
      </c>
      <c r="J122" s="128" t="n">
        <v>5679</v>
      </c>
      <c r="K122" s="128" t="n">
        <v>5674</v>
      </c>
      <c r="L122" s="128" t="n">
        <v>5673</v>
      </c>
      <c r="M122" s="128" t="n">
        <v>5672</v>
      </c>
      <c r="N122" s="128" t="n">
        <v>5672</v>
      </c>
      <c r="O122" s="128" t="n">
        <v>5672</v>
      </c>
      <c r="P122" s="128" t="n">
        <v>5671</v>
      </c>
      <c r="Q122" s="128" t="n">
        <v>5671</v>
      </c>
      <c r="R122" s="129" t="n">
        <v>5671</v>
      </c>
      <c r="S122" s="128" t="n">
        <v>5670</v>
      </c>
      <c r="T122" s="128" t="n">
        <v>5670</v>
      </c>
      <c r="U122" s="128" t="n">
        <v>5670</v>
      </c>
      <c r="V122" s="128" t="n">
        <v>5669</v>
      </c>
      <c r="W122" s="128" t="n">
        <v>5669</v>
      </c>
      <c r="X122" s="128" t="n">
        <v>5669</v>
      </c>
      <c r="Y122" s="128" t="n">
        <v>5669</v>
      </c>
      <c r="Z122" s="128" t="n">
        <v>5669</v>
      </c>
      <c r="AA122" s="128" t="n">
        <v>5669</v>
      </c>
      <c r="AB122" s="128" t="n">
        <v>5669</v>
      </c>
      <c r="AC122" s="128" t="n">
        <v>5669</v>
      </c>
      <c r="AD122" s="128" t="n">
        <v>5669</v>
      </c>
      <c r="AE122" s="124" t="n">
        <v>5670</v>
      </c>
      <c r="AF122" s="124" t="n">
        <v>5668</v>
      </c>
      <c r="AG122" s="124" t="n">
        <v>5668</v>
      </c>
      <c r="AH122" s="124" t="n">
        <v>5668</v>
      </c>
      <c r="AI122" s="124" t="n">
        <v>5668</v>
      </c>
      <c r="AJ122" s="124" t="n">
        <v>5668</v>
      </c>
      <c r="AK122" s="124" t="n">
        <v>5668</v>
      </c>
      <c r="AL122" s="124" t="n">
        <v>5666</v>
      </c>
      <c r="AM122" s="124" t="n">
        <v>5667</v>
      </c>
      <c r="AN122" s="124" t="n">
        <v>5666</v>
      </c>
      <c r="AO122" s="124" t="n">
        <v>5665</v>
      </c>
      <c r="AP122" s="124" t="n">
        <v>5664</v>
      </c>
      <c r="AQ122" s="124" t="n">
        <v>5664</v>
      </c>
      <c r="AR122" s="124" t="n">
        <v>5651</v>
      </c>
      <c r="AS122" s="124" t="n">
        <v>5648</v>
      </c>
      <c r="AT122" s="124" t="n">
        <v>5647</v>
      </c>
      <c r="AU122" s="124" t="n">
        <v>5645</v>
      </c>
      <c r="AV122" s="124" t="n">
        <v>5643</v>
      </c>
      <c r="AW122" s="124" t="n">
        <v>5643</v>
      </c>
      <c r="AX122" s="124" t="n">
        <v>5639</v>
      </c>
      <c r="AY122" s="124" t="n">
        <v>5639</v>
      </c>
      <c r="AZ122" s="124" t="n">
        <v>5630</v>
      </c>
      <c r="BA122" s="124" t="n">
        <v>5620</v>
      </c>
      <c r="BB122" s="124" t="n">
        <v>5615</v>
      </c>
      <c r="BC122" s="124" t="n">
        <v>5613</v>
      </c>
      <c r="BD122" s="124" t="n">
        <v>5609</v>
      </c>
      <c r="BE122" s="124" t="n">
        <v>5599</v>
      </c>
      <c r="BF122" s="124" t="n">
        <v>5572</v>
      </c>
      <c r="BG122" s="124" t="n">
        <v>5552</v>
      </c>
      <c r="BH122" s="124" t="n">
        <v>5502</v>
      </c>
      <c r="BI122" s="124"/>
      <c r="BJ122" s="124"/>
      <c r="BK122" s="124"/>
      <c r="BL122" s="124"/>
      <c r="BM122" s="124"/>
      <c r="BN122" s="124"/>
      <c r="BO122" s="124"/>
      <c r="BP122" s="124"/>
      <c r="BQ122" s="124"/>
      <c r="BR122" s="124"/>
      <c r="BS122" s="124"/>
      <c r="BT122" s="124"/>
      <c r="BU122" s="124"/>
      <c r="BV122" s="124"/>
      <c r="BW122" s="124"/>
      <c r="BX122" s="124"/>
      <c r="BY122" s="124"/>
      <c r="BZ122" s="124"/>
      <c r="CA122" s="124"/>
      <c r="CB122" s="124"/>
      <c r="CC122" s="124"/>
      <c r="CD122" s="124"/>
      <c r="CE122" s="124"/>
      <c r="CF122" s="124"/>
      <c r="CG122" s="124"/>
      <c r="CH122" s="124"/>
      <c r="CI122" s="124"/>
      <c r="CJ122" s="124"/>
      <c r="CK122" s="124"/>
      <c r="CL122" s="124"/>
      <c r="CM122" s="124"/>
      <c r="CN122" s="124"/>
      <c r="CO122" s="124"/>
      <c r="CP122" s="124"/>
      <c r="CQ122" s="124"/>
      <c r="CR122" s="124"/>
      <c r="CS122" s="124"/>
      <c r="CT122" s="124"/>
      <c r="CU122" s="124"/>
      <c r="CV122" s="124"/>
      <c r="CW122" s="124"/>
      <c r="CX122" s="124"/>
      <c r="CY122" s="124"/>
      <c r="CZ122" s="124"/>
      <c r="DA122" s="125"/>
    </row>
    <row r="123" customFormat="false" ht="15" hidden="false" customHeight="false" outlineLevel="0" collapsed="false">
      <c r="A123" s="115" t="n">
        <v>43962</v>
      </c>
      <c r="B123" s="127" t="n">
        <v>5639</v>
      </c>
      <c r="C123" s="127" t="n">
        <v>5639</v>
      </c>
      <c r="D123" s="127" t="n">
        <v>5639</v>
      </c>
      <c r="E123" s="127" t="n">
        <v>5639</v>
      </c>
      <c r="F123" s="127" t="n">
        <v>5639</v>
      </c>
      <c r="G123" s="128" t="n">
        <v>5638</v>
      </c>
      <c r="H123" s="128" t="n">
        <v>5638</v>
      </c>
      <c r="I123" s="128" t="n">
        <v>5642</v>
      </c>
      <c r="J123" s="128" t="n">
        <v>5645</v>
      </c>
      <c r="K123" s="128" t="n">
        <v>5640</v>
      </c>
      <c r="L123" s="128" t="n">
        <v>5639</v>
      </c>
      <c r="M123" s="128" t="n">
        <v>5638</v>
      </c>
      <c r="N123" s="128" t="n">
        <v>5638</v>
      </c>
      <c r="O123" s="128" t="n">
        <v>5638</v>
      </c>
      <c r="P123" s="128" t="n">
        <v>5637</v>
      </c>
      <c r="Q123" s="128" t="n">
        <v>5637</v>
      </c>
      <c r="R123" s="129" t="n">
        <v>5637</v>
      </c>
      <c r="S123" s="128" t="n">
        <v>5637</v>
      </c>
      <c r="T123" s="128" t="n">
        <v>5637</v>
      </c>
      <c r="U123" s="128" t="n">
        <v>5637</v>
      </c>
      <c r="V123" s="128" t="n">
        <v>5636</v>
      </c>
      <c r="W123" s="128" t="n">
        <v>5636</v>
      </c>
      <c r="X123" s="128" t="n">
        <v>5636</v>
      </c>
      <c r="Y123" s="128" t="n">
        <v>5636</v>
      </c>
      <c r="Z123" s="128" t="n">
        <v>5636</v>
      </c>
      <c r="AA123" s="128" t="n">
        <v>5636</v>
      </c>
      <c r="AB123" s="128" t="n">
        <v>5636</v>
      </c>
      <c r="AC123" s="128" t="n">
        <v>5636</v>
      </c>
      <c r="AD123" s="128" t="n">
        <v>5636</v>
      </c>
      <c r="AE123" s="124" t="n">
        <v>5637</v>
      </c>
      <c r="AF123" s="124" t="n">
        <v>5635</v>
      </c>
      <c r="AG123" s="124" t="n">
        <v>5635</v>
      </c>
      <c r="AH123" s="124" t="n">
        <v>5635</v>
      </c>
      <c r="AI123" s="124" t="n">
        <v>5635</v>
      </c>
      <c r="AJ123" s="124" t="n">
        <v>5635</v>
      </c>
      <c r="AK123" s="124" t="n">
        <v>5635</v>
      </c>
      <c r="AL123" s="124" t="n">
        <v>5633</v>
      </c>
      <c r="AM123" s="124" t="n">
        <v>5634</v>
      </c>
      <c r="AN123" s="124" t="n">
        <v>5633</v>
      </c>
      <c r="AO123" s="124" t="n">
        <v>5632</v>
      </c>
      <c r="AP123" s="124" t="n">
        <v>5631</v>
      </c>
      <c r="AQ123" s="124" t="n">
        <v>5631</v>
      </c>
      <c r="AR123" s="124" t="n">
        <v>5619</v>
      </c>
      <c r="AS123" s="124" t="n">
        <v>5616</v>
      </c>
      <c r="AT123" s="124" t="n">
        <v>5615</v>
      </c>
      <c r="AU123" s="124" t="n">
        <v>5613</v>
      </c>
      <c r="AV123" s="124" t="n">
        <v>5611</v>
      </c>
      <c r="AW123" s="124" t="n">
        <v>5611</v>
      </c>
      <c r="AX123" s="124" t="n">
        <v>5607</v>
      </c>
      <c r="AY123" s="124" t="n">
        <v>5607</v>
      </c>
      <c r="AZ123" s="124" t="n">
        <v>5598</v>
      </c>
      <c r="BA123" s="124" t="n">
        <v>5589</v>
      </c>
      <c r="BB123" s="124" t="n">
        <v>5584</v>
      </c>
      <c r="BC123" s="124" t="n">
        <v>5582</v>
      </c>
      <c r="BD123" s="124" t="n">
        <v>5579</v>
      </c>
      <c r="BE123" s="124" t="n">
        <v>5570</v>
      </c>
      <c r="BF123" s="124" t="n">
        <v>5549</v>
      </c>
      <c r="BG123" s="124" t="n">
        <v>5536</v>
      </c>
      <c r="BH123" s="124" t="n">
        <v>5501</v>
      </c>
      <c r="BI123" s="124" t="n">
        <v>5448</v>
      </c>
      <c r="BJ123" s="124"/>
      <c r="BK123" s="124"/>
      <c r="BL123" s="124"/>
      <c r="BM123" s="124"/>
      <c r="BN123" s="124"/>
      <c r="BO123" s="124"/>
      <c r="BP123" s="124"/>
      <c r="BQ123" s="124"/>
      <c r="BR123" s="124"/>
      <c r="BS123" s="124"/>
      <c r="BT123" s="124"/>
      <c r="BU123" s="124"/>
      <c r="BV123" s="124"/>
      <c r="BW123" s="124"/>
      <c r="BX123" s="124"/>
      <c r="BY123" s="124"/>
      <c r="BZ123" s="124"/>
      <c r="CA123" s="124"/>
      <c r="CB123" s="124"/>
      <c r="CC123" s="124"/>
      <c r="CD123" s="124"/>
      <c r="CE123" s="124"/>
      <c r="CF123" s="124"/>
      <c r="CG123" s="124"/>
      <c r="CH123" s="124"/>
      <c r="CI123" s="124"/>
      <c r="CJ123" s="124"/>
      <c r="CK123" s="124"/>
      <c r="CL123" s="124"/>
      <c r="CM123" s="124"/>
      <c r="CN123" s="124"/>
      <c r="CO123" s="124"/>
      <c r="CP123" s="124"/>
      <c r="CQ123" s="124"/>
      <c r="CR123" s="124"/>
      <c r="CS123" s="124"/>
      <c r="CT123" s="124"/>
      <c r="CU123" s="124"/>
      <c r="CV123" s="124"/>
      <c r="CW123" s="124"/>
      <c r="CX123" s="124"/>
      <c r="CY123" s="124"/>
      <c r="CZ123" s="124"/>
      <c r="DA123" s="125"/>
    </row>
    <row r="124" customFormat="false" ht="15" hidden="false" customHeight="false" outlineLevel="0" collapsed="false">
      <c r="A124" s="115" t="n">
        <v>43961</v>
      </c>
      <c r="B124" s="127" t="n">
        <v>5606</v>
      </c>
      <c r="C124" s="127" t="n">
        <v>5606</v>
      </c>
      <c r="D124" s="127" t="n">
        <v>5606</v>
      </c>
      <c r="E124" s="127" t="n">
        <v>5606</v>
      </c>
      <c r="F124" s="127" t="n">
        <v>5606</v>
      </c>
      <c r="G124" s="128" t="n">
        <v>5605</v>
      </c>
      <c r="H124" s="128" t="n">
        <v>5605</v>
      </c>
      <c r="I124" s="128" t="n">
        <v>5609</v>
      </c>
      <c r="J124" s="128" t="n">
        <v>5612</v>
      </c>
      <c r="K124" s="128" t="n">
        <v>5607</v>
      </c>
      <c r="L124" s="128" t="n">
        <v>5606</v>
      </c>
      <c r="M124" s="128" t="n">
        <v>5605</v>
      </c>
      <c r="N124" s="128" t="n">
        <v>5605</v>
      </c>
      <c r="O124" s="128" t="n">
        <v>5605</v>
      </c>
      <c r="P124" s="128" t="n">
        <v>5604</v>
      </c>
      <c r="Q124" s="128" t="n">
        <v>5604</v>
      </c>
      <c r="R124" s="129" t="n">
        <v>5604</v>
      </c>
      <c r="S124" s="128" t="n">
        <v>5604</v>
      </c>
      <c r="T124" s="128" t="n">
        <v>5604</v>
      </c>
      <c r="U124" s="128" t="n">
        <v>5604</v>
      </c>
      <c r="V124" s="128" t="n">
        <v>5603</v>
      </c>
      <c r="W124" s="128" t="n">
        <v>5603</v>
      </c>
      <c r="X124" s="128" t="n">
        <v>5603</v>
      </c>
      <c r="Y124" s="128" t="n">
        <v>5603</v>
      </c>
      <c r="Z124" s="128" t="n">
        <v>5603</v>
      </c>
      <c r="AA124" s="128" t="n">
        <v>5603</v>
      </c>
      <c r="AB124" s="128" t="n">
        <v>5603</v>
      </c>
      <c r="AC124" s="128" t="n">
        <v>5603</v>
      </c>
      <c r="AD124" s="128" t="n">
        <v>5603</v>
      </c>
      <c r="AE124" s="124" t="n">
        <v>5604</v>
      </c>
      <c r="AF124" s="124" t="n">
        <v>5602</v>
      </c>
      <c r="AG124" s="124" t="n">
        <v>5602</v>
      </c>
      <c r="AH124" s="124" t="n">
        <v>5602</v>
      </c>
      <c r="AI124" s="124" t="n">
        <v>5602</v>
      </c>
      <c r="AJ124" s="124" t="n">
        <v>5602</v>
      </c>
      <c r="AK124" s="124" t="n">
        <v>5602</v>
      </c>
      <c r="AL124" s="124" t="n">
        <v>5600</v>
      </c>
      <c r="AM124" s="124" t="n">
        <v>5601</v>
      </c>
      <c r="AN124" s="124" t="n">
        <v>5600</v>
      </c>
      <c r="AO124" s="124" t="n">
        <v>5599</v>
      </c>
      <c r="AP124" s="124" t="n">
        <v>5598</v>
      </c>
      <c r="AQ124" s="124" t="n">
        <v>5598</v>
      </c>
      <c r="AR124" s="124" t="n">
        <v>5586</v>
      </c>
      <c r="AS124" s="124" t="n">
        <v>5583</v>
      </c>
      <c r="AT124" s="124" t="n">
        <v>5583</v>
      </c>
      <c r="AU124" s="124" t="n">
        <v>5581</v>
      </c>
      <c r="AV124" s="124" t="n">
        <v>5579</v>
      </c>
      <c r="AW124" s="124" t="n">
        <v>5579</v>
      </c>
      <c r="AX124" s="124" t="n">
        <v>5575</v>
      </c>
      <c r="AY124" s="124" t="n">
        <v>5575</v>
      </c>
      <c r="AZ124" s="124" t="n">
        <v>5566</v>
      </c>
      <c r="BA124" s="124" t="n">
        <v>5558</v>
      </c>
      <c r="BB124" s="124" t="n">
        <v>5553</v>
      </c>
      <c r="BC124" s="124" t="n">
        <v>5551</v>
      </c>
      <c r="BD124" s="124" t="n">
        <v>5549</v>
      </c>
      <c r="BE124" s="124" t="n">
        <v>5544</v>
      </c>
      <c r="BF124" s="124" t="n">
        <v>5526</v>
      </c>
      <c r="BG124" s="124" t="n">
        <v>5513</v>
      </c>
      <c r="BH124" s="124" t="n">
        <v>5488</v>
      </c>
      <c r="BI124" s="124" t="n">
        <v>5448</v>
      </c>
      <c r="BJ124" s="124" t="n">
        <v>5432</v>
      </c>
      <c r="BK124" s="124"/>
      <c r="BL124" s="124"/>
      <c r="BM124" s="124"/>
      <c r="BN124" s="124"/>
      <c r="BO124" s="124"/>
      <c r="BP124" s="124"/>
      <c r="BQ124" s="124"/>
      <c r="BR124" s="124"/>
      <c r="BS124" s="124"/>
      <c r="BT124" s="124"/>
      <c r="BU124" s="124"/>
      <c r="BV124" s="124"/>
      <c r="BW124" s="124"/>
      <c r="BX124" s="124"/>
      <c r="BY124" s="124"/>
      <c r="BZ124" s="124"/>
      <c r="CA124" s="124"/>
      <c r="CB124" s="124"/>
      <c r="CC124" s="124"/>
      <c r="CD124" s="124"/>
      <c r="CE124" s="124"/>
      <c r="CF124" s="124"/>
      <c r="CG124" s="124"/>
      <c r="CH124" s="124"/>
      <c r="CI124" s="124"/>
      <c r="CJ124" s="124"/>
      <c r="CK124" s="124"/>
      <c r="CL124" s="124"/>
      <c r="CM124" s="124"/>
      <c r="CN124" s="124"/>
      <c r="CO124" s="124"/>
      <c r="CP124" s="124"/>
      <c r="CQ124" s="124"/>
      <c r="CR124" s="124"/>
      <c r="CS124" s="124"/>
      <c r="CT124" s="124"/>
      <c r="CU124" s="124"/>
      <c r="CV124" s="124"/>
      <c r="CW124" s="124"/>
      <c r="CX124" s="124"/>
      <c r="CY124" s="124"/>
      <c r="CZ124" s="124"/>
      <c r="DA124" s="125"/>
    </row>
    <row r="125" customFormat="false" ht="15" hidden="false" customHeight="false" outlineLevel="0" collapsed="false">
      <c r="A125" s="115" t="n">
        <v>43960</v>
      </c>
      <c r="B125" s="127" t="n">
        <v>5581</v>
      </c>
      <c r="C125" s="127" t="n">
        <v>5581</v>
      </c>
      <c r="D125" s="127" t="n">
        <v>5581</v>
      </c>
      <c r="E125" s="127" t="n">
        <v>5581</v>
      </c>
      <c r="F125" s="127" t="n">
        <v>5581</v>
      </c>
      <c r="G125" s="128" t="n">
        <v>5580</v>
      </c>
      <c r="H125" s="128" t="n">
        <v>5580</v>
      </c>
      <c r="I125" s="128" t="n">
        <v>5584</v>
      </c>
      <c r="J125" s="128" t="n">
        <v>5587</v>
      </c>
      <c r="K125" s="128" t="n">
        <v>5582</v>
      </c>
      <c r="L125" s="128" t="n">
        <v>5581</v>
      </c>
      <c r="M125" s="128" t="n">
        <v>5580</v>
      </c>
      <c r="N125" s="128" t="n">
        <v>5580</v>
      </c>
      <c r="O125" s="128" t="n">
        <v>5580</v>
      </c>
      <c r="P125" s="128" t="n">
        <v>5579</v>
      </c>
      <c r="Q125" s="128" t="n">
        <v>5579</v>
      </c>
      <c r="R125" s="128" t="n">
        <v>5579</v>
      </c>
      <c r="S125" s="128" t="n">
        <v>5579</v>
      </c>
      <c r="T125" s="128" t="n">
        <v>5579</v>
      </c>
      <c r="U125" s="128" t="n">
        <v>5579</v>
      </c>
      <c r="V125" s="128" t="n">
        <v>5578</v>
      </c>
      <c r="W125" s="128" t="n">
        <v>5578</v>
      </c>
      <c r="X125" s="128" t="n">
        <v>5578</v>
      </c>
      <c r="Y125" s="128" t="n">
        <v>5578</v>
      </c>
      <c r="Z125" s="128" t="n">
        <v>5578</v>
      </c>
      <c r="AA125" s="128" t="n">
        <v>5578</v>
      </c>
      <c r="AB125" s="128" t="n">
        <v>5578</v>
      </c>
      <c r="AC125" s="128" t="n">
        <v>5578</v>
      </c>
      <c r="AD125" s="128" t="n">
        <v>5578</v>
      </c>
      <c r="AE125" s="124" t="n">
        <v>5579</v>
      </c>
      <c r="AF125" s="124" t="n">
        <v>5577</v>
      </c>
      <c r="AG125" s="124" t="n">
        <v>5577</v>
      </c>
      <c r="AH125" s="124" t="n">
        <v>5577</v>
      </c>
      <c r="AI125" s="124" t="n">
        <v>5577</v>
      </c>
      <c r="AJ125" s="124" t="n">
        <v>5577</v>
      </c>
      <c r="AK125" s="124" t="n">
        <v>5577</v>
      </c>
      <c r="AL125" s="124" t="n">
        <v>5575</v>
      </c>
      <c r="AM125" s="124" t="n">
        <v>5576</v>
      </c>
      <c r="AN125" s="124" t="n">
        <v>5575</v>
      </c>
      <c r="AO125" s="124" t="n">
        <v>5574</v>
      </c>
      <c r="AP125" s="124" t="n">
        <v>5573</v>
      </c>
      <c r="AQ125" s="124" t="n">
        <v>5573</v>
      </c>
      <c r="AR125" s="124" t="n">
        <v>5562</v>
      </c>
      <c r="AS125" s="124" t="n">
        <v>5560</v>
      </c>
      <c r="AT125" s="124" t="n">
        <v>5560</v>
      </c>
      <c r="AU125" s="124" t="n">
        <v>5558</v>
      </c>
      <c r="AV125" s="124" t="n">
        <v>5556</v>
      </c>
      <c r="AW125" s="124" t="n">
        <v>5556</v>
      </c>
      <c r="AX125" s="124" t="n">
        <v>5552</v>
      </c>
      <c r="AY125" s="124" t="n">
        <v>5552</v>
      </c>
      <c r="AZ125" s="124" t="n">
        <v>5543</v>
      </c>
      <c r="BA125" s="124" t="n">
        <v>5535</v>
      </c>
      <c r="BB125" s="124" t="n">
        <v>5530</v>
      </c>
      <c r="BC125" s="124" t="n">
        <v>5528</v>
      </c>
      <c r="BD125" s="124" t="n">
        <v>5526</v>
      </c>
      <c r="BE125" s="124" t="n">
        <v>5522</v>
      </c>
      <c r="BF125" s="124" t="n">
        <v>5506</v>
      </c>
      <c r="BG125" s="124" t="n">
        <v>5493</v>
      </c>
      <c r="BH125" s="124" t="n">
        <v>5473</v>
      </c>
      <c r="BI125" s="124" t="n">
        <v>5440</v>
      </c>
      <c r="BJ125" s="124" t="n">
        <v>5432</v>
      </c>
      <c r="BK125" s="124" t="n">
        <v>5414</v>
      </c>
      <c r="BL125" s="124"/>
      <c r="BM125" s="124"/>
      <c r="BN125" s="124"/>
      <c r="BO125" s="124"/>
      <c r="BP125" s="124"/>
      <c r="BQ125" s="124"/>
      <c r="BR125" s="124"/>
      <c r="BS125" s="124"/>
      <c r="BT125" s="124"/>
      <c r="BU125" s="124"/>
      <c r="BV125" s="124"/>
      <c r="BW125" s="124"/>
      <c r="BX125" s="124"/>
      <c r="BY125" s="124"/>
      <c r="BZ125" s="124"/>
      <c r="CA125" s="124"/>
      <c r="CB125" s="124"/>
      <c r="CC125" s="124"/>
      <c r="CD125" s="124"/>
      <c r="CE125" s="124"/>
      <c r="CF125" s="124"/>
      <c r="CG125" s="124"/>
      <c r="CH125" s="124"/>
      <c r="CI125" s="124"/>
      <c r="CJ125" s="124"/>
      <c r="CK125" s="124"/>
      <c r="CL125" s="124"/>
      <c r="CM125" s="124"/>
      <c r="CN125" s="124"/>
      <c r="CO125" s="124"/>
      <c r="CP125" s="124"/>
      <c r="CQ125" s="124"/>
      <c r="CR125" s="124"/>
      <c r="CS125" s="124"/>
      <c r="CT125" s="124"/>
      <c r="CU125" s="124"/>
      <c r="CV125" s="124"/>
      <c r="CW125" s="124"/>
      <c r="CX125" s="124"/>
      <c r="CY125" s="124"/>
      <c r="CZ125" s="124"/>
      <c r="DA125" s="125"/>
    </row>
    <row r="126" customFormat="false" ht="15" hidden="false" customHeight="false" outlineLevel="0" collapsed="false">
      <c r="A126" s="115" t="n">
        <v>43959</v>
      </c>
      <c r="B126" s="127" t="n">
        <v>5542</v>
      </c>
      <c r="C126" s="127" t="n">
        <v>5542</v>
      </c>
      <c r="D126" s="127" t="n">
        <v>5542</v>
      </c>
      <c r="E126" s="127" t="n">
        <v>5542</v>
      </c>
      <c r="F126" s="127" t="n">
        <v>5542</v>
      </c>
      <c r="G126" s="128" t="n">
        <v>5541</v>
      </c>
      <c r="H126" s="128" t="n">
        <v>5541</v>
      </c>
      <c r="I126" s="128" t="n">
        <v>5545</v>
      </c>
      <c r="J126" s="128" t="n">
        <v>5548</v>
      </c>
      <c r="K126" s="128" t="n">
        <v>5543</v>
      </c>
      <c r="L126" s="128" t="n">
        <v>5542</v>
      </c>
      <c r="M126" s="128" t="n">
        <v>5541</v>
      </c>
      <c r="N126" s="128" t="n">
        <v>5541</v>
      </c>
      <c r="O126" s="128" t="n">
        <v>5541</v>
      </c>
      <c r="P126" s="128" t="n">
        <v>5540</v>
      </c>
      <c r="Q126" s="128" t="n">
        <v>5540</v>
      </c>
      <c r="R126" s="128" t="n">
        <v>5540</v>
      </c>
      <c r="S126" s="128" t="n">
        <v>5540</v>
      </c>
      <c r="T126" s="128" t="n">
        <v>5540</v>
      </c>
      <c r="U126" s="128" t="n">
        <v>5540</v>
      </c>
      <c r="V126" s="128" t="n">
        <v>5539</v>
      </c>
      <c r="W126" s="128" t="n">
        <v>5539</v>
      </c>
      <c r="X126" s="128" t="n">
        <v>5539</v>
      </c>
      <c r="Y126" s="128" t="n">
        <v>5539</v>
      </c>
      <c r="Z126" s="128" t="n">
        <v>5539</v>
      </c>
      <c r="AA126" s="128" t="n">
        <v>5539</v>
      </c>
      <c r="AB126" s="128" t="n">
        <v>5539</v>
      </c>
      <c r="AC126" s="128" t="n">
        <v>5539</v>
      </c>
      <c r="AD126" s="128" t="n">
        <v>5539</v>
      </c>
      <c r="AE126" s="124" t="n">
        <v>5540</v>
      </c>
      <c r="AF126" s="124" t="n">
        <v>5538</v>
      </c>
      <c r="AG126" s="124" t="n">
        <v>5538</v>
      </c>
      <c r="AH126" s="124" t="n">
        <v>5538</v>
      </c>
      <c r="AI126" s="124" t="n">
        <v>5538</v>
      </c>
      <c r="AJ126" s="124" t="n">
        <v>5538</v>
      </c>
      <c r="AK126" s="124" t="n">
        <v>5538</v>
      </c>
      <c r="AL126" s="124" t="n">
        <v>5536</v>
      </c>
      <c r="AM126" s="124" t="n">
        <v>5537</v>
      </c>
      <c r="AN126" s="124" t="n">
        <v>5536</v>
      </c>
      <c r="AO126" s="124" t="n">
        <v>5535</v>
      </c>
      <c r="AP126" s="124" t="n">
        <v>5534</v>
      </c>
      <c r="AQ126" s="124" t="n">
        <v>5534</v>
      </c>
      <c r="AR126" s="124" t="n">
        <v>5524</v>
      </c>
      <c r="AS126" s="124" t="n">
        <v>5522</v>
      </c>
      <c r="AT126" s="124" t="n">
        <v>5522</v>
      </c>
      <c r="AU126" s="124" t="n">
        <v>5520</v>
      </c>
      <c r="AV126" s="124" t="n">
        <v>5518</v>
      </c>
      <c r="AW126" s="124" t="n">
        <v>5518</v>
      </c>
      <c r="AX126" s="124" t="n">
        <v>5514</v>
      </c>
      <c r="AY126" s="124" t="n">
        <v>5514</v>
      </c>
      <c r="AZ126" s="124" t="n">
        <v>5505</v>
      </c>
      <c r="BA126" s="124" t="n">
        <v>5500</v>
      </c>
      <c r="BB126" s="124" t="n">
        <v>5495</v>
      </c>
      <c r="BC126" s="124" t="n">
        <v>5493</v>
      </c>
      <c r="BD126" s="124" t="n">
        <v>5492</v>
      </c>
      <c r="BE126" s="124" t="n">
        <v>5488</v>
      </c>
      <c r="BF126" s="124" t="n">
        <v>5473</v>
      </c>
      <c r="BG126" s="124" t="n">
        <v>5459</v>
      </c>
      <c r="BH126" s="124" t="n">
        <v>5445</v>
      </c>
      <c r="BI126" s="124" t="n">
        <v>5424</v>
      </c>
      <c r="BJ126" s="124" t="n">
        <v>5420</v>
      </c>
      <c r="BK126" s="124" t="n">
        <v>5414</v>
      </c>
      <c r="BL126" s="124" t="n">
        <v>5347</v>
      </c>
      <c r="BM126" s="124"/>
      <c r="BN126" s="124"/>
      <c r="BO126" s="124"/>
      <c r="BP126" s="124"/>
      <c r="BQ126" s="124"/>
      <c r="BR126" s="124"/>
      <c r="BS126" s="124"/>
      <c r="BT126" s="124"/>
      <c r="BU126" s="124"/>
      <c r="BV126" s="124"/>
      <c r="BW126" s="124"/>
      <c r="BX126" s="124"/>
      <c r="BY126" s="124"/>
      <c r="BZ126" s="124"/>
      <c r="CA126" s="124"/>
      <c r="CB126" s="124"/>
      <c r="CC126" s="124"/>
      <c r="CD126" s="124"/>
      <c r="CE126" s="124"/>
      <c r="CF126" s="124"/>
      <c r="CG126" s="124"/>
      <c r="CH126" s="124"/>
      <c r="CI126" s="124"/>
      <c r="CJ126" s="124"/>
      <c r="CK126" s="124"/>
      <c r="CL126" s="124"/>
      <c r="CM126" s="124"/>
      <c r="CN126" s="124"/>
      <c r="CO126" s="124"/>
      <c r="CP126" s="124"/>
      <c r="CQ126" s="124"/>
      <c r="CR126" s="124"/>
      <c r="CS126" s="124"/>
      <c r="CT126" s="124"/>
      <c r="CU126" s="124"/>
      <c r="CV126" s="124"/>
      <c r="CW126" s="124"/>
      <c r="CX126" s="124"/>
      <c r="CY126" s="124"/>
      <c r="CZ126" s="124"/>
      <c r="DA126" s="125"/>
    </row>
    <row r="127" customFormat="false" ht="15" hidden="false" customHeight="false" outlineLevel="0" collapsed="false">
      <c r="A127" s="115" t="n">
        <v>43958</v>
      </c>
      <c r="B127" s="127" t="n">
        <v>5502</v>
      </c>
      <c r="C127" s="127" t="n">
        <v>5502</v>
      </c>
      <c r="D127" s="127" t="n">
        <v>5502</v>
      </c>
      <c r="E127" s="127" t="n">
        <v>5502</v>
      </c>
      <c r="F127" s="127" t="n">
        <v>5502</v>
      </c>
      <c r="G127" s="128" t="n">
        <v>5501</v>
      </c>
      <c r="H127" s="128" t="n">
        <v>5501</v>
      </c>
      <c r="I127" s="128" t="n">
        <v>5505</v>
      </c>
      <c r="J127" s="128" t="n">
        <v>5508</v>
      </c>
      <c r="K127" s="128" t="n">
        <v>5503</v>
      </c>
      <c r="L127" s="128" t="n">
        <v>5502</v>
      </c>
      <c r="M127" s="128" t="n">
        <v>5501</v>
      </c>
      <c r="N127" s="128" t="n">
        <v>5501</v>
      </c>
      <c r="O127" s="128" t="n">
        <v>5501</v>
      </c>
      <c r="P127" s="128" t="n">
        <v>5500</v>
      </c>
      <c r="Q127" s="128" t="n">
        <v>5500</v>
      </c>
      <c r="R127" s="128" t="n">
        <v>5500</v>
      </c>
      <c r="S127" s="128" t="n">
        <v>5500</v>
      </c>
      <c r="T127" s="128" t="n">
        <v>5500</v>
      </c>
      <c r="U127" s="128" t="n">
        <v>5500</v>
      </c>
      <c r="V127" s="128" t="n">
        <v>5499</v>
      </c>
      <c r="W127" s="128" t="n">
        <v>5499</v>
      </c>
      <c r="X127" s="128" t="n">
        <v>5499</v>
      </c>
      <c r="Y127" s="128" t="n">
        <v>5499</v>
      </c>
      <c r="Z127" s="128" t="n">
        <v>5499</v>
      </c>
      <c r="AA127" s="128" t="n">
        <v>5499</v>
      </c>
      <c r="AB127" s="128" t="n">
        <v>5499</v>
      </c>
      <c r="AC127" s="128" t="n">
        <v>5499</v>
      </c>
      <c r="AD127" s="128" t="n">
        <v>5499</v>
      </c>
      <c r="AE127" s="124" t="n">
        <v>5500</v>
      </c>
      <c r="AF127" s="124" t="n">
        <v>5498</v>
      </c>
      <c r="AG127" s="124" t="n">
        <v>5498</v>
      </c>
      <c r="AH127" s="124" t="n">
        <v>5498</v>
      </c>
      <c r="AI127" s="124" t="n">
        <v>5498</v>
      </c>
      <c r="AJ127" s="124" t="n">
        <v>5498</v>
      </c>
      <c r="AK127" s="124" t="n">
        <v>5498</v>
      </c>
      <c r="AL127" s="124" t="n">
        <v>5497</v>
      </c>
      <c r="AM127" s="124" t="n">
        <v>5498</v>
      </c>
      <c r="AN127" s="124" t="n">
        <v>5497</v>
      </c>
      <c r="AO127" s="124" t="n">
        <v>5496</v>
      </c>
      <c r="AP127" s="124" t="n">
        <v>5495</v>
      </c>
      <c r="AQ127" s="124" t="n">
        <v>5495</v>
      </c>
      <c r="AR127" s="124" t="n">
        <v>5485</v>
      </c>
      <c r="AS127" s="124" t="n">
        <v>5483</v>
      </c>
      <c r="AT127" s="124" t="n">
        <v>5483</v>
      </c>
      <c r="AU127" s="124" t="n">
        <v>5481</v>
      </c>
      <c r="AV127" s="124" t="n">
        <v>5480</v>
      </c>
      <c r="AW127" s="124" t="n">
        <v>5480</v>
      </c>
      <c r="AX127" s="124" t="n">
        <v>5476</v>
      </c>
      <c r="AY127" s="124" t="n">
        <v>5476</v>
      </c>
      <c r="AZ127" s="124" t="n">
        <v>5467</v>
      </c>
      <c r="BA127" s="124" t="n">
        <v>5462</v>
      </c>
      <c r="BB127" s="124" t="n">
        <v>5458</v>
      </c>
      <c r="BC127" s="124" t="n">
        <v>5456</v>
      </c>
      <c r="BD127" s="124" t="n">
        <v>5455</v>
      </c>
      <c r="BE127" s="124" t="n">
        <v>5451</v>
      </c>
      <c r="BF127" s="124" t="n">
        <v>5437</v>
      </c>
      <c r="BG127" s="124" t="n">
        <v>5425</v>
      </c>
      <c r="BH127" s="124" t="n">
        <v>5414</v>
      </c>
      <c r="BI127" s="124" t="n">
        <v>5402</v>
      </c>
      <c r="BJ127" s="124" t="n">
        <v>5400</v>
      </c>
      <c r="BK127" s="124" t="n">
        <v>5397</v>
      </c>
      <c r="BL127" s="124" t="n">
        <v>5347</v>
      </c>
      <c r="BM127" s="124" t="n">
        <v>5280</v>
      </c>
      <c r="BN127" s="124"/>
      <c r="BO127" s="124"/>
      <c r="BP127" s="124"/>
      <c r="BQ127" s="124"/>
      <c r="BR127" s="124"/>
      <c r="BS127" s="124"/>
      <c r="BT127" s="124"/>
      <c r="BU127" s="124"/>
      <c r="BV127" s="124"/>
      <c r="BW127" s="124"/>
      <c r="BX127" s="124"/>
      <c r="BY127" s="124"/>
      <c r="BZ127" s="124"/>
      <c r="CA127" s="124"/>
      <c r="CB127" s="124"/>
      <c r="CC127" s="124"/>
      <c r="CD127" s="124"/>
      <c r="CE127" s="124"/>
      <c r="CF127" s="124"/>
      <c r="CG127" s="124"/>
      <c r="CH127" s="124"/>
      <c r="CI127" s="124"/>
      <c r="CJ127" s="124"/>
      <c r="CK127" s="124"/>
      <c r="CL127" s="124"/>
      <c r="CM127" s="124"/>
      <c r="CN127" s="124"/>
      <c r="CO127" s="124"/>
      <c r="CP127" s="124"/>
      <c r="CQ127" s="124"/>
      <c r="CR127" s="124"/>
      <c r="CS127" s="124"/>
      <c r="CT127" s="124"/>
      <c r="CU127" s="124"/>
      <c r="CV127" s="124"/>
      <c r="CW127" s="124"/>
      <c r="CX127" s="124"/>
      <c r="CY127" s="124"/>
      <c r="CZ127" s="124"/>
      <c r="DA127" s="125"/>
    </row>
    <row r="128" customFormat="false" ht="15" hidden="false" customHeight="false" outlineLevel="0" collapsed="false">
      <c r="A128" s="115" t="n">
        <v>43957</v>
      </c>
      <c r="B128" s="127" t="n">
        <v>5458</v>
      </c>
      <c r="C128" s="127" t="n">
        <v>5458</v>
      </c>
      <c r="D128" s="127" t="n">
        <v>5458</v>
      </c>
      <c r="E128" s="127" t="n">
        <v>5458</v>
      </c>
      <c r="F128" s="127" t="n">
        <v>5458</v>
      </c>
      <c r="G128" s="128" t="n">
        <v>5457</v>
      </c>
      <c r="H128" s="128" t="n">
        <v>5457</v>
      </c>
      <c r="I128" s="128" t="n">
        <v>5461</v>
      </c>
      <c r="J128" s="128" t="n">
        <v>5464</v>
      </c>
      <c r="K128" s="128" t="n">
        <v>5459</v>
      </c>
      <c r="L128" s="128" t="n">
        <v>5458</v>
      </c>
      <c r="M128" s="128" t="n">
        <v>5457</v>
      </c>
      <c r="N128" s="128" t="n">
        <v>5457</v>
      </c>
      <c r="O128" s="128" t="n">
        <v>5457</v>
      </c>
      <c r="P128" s="128" t="n">
        <v>5456</v>
      </c>
      <c r="Q128" s="128" t="n">
        <v>5456</v>
      </c>
      <c r="R128" s="128" t="n">
        <v>5456</v>
      </c>
      <c r="S128" s="128" t="n">
        <v>5456</v>
      </c>
      <c r="T128" s="128" t="n">
        <v>5456</v>
      </c>
      <c r="U128" s="128" t="n">
        <v>5456</v>
      </c>
      <c r="V128" s="128" t="n">
        <v>5455</v>
      </c>
      <c r="W128" s="128" t="n">
        <v>5455</v>
      </c>
      <c r="X128" s="128" t="n">
        <v>5455</v>
      </c>
      <c r="Y128" s="128" t="n">
        <v>5455</v>
      </c>
      <c r="Z128" s="128" t="n">
        <v>5455</v>
      </c>
      <c r="AA128" s="128" t="n">
        <v>5455</v>
      </c>
      <c r="AB128" s="128" t="n">
        <v>5455</v>
      </c>
      <c r="AC128" s="128" t="n">
        <v>5455</v>
      </c>
      <c r="AD128" s="128" t="n">
        <v>5455</v>
      </c>
      <c r="AE128" s="124" t="n">
        <v>5456</v>
      </c>
      <c r="AF128" s="124" t="n">
        <v>5454</v>
      </c>
      <c r="AG128" s="124" t="n">
        <v>5454</v>
      </c>
      <c r="AH128" s="124" t="n">
        <v>5454</v>
      </c>
      <c r="AI128" s="124" t="n">
        <v>5454</v>
      </c>
      <c r="AJ128" s="124" t="n">
        <v>5454</v>
      </c>
      <c r="AK128" s="124" t="n">
        <v>5454</v>
      </c>
      <c r="AL128" s="124" t="n">
        <v>5453</v>
      </c>
      <c r="AM128" s="124" t="n">
        <v>5454</v>
      </c>
      <c r="AN128" s="124" t="n">
        <v>5453</v>
      </c>
      <c r="AO128" s="124" t="n">
        <v>5452</v>
      </c>
      <c r="AP128" s="124" t="n">
        <v>5451</v>
      </c>
      <c r="AQ128" s="124" t="n">
        <v>5451</v>
      </c>
      <c r="AR128" s="124" t="n">
        <v>5441</v>
      </c>
      <c r="AS128" s="124" t="n">
        <v>5439</v>
      </c>
      <c r="AT128" s="124" t="n">
        <v>5439</v>
      </c>
      <c r="AU128" s="124" t="n">
        <v>5437</v>
      </c>
      <c r="AV128" s="124" t="n">
        <v>5436</v>
      </c>
      <c r="AW128" s="124" t="n">
        <v>5436</v>
      </c>
      <c r="AX128" s="124" t="n">
        <v>5432</v>
      </c>
      <c r="AY128" s="124" t="n">
        <v>5432</v>
      </c>
      <c r="AZ128" s="124" t="n">
        <v>5423</v>
      </c>
      <c r="BA128" s="124" t="n">
        <v>5418</v>
      </c>
      <c r="BB128" s="124" t="n">
        <v>5414</v>
      </c>
      <c r="BC128" s="124" t="n">
        <v>5412</v>
      </c>
      <c r="BD128" s="124" t="n">
        <v>5411</v>
      </c>
      <c r="BE128" s="124" t="n">
        <v>5407</v>
      </c>
      <c r="BF128" s="124" t="n">
        <v>5395</v>
      </c>
      <c r="BG128" s="124" t="n">
        <v>5387</v>
      </c>
      <c r="BH128" s="124" t="n">
        <v>5378</v>
      </c>
      <c r="BI128" s="124" t="n">
        <v>5369</v>
      </c>
      <c r="BJ128" s="124" t="n">
        <v>5368</v>
      </c>
      <c r="BK128" s="124" t="n">
        <v>5365</v>
      </c>
      <c r="BL128" s="124" t="n">
        <v>5337</v>
      </c>
      <c r="BM128" s="124" t="n">
        <v>5280</v>
      </c>
      <c r="BN128" s="124" t="n">
        <v>5197</v>
      </c>
      <c r="BO128" s="124"/>
      <c r="BP128" s="124"/>
      <c r="BQ128" s="124"/>
      <c r="BR128" s="124"/>
      <c r="BS128" s="124"/>
      <c r="BT128" s="124"/>
      <c r="BU128" s="124"/>
      <c r="BV128" s="124"/>
      <c r="BW128" s="124"/>
      <c r="BX128" s="124"/>
      <c r="BY128" s="124"/>
      <c r="BZ128" s="124"/>
      <c r="CA128" s="124"/>
      <c r="CB128" s="124"/>
      <c r="CC128" s="124"/>
      <c r="CD128" s="124"/>
      <c r="CE128" s="124"/>
      <c r="CF128" s="124"/>
      <c r="CG128" s="124"/>
      <c r="CH128" s="124"/>
      <c r="CI128" s="124"/>
      <c r="CJ128" s="124"/>
      <c r="CK128" s="124"/>
      <c r="CL128" s="124"/>
      <c r="CM128" s="124"/>
      <c r="CN128" s="124"/>
      <c r="CO128" s="124"/>
      <c r="CP128" s="124"/>
      <c r="CQ128" s="124"/>
      <c r="CR128" s="124"/>
      <c r="CS128" s="124"/>
      <c r="CT128" s="124"/>
      <c r="CU128" s="124"/>
      <c r="CV128" s="124"/>
      <c r="CW128" s="124"/>
      <c r="CX128" s="124"/>
      <c r="CY128" s="124"/>
      <c r="CZ128" s="124"/>
      <c r="DA128" s="125"/>
    </row>
    <row r="129" customFormat="false" ht="15" hidden="false" customHeight="false" outlineLevel="0" collapsed="false">
      <c r="A129" s="115" t="n">
        <v>43956</v>
      </c>
      <c r="B129" s="127" t="n">
        <v>5405</v>
      </c>
      <c r="C129" s="127" t="n">
        <v>5405</v>
      </c>
      <c r="D129" s="127" t="n">
        <v>5405</v>
      </c>
      <c r="E129" s="127" t="n">
        <v>5405</v>
      </c>
      <c r="F129" s="127" t="n">
        <v>5405</v>
      </c>
      <c r="G129" s="128" t="n">
        <v>5404</v>
      </c>
      <c r="H129" s="128" t="n">
        <v>5404</v>
      </c>
      <c r="I129" s="128" t="n">
        <v>5408</v>
      </c>
      <c r="J129" s="128" t="n">
        <v>5411</v>
      </c>
      <c r="K129" s="128" t="n">
        <v>5406</v>
      </c>
      <c r="L129" s="128" t="n">
        <v>5405</v>
      </c>
      <c r="M129" s="128" t="n">
        <v>5404</v>
      </c>
      <c r="N129" s="128" t="n">
        <v>5404</v>
      </c>
      <c r="O129" s="128" t="n">
        <v>5404</v>
      </c>
      <c r="P129" s="128" t="n">
        <v>5403</v>
      </c>
      <c r="Q129" s="128" t="n">
        <v>5403</v>
      </c>
      <c r="R129" s="128" t="n">
        <v>5403</v>
      </c>
      <c r="S129" s="128" t="n">
        <v>5403</v>
      </c>
      <c r="T129" s="128" t="n">
        <v>5403</v>
      </c>
      <c r="U129" s="128" t="n">
        <v>5403</v>
      </c>
      <c r="V129" s="128" t="n">
        <v>5402</v>
      </c>
      <c r="W129" s="128" t="n">
        <v>5402</v>
      </c>
      <c r="X129" s="128" t="n">
        <v>5402</v>
      </c>
      <c r="Y129" s="128" t="n">
        <v>5402</v>
      </c>
      <c r="Z129" s="128" t="n">
        <v>5402</v>
      </c>
      <c r="AA129" s="128" t="n">
        <v>5402</v>
      </c>
      <c r="AB129" s="128" t="n">
        <v>5402</v>
      </c>
      <c r="AC129" s="128" t="n">
        <v>5402</v>
      </c>
      <c r="AD129" s="128" t="n">
        <v>5402</v>
      </c>
      <c r="AE129" s="124" t="n">
        <v>5403</v>
      </c>
      <c r="AF129" s="124" t="n">
        <v>5401</v>
      </c>
      <c r="AG129" s="124" t="n">
        <v>5401</v>
      </c>
      <c r="AH129" s="124" t="n">
        <v>5401</v>
      </c>
      <c r="AI129" s="124" t="n">
        <v>5401</v>
      </c>
      <c r="AJ129" s="124" t="n">
        <v>5401</v>
      </c>
      <c r="AK129" s="124" t="n">
        <v>5401</v>
      </c>
      <c r="AL129" s="124" t="n">
        <v>5400</v>
      </c>
      <c r="AM129" s="124" t="n">
        <v>5401</v>
      </c>
      <c r="AN129" s="124" t="n">
        <v>5400</v>
      </c>
      <c r="AO129" s="124" t="n">
        <v>5399</v>
      </c>
      <c r="AP129" s="124" t="n">
        <v>5398</v>
      </c>
      <c r="AQ129" s="124" t="n">
        <v>5398</v>
      </c>
      <c r="AR129" s="124" t="n">
        <v>5388</v>
      </c>
      <c r="AS129" s="124" t="n">
        <v>5386</v>
      </c>
      <c r="AT129" s="124" t="n">
        <v>5386</v>
      </c>
      <c r="AU129" s="124" t="n">
        <v>5384</v>
      </c>
      <c r="AV129" s="124" t="n">
        <v>5383</v>
      </c>
      <c r="AW129" s="124" t="n">
        <v>5383</v>
      </c>
      <c r="AX129" s="124" t="n">
        <v>5379</v>
      </c>
      <c r="AY129" s="124" t="n">
        <v>5379</v>
      </c>
      <c r="AZ129" s="124" t="n">
        <v>5370</v>
      </c>
      <c r="BA129" s="124" t="n">
        <v>5365</v>
      </c>
      <c r="BB129" s="124" t="n">
        <v>5361</v>
      </c>
      <c r="BC129" s="124" t="n">
        <v>5359</v>
      </c>
      <c r="BD129" s="124" t="n">
        <v>5358</v>
      </c>
      <c r="BE129" s="124" t="n">
        <v>5354</v>
      </c>
      <c r="BF129" s="124" t="n">
        <v>5343</v>
      </c>
      <c r="BG129" s="124" t="n">
        <v>5337</v>
      </c>
      <c r="BH129" s="124" t="n">
        <v>5328</v>
      </c>
      <c r="BI129" s="124" t="n">
        <v>5321</v>
      </c>
      <c r="BJ129" s="124" t="n">
        <v>5320</v>
      </c>
      <c r="BK129" s="124" t="n">
        <v>5317</v>
      </c>
      <c r="BL129" s="124" t="n">
        <v>5297</v>
      </c>
      <c r="BM129" s="124" t="n">
        <v>5258</v>
      </c>
      <c r="BN129" s="124" t="n">
        <v>5196</v>
      </c>
      <c r="BO129" s="124" t="n">
        <v>5158</v>
      </c>
      <c r="BP129" s="124"/>
      <c r="BQ129" s="124"/>
      <c r="BR129" s="124"/>
      <c r="BS129" s="124"/>
      <c r="BT129" s="124"/>
      <c r="BU129" s="124"/>
      <c r="BV129" s="124"/>
      <c r="BW129" s="124"/>
      <c r="BX129" s="124"/>
      <c r="BY129" s="124"/>
      <c r="BZ129" s="124"/>
      <c r="CA129" s="124"/>
      <c r="CB129" s="124"/>
      <c r="CC129" s="124"/>
      <c r="CD129" s="124"/>
      <c r="CE129" s="124"/>
      <c r="CF129" s="124"/>
      <c r="CG129" s="124"/>
      <c r="CH129" s="124"/>
      <c r="CI129" s="124"/>
      <c r="CJ129" s="124"/>
      <c r="CK129" s="124"/>
      <c r="CL129" s="124"/>
      <c r="CM129" s="124"/>
      <c r="CN129" s="124"/>
      <c r="CO129" s="124"/>
      <c r="CP129" s="124"/>
      <c r="CQ129" s="124"/>
      <c r="CR129" s="124"/>
      <c r="CS129" s="124"/>
      <c r="CT129" s="124"/>
      <c r="CU129" s="124"/>
      <c r="CV129" s="124"/>
      <c r="CW129" s="124"/>
      <c r="CX129" s="124"/>
      <c r="CY129" s="124"/>
      <c r="CZ129" s="124"/>
      <c r="DA129" s="125"/>
    </row>
    <row r="130" customFormat="false" ht="15" hidden="false" customHeight="false" outlineLevel="0" collapsed="false">
      <c r="A130" s="115" t="n">
        <v>43955</v>
      </c>
      <c r="B130" s="127" t="n">
        <v>5370</v>
      </c>
      <c r="C130" s="127" t="n">
        <v>5370</v>
      </c>
      <c r="D130" s="127" t="n">
        <v>5370</v>
      </c>
      <c r="E130" s="127" t="n">
        <v>5370</v>
      </c>
      <c r="F130" s="127" t="n">
        <v>5370</v>
      </c>
      <c r="G130" s="128" t="n">
        <v>5369</v>
      </c>
      <c r="H130" s="128" t="n">
        <v>5369</v>
      </c>
      <c r="I130" s="128" t="n">
        <v>5373</v>
      </c>
      <c r="J130" s="128" t="n">
        <v>5376</v>
      </c>
      <c r="K130" s="128" t="n">
        <v>5371</v>
      </c>
      <c r="L130" s="128" t="n">
        <v>5370</v>
      </c>
      <c r="M130" s="128" t="n">
        <v>5369</v>
      </c>
      <c r="N130" s="128" t="n">
        <v>5369</v>
      </c>
      <c r="O130" s="128" t="n">
        <v>5369</v>
      </c>
      <c r="P130" s="128" t="n">
        <v>5368</v>
      </c>
      <c r="Q130" s="128" t="n">
        <v>5368</v>
      </c>
      <c r="R130" s="128" t="n">
        <v>5368</v>
      </c>
      <c r="S130" s="128" t="n">
        <v>5368</v>
      </c>
      <c r="T130" s="128" t="n">
        <v>5368</v>
      </c>
      <c r="U130" s="128" t="n">
        <v>5368</v>
      </c>
      <c r="V130" s="128" t="n">
        <v>5367</v>
      </c>
      <c r="W130" s="128" t="n">
        <v>5367</v>
      </c>
      <c r="X130" s="128" t="n">
        <v>5367</v>
      </c>
      <c r="Y130" s="128" t="n">
        <v>5367</v>
      </c>
      <c r="Z130" s="128" t="n">
        <v>5367</v>
      </c>
      <c r="AA130" s="128" t="n">
        <v>5367</v>
      </c>
      <c r="AB130" s="128" t="n">
        <v>5367</v>
      </c>
      <c r="AC130" s="128" t="n">
        <v>5367</v>
      </c>
      <c r="AD130" s="128" t="n">
        <v>5367</v>
      </c>
      <c r="AE130" s="124" t="n">
        <v>5368</v>
      </c>
      <c r="AF130" s="124" t="n">
        <v>5366</v>
      </c>
      <c r="AG130" s="124" t="n">
        <v>5366</v>
      </c>
      <c r="AH130" s="124" t="n">
        <v>5366</v>
      </c>
      <c r="AI130" s="124" t="n">
        <v>5366</v>
      </c>
      <c r="AJ130" s="124" t="n">
        <v>5366</v>
      </c>
      <c r="AK130" s="124" t="n">
        <v>5366</v>
      </c>
      <c r="AL130" s="124" t="n">
        <v>5366</v>
      </c>
      <c r="AM130" s="124" t="n">
        <v>5367</v>
      </c>
      <c r="AN130" s="124" t="n">
        <v>5366</v>
      </c>
      <c r="AO130" s="124" t="n">
        <v>5365</v>
      </c>
      <c r="AP130" s="124" t="n">
        <v>5364</v>
      </c>
      <c r="AQ130" s="124" t="n">
        <v>5364</v>
      </c>
      <c r="AR130" s="124" t="n">
        <v>5354</v>
      </c>
      <c r="AS130" s="124" t="n">
        <v>5352</v>
      </c>
      <c r="AT130" s="124" t="n">
        <v>5352</v>
      </c>
      <c r="AU130" s="124" t="n">
        <v>5350</v>
      </c>
      <c r="AV130" s="124" t="n">
        <v>5349</v>
      </c>
      <c r="AW130" s="124" t="n">
        <v>5349</v>
      </c>
      <c r="AX130" s="124" t="n">
        <v>5345</v>
      </c>
      <c r="AY130" s="124" t="n">
        <v>5345</v>
      </c>
      <c r="AZ130" s="124" t="n">
        <v>5336</v>
      </c>
      <c r="BA130" s="124" t="n">
        <v>5331</v>
      </c>
      <c r="BB130" s="124" t="n">
        <v>5329</v>
      </c>
      <c r="BC130" s="124" t="n">
        <v>5327</v>
      </c>
      <c r="BD130" s="124" t="n">
        <v>5326</v>
      </c>
      <c r="BE130" s="124" t="n">
        <v>5322</v>
      </c>
      <c r="BF130" s="124" t="n">
        <v>5312</v>
      </c>
      <c r="BG130" s="124" t="n">
        <v>5306</v>
      </c>
      <c r="BH130" s="124" t="n">
        <v>5297</v>
      </c>
      <c r="BI130" s="124" t="n">
        <v>5291</v>
      </c>
      <c r="BJ130" s="124" t="n">
        <v>5290</v>
      </c>
      <c r="BK130" s="124" t="n">
        <v>5288</v>
      </c>
      <c r="BL130" s="124" t="n">
        <v>5271</v>
      </c>
      <c r="BM130" s="124" t="n">
        <v>5240</v>
      </c>
      <c r="BN130" s="124" t="n">
        <v>5190</v>
      </c>
      <c r="BO130" s="124" t="n">
        <v>5158</v>
      </c>
      <c r="BP130" s="124" t="n">
        <v>5073</v>
      </c>
      <c r="BQ130" s="124"/>
      <c r="BR130" s="124"/>
      <c r="BS130" s="124"/>
      <c r="BT130" s="124"/>
      <c r="BU130" s="124"/>
      <c r="BV130" s="124"/>
      <c r="BW130" s="124"/>
      <c r="BX130" s="124"/>
      <c r="BY130" s="124"/>
      <c r="BZ130" s="124"/>
      <c r="CA130" s="124"/>
      <c r="CB130" s="124"/>
      <c r="CC130" s="124"/>
      <c r="CD130" s="124"/>
      <c r="CE130" s="124"/>
      <c r="CF130" s="124"/>
      <c r="CG130" s="124"/>
      <c r="CH130" s="124"/>
      <c r="CI130" s="124"/>
      <c r="CJ130" s="124"/>
      <c r="CK130" s="124"/>
      <c r="CL130" s="124"/>
      <c r="CM130" s="124"/>
      <c r="CN130" s="124"/>
      <c r="CO130" s="124"/>
      <c r="CP130" s="124"/>
      <c r="CQ130" s="124"/>
      <c r="CR130" s="124"/>
      <c r="CS130" s="124"/>
      <c r="CT130" s="124"/>
      <c r="CU130" s="124"/>
      <c r="CV130" s="124"/>
      <c r="CW130" s="124"/>
      <c r="CX130" s="124"/>
      <c r="CY130" s="124"/>
      <c r="CZ130" s="124"/>
      <c r="DA130" s="125"/>
    </row>
    <row r="131" customFormat="false" ht="15" hidden="false" customHeight="false" outlineLevel="0" collapsed="false">
      <c r="A131" s="115" t="n">
        <v>43954</v>
      </c>
      <c r="B131" s="127" t="n">
        <v>5313</v>
      </c>
      <c r="C131" s="127" t="n">
        <v>5313</v>
      </c>
      <c r="D131" s="127" t="n">
        <v>5313</v>
      </c>
      <c r="E131" s="127" t="n">
        <v>5313</v>
      </c>
      <c r="F131" s="127" t="n">
        <v>5313</v>
      </c>
      <c r="G131" s="128" t="n">
        <v>5312</v>
      </c>
      <c r="H131" s="128" t="n">
        <v>5312</v>
      </c>
      <c r="I131" s="128" t="n">
        <v>5316</v>
      </c>
      <c r="J131" s="128" t="n">
        <v>5319</v>
      </c>
      <c r="K131" s="128" t="n">
        <v>5314</v>
      </c>
      <c r="L131" s="128" t="n">
        <v>5313</v>
      </c>
      <c r="M131" s="128" t="n">
        <v>5312</v>
      </c>
      <c r="N131" s="128" t="n">
        <v>5312</v>
      </c>
      <c r="O131" s="128" t="n">
        <v>5312</v>
      </c>
      <c r="P131" s="128" t="n">
        <v>5311</v>
      </c>
      <c r="Q131" s="128" t="n">
        <v>5311</v>
      </c>
      <c r="R131" s="128" t="n">
        <v>5311</v>
      </c>
      <c r="S131" s="128" t="n">
        <v>5311</v>
      </c>
      <c r="T131" s="128" t="n">
        <v>5311</v>
      </c>
      <c r="U131" s="128" t="n">
        <v>5311</v>
      </c>
      <c r="V131" s="128" t="n">
        <v>5310</v>
      </c>
      <c r="W131" s="128" t="n">
        <v>5310</v>
      </c>
      <c r="X131" s="128" t="n">
        <v>5310</v>
      </c>
      <c r="Y131" s="128" t="n">
        <v>5310</v>
      </c>
      <c r="Z131" s="128" t="n">
        <v>5310</v>
      </c>
      <c r="AA131" s="128" t="n">
        <v>5310</v>
      </c>
      <c r="AB131" s="128" t="n">
        <v>5310</v>
      </c>
      <c r="AC131" s="128" t="n">
        <v>5310</v>
      </c>
      <c r="AD131" s="128" t="n">
        <v>5310</v>
      </c>
      <c r="AE131" s="124" t="n">
        <v>5311</v>
      </c>
      <c r="AF131" s="124" t="n">
        <v>5309</v>
      </c>
      <c r="AG131" s="124" t="n">
        <v>5309</v>
      </c>
      <c r="AH131" s="124" t="n">
        <v>5309</v>
      </c>
      <c r="AI131" s="124" t="n">
        <v>5309</v>
      </c>
      <c r="AJ131" s="124" t="n">
        <v>5309</v>
      </c>
      <c r="AK131" s="124" t="n">
        <v>5309</v>
      </c>
      <c r="AL131" s="124" t="n">
        <v>5309</v>
      </c>
      <c r="AM131" s="124" t="n">
        <v>5310</v>
      </c>
      <c r="AN131" s="124" t="n">
        <v>5309</v>
      </c>
      <c r="AO131" s="124" t="n">
        <v>5308</v>
      </c>
      <c r="AP131" s="124" t="n">
        <v>5307</v>
      </c>
      <c r="AQ131" s="124" t="n">
        <v>5307</v>
      </c>
      <c r="AR131" s="124" t="n">
        <v>5297</v>
      </c>
      <c r="AS131" s="124" t="n">
        <v>5295</v>
      </c>
      <c r="AT131" s="124" t="n">
        <v>5295</v>
      </c>
      <c r="AU131" s="124" t="n">
        <v>5293</v>
      </c>
      <c r="AV131" s="124" t="n">
        <v>5292</v>
      </c>
      <c r="AW131" s="124" t="n">
        <v>5292</v>
      </c>
      <c r="AX131" s="124" t="n">
        <v>5288</v>
      </c>
      <c r="AY131" s="124" t="n">
        <v>5288</v>
      </c>
      <c r="AZ131" s="124" t="n">
        <v>5279</v>
      </c>
      <c r="BA131" s="124" t="n">
        <v>5274</v>
      </c>
      <c r="BB131" s="124" t="n">
        <v>5272</v>
      </c>
      <c r="BC131" s="124" t="n">
        <v>5270</v>
      </c>
      <c r="BD131" s="124" t="n">
        <v>5269</v>
      </c>
      <c r="BE131" s="124" t="n">
        <v>5267</v>
      </c>
      <c r="BF131" s="124" t="n">
        <v>5257</v>
      </c>
      <c r="BG131" s="124" t="n">
        <v>5251</v>
      </c>
      <c r="BH131" s="124" t="n">
        <v>5242</v>
      </c>
      <c r="BI131" s="124" t="n">
        <v>5237</v>
      </c>
      <c r="BJ131" s="124" t="n">
        <v>5236</v>
      </c>
      <c r="BK131" s="124" t="n">
        <v>5234</v>
      </c>
      <c r="BL131" s="124" t="n">
        <v>5219</v>
      </c>
      <c r="BM131" s="124" t="n">
        <v>5194</v>
      </c>
      <c r="BN131" s="124" t="n">
        <v>5158</v>
      </c>
      <c r="BO131" s="124" t="n">
        <v>5135</v>
      </c>
      <c r="BP131" s="124" t="n">
        <v>5073</v>
      </c>
      <c r="BQ131" s="124" t="n">
        <v>5046</v>
      </c>
      <c r="BR131" s="124"/>
      <c r="BS131" s="124"/>
      <c r="BT131" s="124"/>
      <c r="BU131" s="124"/>
      <c r="BV131" s="124"/>
      <c r="BW131" s="124"/>
      <c r="BX131" s="124"/>
      <c r="BY131" s="124"/>
      <c r="BZ131" s="124"/>
      <c r="CA131" s="124"/>
      <c r="CB131" s="124"/>
      <c r="CC131" s="124"/>
      <c r="CD131" s="124"/>
      <c r="CE131" s="124"/>
      <c r="CF131" s="124"/>
      <c r="CG131" s="124"/>
      <c r="CH131" s="124"/>
      <c r="CI131" s="124"/>
      <c r="CJ131" s="124"/>
      <c r="CK131" s="124"/>
      <c r="CL131" s="124"/>
      <c r="CM131" s="124"/>
      <c r="CN131" s="124"/>
      <c r="CO131" s="124"/>
      <c r="CP131" s="124"/>
      <c r="CQ131" s="124"/>
      <c r="CR131" s="124"/>
      <c r="CS131" s="124"/>
      <c r="CT131" s="124"/>
      <c r="CU131" s="124"/>
      <c r="CV131" s="124"/>
      <c r="CW131" s="124"/>
      <c r="CX131" s="124"/>
      <c r="CY131" s="124"/>
      <c r="CZ131" s="124"/>
      <c r="DA131" s="125"/>
    </row>
    <row r="132" customFormat="false" ht="15" hidden="false" customHeight="false" outlineLevel="0" collapsed="false">
      <c r="A132" s="115" t="n">
        <v>43953</v>
      </c>
      <c r="B132" s="127" t="n">
        <v>5268</v>
      </c>
      <c r="C132" s="127" t="n">
        <v>5268</v>
      </c>
      <c r="D132" s="127" t="n">
        <v>5268</v>
      </c>
      <c r="E132" s="127" t="n">
        <v>5268</v>
      </c>
      <c r="F132" s="127" t="n">
        <v>5268</v>
      </c>
      <c r="G132" s="128" t="n">
        <v>5267</v>
      </c>
      <c r="H132" s="128" t="n">
        <v>5267</v>
      </c>
      <c r="I132" s="128" t="n">
        <v>5271</v>
      </c>
      <c r="J132" s="128" t="n">
        <v>5274</v>
      </c>
      <c r="K132" s="128" t="n">
        <v>5269</v>
      </c>
      <c r="L132" s="128" t="n">
        <v>5268</v>
      </c>
      <c r="M132" s="128" t="n">
        <v>5267</v>
      </c>
      <c r="N132" s="128" t="n">
        <v>5267</v>
      </c>
      <c r="O132" s="128" t="n">
        <v>5267</v>
      </c>
      <c r="P132" s="128" t="n">
        <v>5266</v>
      </c>
      <c r="Q132" s="128" t="n">
        <v>5266</v>
      </c>
      <c r="R132" s="128" t="n">
        <v>5266</v>
      </c>
      <c r="S132" s="128" t="n">
        <v>5266</v>
      </c>
      <c r="T132" s="128" t="n">
        <v>5266</v>
      </c>
      <c r="U132" s="128" t="n">
        <v>5266</v>
      </c>
      <c r="V132" s="128" t="n">
        <v>5265</v>
      </c>
      <c r="W132" s="128" t="n">
        <v>5265</v>
      </c>
      <c r="X132" s="128" t="n">
        <v>5265</v>
      </c>
      <c r="Y132" s="128" t="n">
        <v>5265</v>
      </c>
      <c r="Z132" s="128" t="n">
        <v>5265</v>
      </c>
      <c r="AA132" s="128" t="n">
        <v>5265</v>
      </c>
      <c r="AB132" s="128" t="n">
        <v>5265</v>
      </c>
      <c r="AC132" s="128" t="n">
        <v>5265</v>
      </c>
      <c r="AD132" s="128" t="n">
        <v>5265</v>
      </c>
      <c r="AE132" s="124" t="n">
        <v>5266</v>
      </c>
      <c r="AF132" s="124" t="n">
        <v>5264</v>
      </c>
      <c r="AG132" s="124" t="n">
        <v>5264</v>
      </c>
      <c r="AH132" s="124" t="n">
        <v>5264</v>
      </c>
      <c r="AI132" s="124" t="n">
        <v>5264</v>
      </c>
      <c r="AJ132" s="124" t="n">
        <v>5264</v>
      </c>
      <c r="AK132" s="124" t="n">
        <v>5264</v>
      </c>
      <c r="AL132" s="124" t="n">
        <v>5265</v>
      </c>
      <c r="AM132" s="124" t="n">
        <v>5266</v>
      </c>
      <c r="AN132" s="124" t="n">
        <v>5265</v>
      </c>
      <c r="AO132" s="124" t="n">
        <v>5264</v>
      </c>
      <c r="AP132" s="124" t="n">
        <v>5263</v>
      </c>
      <c r="AQ132" s="124" t="n">
        <v>5263</v>
      </c>
      <c r="AR132" s="124" t="n">
        <v>5254</v>
      </c>
      <c r="AS132" s="124" t="n">
        <v>5252</v>
      </c>
      <c r="AT132" s="124" t="n">
        <v>5252</v>
      </c>
      <c r="AU132" s="124" t="n">
        <v>5250</v>
      </c>
      <c r="AV132" s="124" t="n">
        <v>5249</v>
      </c>
      <c r="AW132" s="124" t="n">
        <v>5249</v>
      </c>
      <c r="AX132" s="124" t="n">
        <v>5245</v>
      </c>
      <c r="AY132" s="124" t="n">
        <v>5245</v>
      </c>
      <c r="AZ132" s="124" t="n">
        <v>5236</v>
      </c>
      <c r="BA132" s="124" t="n">
        <v>5232</v>
      </c>
      <c r="BB132" s="124" t="n">
        <v>5230</v>
      </c>
      <c r="BC132" s="124" t="n">
        <v>5228</v>
      </c>
      <c r="BD132" s="124" t="n">
        <v>5227</v>
      </c>
      <c r="BE132" s="124" t="n">
        <v>5226</v>
      </c>
      <c r="BF132" s="124" t="n">
        <v>5217</v>
      </c>
      <c r="BG132" s="124" t="n">
        <v>5212</v>
      </c>
      <c r="BH132" s="124" t="n">
        <v>5203</v>
      </c>
      <c r="BI132" s="124" t="n">
        <v>5198</v>
      </c>
      <c r="BJ132" s="124" t="n">
        <v>5197</v>
      </c>
      <c r="BK132" s="124" t="n">
        <v>5195</v>
      </c>
      <c r="BL132" s="124" t="n">
        <v>5182</v>
      </c>
      <c r="BM132" s="124" t="n">
        <v>5158</v>
      </c>
      <c r="BN132" s="124" t="n">
        <v>5126</v>
      </c>
      <c r="BO132" s="124" t="n">
        <v>5108</v>
      </c>
      <c r="BP132" s="124" t="n">
        <v>5069</v>
      </c>
      <c r="BQ132" s="124" t="n">
        <v>5046</v>
      </c>
      <c r="BR132" s="124" t="n">
        <v>4978</v>
      </c>
      <c r="BS132" s="124"/>
      <c r="BT132" s="124"/>
      <c r="BU132" s="124"/>
      <c r="BV132" s="124"/>
      <c r="BW132" s="124"/>
      <c r="BX132" s="124"/>
      <c r="BY132" s="124"/>
      <c r="BZ132" s="124"/>
      <c r="CA132" s="124"/>
      <c r="CB132" s="124"/>
      <c r="CC132" s="124"/>
      <c r="CD132" s="124"/>
      <c r="CE132" s="124"/>
      <c r="CF132" s="124"/>
      <c r="CG132" s="124"/>
      <c r="CH132" s="124"/>
      <c r="CI132" s="124"/>
      <c r="CJ132" s="124"/>
      <c r="CK132" s="124"/>
      <c r="CL132" s="124"/>
      <c r="CM132" s="124"/>
      <c r="CN132" s="124"/>
      <c r="CO132" s="124"/>
      <c r="CP132" s="124"/>
      <c r="CQ132" s="124"/>
      <c r="CR132" s="124"/>
      <c r="CS132" s="124"/>
      <c r="CT132" s="124"/>
      <c r="CU132" s="124"/>
      <c r="CV132" s="124"/>
      <c r="CW132" s="124"/>
      <c r="CX132" s="124"/>
      <c r="CY132" s="124"/>
      <c r="CZ132" s="124"/>
      <c r="DA132" s="125"/>
    </row>
    <row r="133" customFormat="false" ht="15" hidden="false" customHeight="false" outlineLevel="0" collapsed="false">
      <c r="A133" s="115" t="n">
        <v>43952</v>
      </c>
      <c r="B133" s="127" t="n">
        <v>5213</v>
      </c>
      <c r="C133" s="127" t="n">
        <v>5213</v>
      </c>
      <c r="D133" s="127" t="n">
        <v>5213</v>
      </c>
      <c r="E133" s="127" t="n">
        <v>5213</v>
      </c>
      <c r="F133" s="127" t="n">
        <v>5213</v>
      </c>
      <c r="G133" s="128" t="n">
        <v>5212</v>
      </c>
      <c r="H133" s="128" t="n">
        <v>5212</v>
      </c>
      <c r="I133" s="128" t="n">
        <v>5216</v>
      </c>
      <c r="J133" s="128" t="n">
        <v>5219</v>
      </c>
      <c r="K133" s="128" t="n">
        <v>5214</v>
      </c>
      <c r="L133" s="128" t="n">
        <v>5213</v>
      </c>
      <c r="M133" s="128" t="n">
        <v>5212</v>
      </c>
      <c r="N133" s="128" t="n">
        <v>5212</v>
      </c>
      <c r="O133" s="128" t="n">
        <v>5212</v>
      </c>
      <c r="P133" s="128" t="n">
        <v>5211</v>
      </c>
      <c r="Q133" s="128" t="n">
        <v>5211</v>
      </c>
      <c r="R133" s="128" t="n">
        <v>5211</v>
      </c>
      <c r="S133" s="128" t="n">
        <v>5211</v>
      </c>
      <c r="T133" s="128" t="n">
        <v>5211</v>
      </c>
      <c r="U133" s="128" t="n">
        <v>5211</v>
      </c>
      <c r="V133" s="128" t="n">
        <v>5210</v>
      </c>
      <c r="W133" s="128" t="n">
        <v>5210</v>
      </c>
      <c r="X133" s="128" t="n">
        <v>5210</v>
      </c>
      <c r="Y133" s="128" t="n">
        <v>5210</v>
      </c>
      <c r="Z133" s="128" t="n">
        <v>5210</v>
      </c>
      <c r="AA133" s="128" t="n">
        <v>5210</v>
      </c>
      <c r="AB133" s="128" t="n">
        <v>5210</v>
      </c>
      <c r="AC133" s="128" t="n">
        <v>5210</v>
      </c>
      <c r="AD133" s="128" t="n">
        <v>5210</v>
      </c>
      <c r="AE133" s="124" t="n">
        <v>5211</v>
      </c>
      <c r="AF133" s="124" t="n">
        <v>5209</v>
      </c>
      <c r="AG133" s="124" t="n">
        <v>5209</v>
      </c>
      <c r="AH133" s="124" t="n">
        <v>5209</v>
      </c>
      <c r="AI133" s="124" t="n">
        <v>5209</v>
      </c>
      <c r="AJ133" s="124" t="n">
        <v>5209</v>
      </c>
      <c r="AK133" s="124" t="n">
        <v>5209</v>
      </c>
      <c r="AL133" s="124" t="n">
        <v>5210</v>
      </c>
      <c r="AM133" s="124" t="n">
        <v>5211</v>
      </c>
      <c r="AN133" s="124" t="n">
        <v>5210</v>
      </c>
      <c r="AO133" s="124" t="n">
        <v>5210</v>
      </c>
      <c r="AP133" s="124" t="n">
        <v>5209</v>
      </c>
      <c r="AQ133" s="124" t="n">
        <v>5209</v>
      </c>
      <c r="AR133" s="124" t="n">
        <v>5201</v>
      </c>
      <c r="AS133" s="124" t="n">
        <v>5199</v>
      </c>
      <c r="AT133" s="124" t="n">
        <v>5199</v>
      </c>
      <c r="AU133" s="124" t="n">
        <v>5197</v>
      </c>
      <c r="AV133" s="124" t="n">
        <v>5196</v>
      </c>
      <c r="AW133" s="124" t="n">
        <v>5196</v>
      </c>
      <c r="AX133" s="124" t="n">
        <v>5192</v>
      </c>
      <c r="AY133" s="124" t="n">
        <v>5192</v>
      </c>
      <c r="AZ133" s="124" t="n">
        <v>5183</v>
      </c>
      <c r="BA133" s="124" t="n">
        <v>5179</v>
      </c>
      <c r="BB133" s="124" t="n">
        <v>5177</v>
      </c>
      <c r="BC133" s="124" t="n">
        <v>5175</v>
      </c>
      <c r="BD133" s="124" t="n">
        <v>5174</v>
      </c>
      <c r="BE133" s="124" t="n">
        <v>5173</v>
      </c>
      <c r="BF133" s="124" t="n">
        <v>5164</v>
      </c>
      <c r="BG133" s="124" t="n">
        <v>5159</v>
      </c>
      <c r="BH133" s="124" t="n">
        <v>5150</v>
      </c>
      <c r="BI133" s="124" t="n">
        <v>5146</v>
      </c>
      <c r="BJ133" s="124" t="n">
        <v>5146</v>
      </c>
      <c r="BK133" s="124" t="n">
        <v>5145</v>
      </c>
      <c r="BL133" s="124" t="n">
        <v>5132</v>
      </c>
      <c r="BM133" s="124" t="n">
        <v>5109</v>
      </c>
      <c r="BN133" s="124" t="n">
        <v>5084</v>
      </c>
      <c r="BO133" s="124" t="n">
        <v>5071</v>
      </c>
      <c r="BP133" s="124" t="n">
        <v>5050</v>
      </c>
      <c r="BQ133" s="124" t="n">
        <v>5037</v>
      </c>
      <c r="BR133" s="124" t="n">
        <v>4975</v>
      </c>
      <c r="BS133" s="124" t="n">
        <v>4884</v>
      </c>
      <c r="BT133" s="124"/>
      <c r="BU133" s="124"/>
      <c r="BV133" s="124"/>
      <c r="BW133" s="124"/>
      <c r="BX133" s="124"/>
      <c r="BY133" s="124"/>
      <c r="BZ133" s="124"/>
      <c r="CA133" s="124"/>
      <c r="CB133" s="124"/>
      <c r="CC133" s="124"/>
      <c r="CD133" s="124"/>
      <c r="CE133" s="124"/>
      <c r="CF133" s="124"/>
      <c r="CG133" s="124"/>
      <c r="CH133" s="124"/>
      <c r="CI133" s="124"/>
      <c r="CJ133" s="124"/>
      <c r="CK133" s="124"/>
      <c r="CL133" s="124"/>
      <c r="CM133" s="124"/>
      <c r="CN133" s="124"/>
      <c r="CO133" s="124"/>
      <c r="CP133" s="124"/>
      <c r="CQ133" s="124"/>
      <c r="CR133" s="124"/>
      <c r="CS133" s="124"/>
      <c r="CT133" s="124"/>
      <c r="CU133" s="124"/>
      <c r="CV133" s="124"/>
      <c r="CW133" s="124"/>
      <c r="CX133" s="124"/>
      <c r="CY133" s="124"/>
      <c r="CZ133" s="124"/>
      <c r="DA133" s="125"/>
    </row>
    <row r="134" customFormat="false" ht="15" hidden="false" customHeight="false" outlineLevel="0" collapsed="false">
      <c r="A134" s="115" t="n">
        <v>43951</v>
      </c>
      <c r="B134" s="127" t="n">
        <v>5160</v>
      </c>
      <c r="C134" s="127" t="n">
        <v>5160</v>
      </c>
      <c r="D134" s="127" t="n">
        <v>5160</v>
      </c>
      <c r="E134" s="127" t="n">
        <v>5160</v>
      </c>
      <c r="F134" s="127" t="n">
        <v>5160</v>
      </c>
      <c r="G134" s="128" t="n">
        <v>5159</v>
      </c>
      <c r="H134" s="128" t="n">
        <v>5159</v>
      </c>
      <c r="I134" s="128" t="n">
        <v>5163</v>
      </c>
      <c r="J134" s="128" t="n">
        <v>5166</v>
      </c>
      <c r="K134" s="128" t="n">
        <v>5161</v>
      </c>
      <c r="L134" s="128" t="n">
        <v>5160</v>
      </c>
      <c r="M134" s="128" t="n">
        <v>5159</v>
      </c>
      <c r="N134" s="128" t="n">
        <v>5159</v>
      </c>
      <c r="O134" s="128" t="n">
        <v>5159</v>
      </c>
      <c r="P134" s="128" t="n">
        <v>5158</v>
      </c>
      <c r="Q134" s="128" t="n">
        <v>5158</v>
      </c>
      <c r="R134" s="128" t="n">
        <v>5158</v>
      </c>
      <c r="S134" s="128" t="n">
        <v>5158</v>
      </c>
      <c r="T134" s="128" t="n">
        <v>5158</v>
      </c>
      <c r="U134" s="128" t="n">
        <v>5158</v>
      </c>
      <c r="V134" s="128" t="n">
        <v>5157</v>
      </c>
      <c r="W134" s="128" t="n">
        <v>5157</v>
      </c>
      <c r="X134" s="128" t="n">
        <v>5157</v>
      </c>
      <c r="Y134" s="128" t="n">
        <v>5157</v>
      </c>
      <c r="Z134" s="128" t="n">
        <v>5157</v>
      </c>
      <c r="AA134" s="128" t="n">
        <v>5157</v>
      </c>
      <c r="AB134" s="128" t="n">
        <v>5157</v>
      </c>
      <c r="AC134" s="128" t="n">
        <v>5157</v>
      </c>
      <c r="AD134" s="128" t="n">
        <v>5157</v>
      </c>
      <c r="AE134" s="124" t="n">
        <v>5158</v>
      </c>
      <c r="AF134" s="124" t="n">
        <v>5156</v>
      </c>
      <c r="AG134" s="124" t="n">
        <v>5156</v>
      </c>
      <c r="AH134" s="124" t="n">
        <v>5156</v>
      </c>
      <c r="AI134" s="124" t="n">
        <v>5156</v>
      </c>
      <c r="AJ134" s="124" t="n">
        <v>5156</v>
      </c>
      <c r="AK134" s="124" t="n">
        <v>5156</v>
      </c>
      <c r="AL134" s="124" t="n">
        <v>5157</v>
      </c>
      <c r="AM134" s="124" t="n">
        <v>5158</v>
      </c>
      <c r="AN134" s="124" t="n">
        <v>5157</v>
      </c>
      <c r="AO134" s="124" t="n">
        <v>5157</v>
      </c>
      <c r="AP134" s="124" t="n">
        <v>5156</v>
      </c>
      <c r="AQ134" s="124" t="n">
        <v>5156</v>
      </c>
      <c r="AR134" s="124" t="n">
        <v>5148</v>
      </c>
      <c r="AS134" s="124" t="n">
        <v>5146</v>
      </c>
      <c r="AT134" s="124" t="n">
        <v>5146</v>
      </c>
      <c r="AU134" s="124" t="n">
        <v>5144</v>
      </c>
      <c r="AV134" s="124" t="n">
        <v>5143</v>
      </c>
      <c r="AW134" s="124" t="n">
        <v>5143</v>
      </c>
      <c r="AX134" s="124" t="n">
        <v>5139</v>
      </c>
      <c r="AY134" s="124" t="n">
        <v>5139</v>
      </c>
      <c r="AZ134" s="124" t="n">
        <v>5131</v>
      </c>
      <c r="BA134" s="124" t="n">
        <v>5127</v>
      </c>
      <c r="BB134" s="124" t="n">
        <v>5125</v>
      </c>
      <c r="BC134" s="124" t="n">
        <v>5123</v>
      </c>
      <c r="BD134" s="124" t="n">
        <v>5122</v>
      </c>
      <c r="BE134" s="124" t="n">
        <v>5121</v>
      </c>
      <c r="BF134" s="124" t="n">
        <v>5113</v>
      </c>
      <c r="BG134" s="124" t="n">
        <v>5108</v>
      </c>
      <c r="BH134" s="124" t="n">
        <v>5100</v>
      </c>
      <c r="BI134" s="124" t="n">
        <v>5096</v>
      </c>
      <c r="BJ134" s="124" t="n">
        <v>5096</v>
      </c>
      <c r="BK134" s="124" t="n">
        <v>5095</v>
      </c>
      <c r="BL134" s="124" t="n">
        <v>5083</v>
      </c>
      <c r="BM134" s="124" t="n">
        <v>5062</v>
      </c>
      <c r="BN134" s="124" t="n">
        <v>5041</v>
      </c>
      <c r="BO134" s="124" t="n">
        <v>5030</v>
      </c>
      <c r="BP134" s="124" t="n">
        <v>5014</v>
      </c>
      <c r="BQ134" s="124" t="n">
        <v>5006</v>
      </c>
      <c r="BR134" s="124" t="n">
        <v>4958</v>
      </c>
      <c r="BS134" s="124" t="n">
        <v>4884</v>
      </c>
      <c r="BT134" s="124" t="n">
        <v>4786</v>
      </c>
      <c r="BU134" s="124"/>
      <c r="BV134" s="124"/>
      <c r="BW134" s="124"/>
      <c r="BX134" s="124"/>
      <c r="BY134" s="124"/>
      <c r="BZ134" s="124"/>
      <c r="CA134" s="124"/>
      <c r="CB134" s="124"/>
      <c r="CC134" s="124"/>
      <c r="CD134" s="124"/>
      <c r="CE134" s="124"/>
      <c r="CF134" s="124"/>
      <c r="CG134" s="124"/>
      <c r="CH134" s="124"/>
      <c r="CI134" s="124"/>
      <c r="CJ134" s="124"/>
      <c r="CK134" s="124"/>
      <c r="CL134" s="124"/>
      <c r="CM134" s="124"/>
      <c r="CN134" s="124"/>
      <c r="CO134" s="124"/>
      <c r="CP134" s="124"/>
      <c r="CQ134" s="124"/>
      <c r="CR134" s="124"/>
      <c r="CS134" s="124"/>
      <c r="CT134" s="124"/>
      <c r="CU134" s="124"/>
      <c r="CV134" s="124"/>
      <c r="CW134" s="124"/>
      <c r="CX134" s="124"/>
      <c r="CY134" s="124"/>
      <c r="CZ134" s="124"/>
      <c r="DA134" s="125"/>
    </row>
    <row r="135" customFormat="false" ht="15" hidden="false" customHeight="false" outlineLevel="0" collapsed="false">
      <c r="A135" s="115" t="n">
        <v>43950</v>
      </c>
      <c r="B135" s="127" t="n">
        <v>5094</v>
      </c>
      <c r="C135" s="127" t="n">
        <v>5094</v>
      </c>
      <c r="D135" s="127" t="n">
        <v>5094</v>
      </c>
      <c r="E135" s="127" t="n">
        <v>5094</v>
      </c>
      <c r="F135" s="127" t="n">
        <v>5094</v>
      </c>
      <c r="G135" s="128" t="n">
        <v>5093</v>
      </c>
      <c r="H135" s="128" t="n">
        <v>5093</v>
      </c>
      <c r="I135" s="128" t="n">
        <v>5096</v>
      </c>
      <c r="J135" s="128" t="n">
        <v>5099</v>
      </c>
      <c r="K135" s="128" t="n">
        <v>5094</v>
      </c>
      <c r="L135" s="128" t="n">
        <v>5093</v>
      </c>
      <c r="M135" s="128" t="n">
        <v>5092</v>
      </c>
      <c r="N135" s="128" t="n">
        <v>5092</v>
      </c>
      <c r="O135" s="128" t="n">
        <v>5092</v>
      </c>
      <c r="P135" s="128" t="n">
        <v>5091</v>
      </c>
      <c r="Q135" s="128" t="n">
        <v>5091</v>
      </c>
      <c r="R135" s="128" t="n">
        <v>5091</v>
      </c>
      <c r="S135" s="128" t="n">
        <v>5091</v>
      </c>
      <c r="T135" s="128" t="n">
        <v>5091</v>
      </c>
      <c r="U135" s="128" t="n">
        <v>5091</v>
      </c>
      <c r="V135" s="128" t="n">
        <v>5090</v>
      </c>
      <c r="W135" s="128" t="n">
        <v>5090</v>
      </c>
      <c r="X135" s="128" t="n">
        <v>5090</v>
      </c>
      <c r="Y135" s="128" t="n">
        <v>5090</v>
      </c>
      <c r="Z135" s="128" t="n">
        <v>5090</v>
      </c>
      <c r="AA135" s="128" t="n">
        <v>5090</v>
      </c>
      <c r="AB135" s="128" t="n">
        <v>5090</v>
      </c>
      <c r="AC135" s="128" t="n">
        <v>5090</v>
      </c>
      <c r="AD135" s="128" t="n">
        <v>5090</v>
      </c>
      <c r="AE135" s="124" t="n">
        <v>5091</v>
      </c>
      <c r="AF135" s="124" t="n">
        <v>5089</v>
      </c>
      <c r="AG135" s="124" t="n">
        <v>5089</v>
      </c>
      <c r="AH135" s="124" t="n">
        <v>5089</v>
      </c>
      <c r="AI135" s="124" t="n">
        <v>5089</v>
      </c>
      <c r="AJ135" s="124" t="n">
        <v>5089</v>
      </c>
      <c r="AK135" s="124" t="n">
        <v>5089</v>
      </c>
      <c r="AL135" s="124" t="n">
        <v>5090</v>
      </c>
      <c r="AM135" s="124" t="n">
        <v>5091</v>
      </c>
      <c r="AN135" s="124" t="n">
        <v>5090</v>
      </c>
      <c r="AO135" s="124" t="n">
        <v>5090</v>
      </c>
      <c r="AP135" s="124" t="n">
        <v>5089</v>
      </c>
      <c r="AQ135" s="124" t="n">
        <v>5089</v>
      </c>
      <c r="AR135" s="124" t="n">
        <v>5081</v>
      </c>
      <c r="AS135" s="124" t="n">
        <v>5079</v>
      </c>
      <c r="AT135" s="124" t="n">
        <v>5079</v>
      </c>
      <c r="AU135" s="124" t="n">
        <v>5078</v>
      </c>
      <c r="AV135" s="124" t="n">
        <v>5077</v>
      </c>
      <c r="AW135" s="124" t="n">
        <v>5077</v>
      </c>
      <c r="AX135" s="124" t="n">
        <v>5073</v>
      </c>
      <c r="AY135" s="124" t="n">
        <v>5073</v>
      </c>
      <c r="AZ135" s="124" t="n">
        <v>5065</v>
      </c>
      <c r="BA135" s="124" t="n">
        <v>5061</v>
      </c>
      <c r="BB135" s="124" t="n">
        <v>5060</v>
      </c>
      <c r="BC135" s="124" t="n">
        <v>5058</v>
      </c>
      <c r="BD135" s="124" t="n">
        <v>5057</v>
      </c>
      <c r="BE135" s="124" t="n">
        <v>5056</v>
      </c>
      <c r="BF135" s="124" t="n">
        <v>5048</v>
      </c>
      <c r="BG135" s="124" t="n">
        <v>5043</v>
      </c>
      <c r="BH135" s="124" t="n">
        <v>5036</v>
      </c>
      <c r="BI135" s="124" t="n">
        <v>5032</v>
      </c>
      <c r="BJ135" s="124" t="n">
        <v>5032</v>
      </c>
      <c r="BK135" s="124" t="n">
        <v>5031</v>
      </c>
      <c r="BL135" s="124" t="n">
        <v>5019</v>
      </c>
      <c r="BM135" s="124" t="n">
        <v>5000</v>
      </c>
      <c r="BN135" s="124" t="n">
        <v>4981</v>
      </c>
      <c r="BO135" s="124" t="n">
        <v>4972</v>
      </c>
      <c r="BP135" s="124" t="n">
        <v>4957</v>
      </c>
      <c r="BQ135" s="124" t="n">
        <v>4949</v>
      </c>
      <c r="BR135" s="124" t="n">
        <v>4904</v>
      </c>
      <c r="BS135" s="124" t="n">
        <v>4854</v>
      </c>
      <c r="BT135" s="124" t="n">
        <v>4784</v>
      </c>
      <c r="BU135" s="124" t="n">
        <v>4701</v>
      </c>
      <c r="BV135" s="124"/>
      <c r="BW135" s="124"/>
      <c r="BX135" s="124"/>
      <c r="BY135" s="124"/>
      <c r="BZ135" s="124"/>
      <c r="CA135" s="124"/>
      <c r="CB135" s="124"/>
      <c r="CC135" s="124"/>
      <c r="CD135" s="124"/>
      <c r="CE135" s="124"/>
      <c r="CF135" s="124"/>
      <c r="CG135" s="124"/>
      <c r="CH135" s="124"/>
      <c r="CI135" s="124"/>
      <c r="CJ135" s="124"/>
      <c r="CK135" s="124"/>
      <c r="CL135" s="124"/>
      <c r="CM135" s="124"/>
      <c r="CN135" s="124"/>
      <c r="CO135" s="124"/>
      <c r="CP135" s="124"/>
      <c r="CQ135" s="124"/>
      <c r="CR135" s="124"/>
      <c r="CS135" s="124"/>
      <c r="CT135" s="124"/>
      <c r="CU135" s="124"/>
      <c r="CV135" s="124"/>
      <c r="CW135" s="124"/>
      <c r="CX135" s="124"/>
      <c r="CY135" s="124"/>
      <c r="CZ135" s="124"/>
      <c r="DA135" s="125"/>
    </row>
    <row r="136" customFormat="false" ht="15" hidden="false" customHeight="false" outlineLevel="0" collapsed="false">
      <c r="A136" s="115" t="n">
        <v>43949</v>
      </c>
      <c r="B136" s="127" t="n">
        <v>5036</v>
      </c>
      <c r="C136" s="127" t="n">
        <v>5036</v>
      </c>
      <c r="D136" s="127" t="n">
        <v>5036</v>
      </c>
      <c r="E136" s="127" t="n">
        <v>5036</v>
      </c>
      <c r="F136" s="127" t="n">
        <v>5036</v>
      </c>
      <c r="G136" s="128" t="n">
        <v>5035</v>
      </c>
      <c r="H136" s="128" t="n">
        <v>5035</v>
      </c>
      <c r="I136" s="128" t="n">
        <v>5038</v>
      </c>
      <c r="J136" s="128" t="n">
        <v>5041</v>
      </c>
      <c r="K136" s="128" t="n">
        <v>5036</v>
      </c>
      <c r="L136" s="128" t="n">
        <v>5035</v>
      </c>
      <c r="M136" s="128" t="n">
        <v>5034</v>
      </c>
      <c r="N136" s="128" t="n">
        <v>5034</v>
      </c>
      <c r="O136" s="128" t="n">
        <v>5034</v>
      </c>
      <c r="P136" s="128" t="n">
        <v>5033</v>
      </c>
      <c r="Q136" s="128" t="n">
        <v>5033</v>
      </c>
      <c r="R136" s="128" t="n">
        <v>5033</v>
      </c>
      <c r="S136" s="128" t="n">
        <v>5033</v>
      </c>
      <c r="T136" s="128" t="n">
        <v>5033</v>
      </c>
      <c r="U136" s="128" t="n">
        <v>5033</v>
      </c>
      <c r="V136" s="128" t="n">
        <v>5032</v>
      </c>
      <c r="W136" s="128" t="n">
        <v>5032</v>
      </c>
      <c r="X136" s="128" t="n">
        <v>5032</v>
      </c>
      <c r="Y136" s="128" t="n">
        <v>5032</v>
      </c>
      <c r="Z136" s="128" t="n">
        <v>5032</v>
      </c>
      <c r="AA136" s="128" t="n">
        <v>5032</v>
      </c>
      <c r="AB136" s="128" t="n">
        <v>5032</v>
      </c>
      <c r="AC136" s="128" t="n">
        <v>5032</v>
      </c>
      <c r="AD136" s="128" t="n">
        <v>5032</v>
      </c>
      <c r="AE136" s="124" t="n">
        <v>5033</v>
      </c>
      <c r="AF136" s="124" t="n">
        <v>5032</v>
      </c>
      <c r="AG136" s="124" t="n">
        <v>5032</v>
      </c>
      <c r="AH136" s="124" t="n">
        <v>5032</v>
      </c>
      <c r="AI136" s="124" t="n">
        <v>5032</v>
      </c>
      <c r="AJ136" s="124" t="n">
        <v>5032</v>
      </c>
      <c r="AK136" s="124" t="n">
        <v>5032</v>
      </c>
      <c r="AL136" s="124" t="n">
        <v>5032</v>
      </c>
      <c r="AM136" s="124" t="n">
        <v>5032</v>
      </c>
      <c r="AN136" s="124" t="n">
        <v>5031</v>
      </c>
      <c r="AO136" s="124" t="n">
        <v>5031</v>
      </c>
      <c r="AP136" s="124" t="n">
        <v>5031</v>
      </c>
      <c r="AQ136" s="124" t="n">
        <v>5031</v>
      </c>
      <c r="AR136" s="124" t="n">
        <v>5023</v>
      </c>
      <c r="AS136" s="124" t="n">
        <v>5021</v>
      </c>
      <c r="AT136" s="124" t="n">
        <v>5021</v>
      </c>
      <c r="AU136" s="124" t="n">
        <v>5020</v>
      </c>
      <c r="AV136" s="124" t="n">
        <v>5019</v>
      </c>
      <c r="AW136" s="124" t="n">
        <v>5019</v>
      </c>
      <c r="AX136" s="124" t="n">
        <v>5015</v>
      </c>
      <c r="AY136" s="124" t="n">
        <v>5015</v>
      </c>
      <c r="AZ136" s="124" t="n">
        <v>5007</v>
      </c>
      <c r="BA136" s="124" t="n">
        <v>5003</v>
      </c>
      <c r="BB136" s="124" t="n">
        <v>5002</v>
      </c>
      <c r="BC136" s="124" t="n">
        <v>5000</v>
      </c>
      <c r="BD136" s="124" t="n">
        <v>4999</v>
      </c>
      <c r="BE136" s="124" t="n">
        <v>4998</v>
      </c>
      <c r="BF136" s="124" t="n">
        <v>4990</v>
      </c>
      <c r="BG136" s="124" t="n">
        <v>4985</v>
      </c>
      <c r="BH136" s="124" t="n">
        <v>4979</v>
      </c>
      <c r="BI136" s="124" t="n">
        <v>4975</v>
      </c>
      <c r="BJ136" s="124" t="n">
        <v>4975</v>
      </c>
      <c r="BK136" s="124" t="n">
        <v>4975</v>
      </c>
      <c r="BL136" s="124" t="n">
        <v>4964</v>
      </c>
      <c r="BM136" s="124" t="n">
        <v>4947</v>
      </c>
      <c r="BN136" s="124" t="n">
        <v>4928</v>
      </c>
      <c r="BO136" s="124" t="n">
        <v>4919</v>
      </c>
      <c r="BP136" s="124" t="n">
        <v>4905</v>
      </c>
      <c r="BQ136" s="124" t="n">
        <v>4897</v>
      </c>
      <c r="BR136" s="124" t="n">
        <v>4858</v>
      </c>
      <c r="BS136" s="124" t="n">
        <v>4817</v>
      </c>
      <c r="BT136" s="124" t="n">
        <v>4761</v>
      </c>
      <c r="BU136" s="124" t="n">
        <v>4700</v>
      </c>
      <c r="BV136" s="124" t="n">
        <v>4556</v>
      </c>
      <c r="BW136" s="124"/>
      <c r="BX136" s="124"/>
      <c r="BY136" s="124"/>
      <c r="BZ136" s="124"/>
      <c r="CA136" s="124"/>
      <c r="CB136" s="124"/>
      <c r="CC136" s="124"/>
      <c r="CD136" s="124"/>
      <c r="CE136" s="124"/>
      <c r="CF136" s="124"/>
      <c r="CG136" s="124"/>
      <c r="CH136" s="124"/>
      <c r="CI136" s="124"/>
      <c r="CJ136" s="124"/>
      <c r="CK136" s="124"/>
      <c r="CL136" s="124"/>
      <c r="CM136" s="124"/>
      <c r="CN136" s="124"/>
      <c r="CO136" s="124"/>
      <c r="CP136" s="124"/>
      <c r="CQ136" s="124"/>
      <c r="CR136" s="124"/>
      <c r="CS136" s="124"/>
      <c r="CT136" s="124"/>
      <c r="CU136" s="124"/>
      <c r="CV136" s="124"/>
      <c r="CW136" s="124"/>
      <c r="CX136" s="124"/>
      <c r="CY136" s="124"/>
      <c r="CZ136" s="124"/>
      <c r="DA136" s="125"/>
    </row>
    <row r="137" customFormat="false" ht="15" hidden="false" customHeight="false" outlineLevel="0" collapsed="false">
      <c r="A137" s="115" t="n">
        <v>43948</v>
      </c>
      <c r="B137" s="127" t="n">
        <v>4966</v>
      </c>
      <c r="C137" s="127" t="n">
        <v>4966</v>
      </c>
      <c r="D137" s="127" t="n">
        <v>4966</v>
      </c>
      <c r="E137" s="127" t="n">
        <v>4966</v>
      </c>
      <c r="F137" s="127" t="n">
        <v>4966</v>
      </c>
      <c r="G137" s="128" t="n">
        <v>4965</v>
      </c>
      <c r="H137" s="128" t="n">
        <v>4965</v>
      </c>
      <c r="I137" s="128" t="n">
        <v>4968</v>
      </c>
      <c r="J137" s="128" t="n">
        <v>4971</v>
      </c>
      <c r="K137" s="128" t="n">
        <v>4966</v>
      </c>
      <c r="L137" s="128" t="n">
        <v>4965</v>
      </c>
      <c r="M137" s="128" t="n">
        <v>4964</v>
      </c>
      <c r="N137" s="128" t="n">
        <v>4964</v>
      </c>
      <c r="O137" s="128" t="n">
        <v>4964</v>
      </c>
      <c r="P137" s="128" t="n">
        <v>4963</v>
      </c>
      <c r="Q137" s="128" t="n">
        <v>4963</v>
      </c>
      <c r="R137" s="128" t="n">
        <v>4963</v>
      </c>
      <c r="S137" s="128" t="n">
        <v>4963</v>
      </c>
      <c r="T137" s="128" t="n">
        <v>4963</v>
      </c>
      <c r="U137" s="128" t="n">
        <v>4963</v>
      </c>
      <c r="V137" s="128" t="n">
        <v>4962</v>
      </c>
      <c r="W137" s="128" t="n">
        <v>4962</v>
      </c>
      <c r="X137" s="128" t="n">
        <v>4962</v>
      </c>
      <c r="Y137" s="128" t="n">
        <v>4962</v>
      </c>
      <c r="Z137" s="128" t="n">
        <v>4962</v>
      </c>
      <c r="AA137" s="128" t="n">
        <v>4962</v>
      </c>
      <c r="AB137" s="128" t="n">
        <v>4962</v>
      </c>
      <c r="AC137" s="128" t="n">
        <v>4962</v>
      </c>
      <c r="AD137" s="128" t="n">
        <v>4962</v>
      </c>
      <c r="AE137" s="124" t="n">
        <v>4963</v>
      </c>
      <c r="AF137" s="124" t="n">
        <v>4962</v>
      </c>
      <c r="AG137" s="124" t="n">
        <v>4962</v>
      </c>
      <c r="AH137" s="124" t="n">
        <v>4962</v>
      </c>
      <c r="AI137" s="124" t="n">
        <v>4962</v>
      </c>
      <c r="AJ137" s="124" t="n">
        <v>4962</v>
      </c>
      <c r="AK137" s="124" t="n">
        <v>4962</v>
      </c>
      <c r="AL137" s="124" t="n">
        <v>4962</v>
      </c>
      <c r="AM137" s="124" t="n">
        <v>4962</v>
      </c>
      <c r="AN137" s="124" t="n">
        <v>4961</v>
      </c>
      <c r="AO137" s="124" t="n">
        <v>4961</v>
      </c>
      <c r="AP137" s="124" t="n">
        <v>4961</v>
      </c>
      <c r="AQ137" s="124" t="n">
        <v>4961</v>
      </c>
      <c r="AR137" s="124" t="n">
        <v>4953</v>
      </c>
      <c r="AS137" s="124" t="n">
        <v>4951</v>
      </c>
      <c r="AT137" s="124" t="n">
        <v>4951</v>
      </c>
      <c r="AU137" s="124" t="n">
        <v>4950</v>
      </c>
      <c r="AV137" s="124" t="n">
        <v>4949</v>
      </c>
      <c r="AW137" s="124" t="n">
        <v>4949</v>
      </c>
      <c r="AX137" s="124" t="n">
        <v>4945</v>
      </c>
      <c r="AY137" s="124" t="n">
        <v>4945</v>
      </c>
      <c r="AZ137" s="124" t="n">
        <v>4937</v>
      </c>
      <c r="BA137" s="124" t="n">
        <v>4933</v>
      </c>
      <c r="BB137" s="124" t="n">
        <v>4932</v>
      </c>
      <c r="BC137" s="124" t="n">
        <v>4930</v>
      </c>
      <c r="BD137" s="124" t="n">
        <v>4929</v>
      </c>
      <c r="BE137" s="124" t="n">
        <v>4928</v>
      </c>
      <c r="BF137" s="124" t="n">
        <v>4920</v>
      </c>
      <c r="BG137" s="124" t="n">
        <v>4915</v>
      </c>
      <c r="BH137" s="124" t="n">
        <v>4909</v>
      </c>
      <c r="BI137" s="124" t="n">
        <v>4907</v>
      </c>
      <c r="BJ137" s="124" t="n">
        <v>4907</v>
      </c>
      <c r="BK137" s="124" t="n">
        <v>4907</v>
      </c>
      <c r="BL137" s="124" t="n">
        <v>4896</v>
      </c>
      <c r="BM137" s="124" t="n">
        <v>4879</v>
      </c>
      <c r="BN137" s="124" t="n">
        <v>4861</v>
      </c>
      <c r="BO137" s="124" t="n">
        <v>4852</v>
      </c>
      <c r="BP137" s="124" t="n">
        <v>4839</v>
      </c>
      <c r="BQ137" s="124" t="n">
        <v>4833</v>
      </c>
      <c r="BR137" s="124" t="n">
        <v>4795</v>
      </c>
      <c r="BS137" s="124" t="n">
        <v>4761</v>
      </c>
      <c r="BT137" s="124" t="n">
        <v>4716</v>
      </c>
      <c r="BU137" s="124" t="n">
        <v>4677</v>
      </c>
      <c r="BV137" s="124" t="n">
        <v>4555</v>
      </c>
      <c r="BW137" s="124" t="n">
        <v>4508</v>
      </c>
      <c r="BX137" s="124"/>
      <c r="BY137" s="124"/>
      <c r="BZ137" s="124"/>
      <c r="CA137" s="124"/>
      <c r="CB137" s="124"/>
      <c r="CC137" s="124"/>
      <c r="CD137" s="124"/>
      <c r="CE137" s="124"/>
      <c r="CF137" s="124"/>
      <c r="CG137" s="124"/>
      <c r="CH137" s="124"/>
      <c r="CI137" s="124"/>
      <c r="CJ137" s="124"/>
      <c r="CK137" s="124"/>
      <c r="CL137" s="124"/>
      <c r="CM137" s="124"/>
      <c r="CN137" s="124"/>
      <c r="CO137" s="124"/>
      <c r="CP137" s="124"/>
      <c r="CQ137" s="124"/>
      <c r="CR137" s="124"/>
      <c r="CS137" s="124"/>
      <c r="CT137" s="124"/>
      <c r="CU137" s="124"/>
      <c r="CV137" s="124"/>
      <c r="CW137" s="124"/>
      <c r="CX137" s="124"/>
      <c r="CY137" s="124"/>
      <c r="CZ137" s="124"/>
      <c r="DA137" s="125"/>
    </row>
    <row r="138" customFormat="false" ht="15" hidden="false" customHeight="false" outlineLevel="0" collapsed="false">
      <c r="A138" s="115" t="n">
        <v>43947</v>
      </c>
      <c r="B138" s="127" t="n">
        <v>4891</v>
      </c>
      <c r="C138" s="127" t="n">
        <v>4891</v>
      </c>
      <c r="D138" s="127" t="n">
        <v>4891</v>
      </c>
      <c r="E138" s="127" t="n">
        <v>4891</v>
      </c>
      <c r="F138" s="127" t="n">
        <v>4891</v>
      </c>
      <c r="G138" s="128" t="n">
        <v>4890</v>
      </c>
      <c r="H138" s="128" t="n">
        <v>4890</v>
      </c>
      <c r="I138" s="128" t="n">
        <v>4893</v>
      </c>
      <c r="J138" s="128" t="n">
        <v>4896</v>
      </c>
      <c r="K138" s="128" t="n">
        <v>4891</v>
      </c>
      <c r="L138" s="128" t="n">
        <v>4890</v>
      </c>
      <c r="M138" s="128" t="n">
        <v>4889</v>
      </c>
      <c r="N138" s="128" t="n">
        <v>4889</v>
      </c>
      <c r="O138" s="128" t="n">
        <v>4889</v>
      </c>
      <c r="P138" s="128" t="n">
        <v>4888</v>
      </c>
      <c r="Q138" s="128" t="n">
        <v>4888</v>
      </c>
      <c r="R138" s="128" t="n">
        <v>4888</v>
      </c>
      <c r="S138" s="128" t="n">
        <v>4888</v>
      </c>
      <c r="T138" s="128" t="n">
        <v>4888</v>
      </c>
      <c r="U138" s="128" t="n">
        <v>4888</v>
      </c>
      <c r="V138" s="128" t="n">
        <v>4887</v>
      </c>
      <c r="W138" s="128" t="n">
        <v>4887</v>
      </c>
      <c r="X138" s="128" t="n">
        <v>4887</v>
      </c>
      <c r="Y138" s="128" t="n">
        <v>4887</v>
      </c>
      <c r="Z138" s="128" t="n">
        <v>4887</v>
      </c>
      <c r="AA138" s="128" t="n">
        <v>4887</v>
      </c>
      <c r="AB138" s="128" t="n">
        <v>4887</v>
      </c>
      <c r="AC138" s="128" t="n">
        <v>4887</v>
      </c>
      <c r="AD138" s="128" t="n">
        <v>4887</v>
      </c>
      <c r="AE138" s="124" t="n">
        <v>4888</v>
      </c>
      <c r="AF138" s="124" t="n">
        <v>4887</v>
      </c>
      <c r="AG138" s="124" t="n">
        <v>4887</v>
      </c>
      <c r="AH138" s="124" t="n">
        <v>4887</v>
      </c>
      <c r="AI138" s="124" t="n">
        <v>4887</v>
      </c>
      <c r="AJ138" s="124" t="n">
        <v>4887</v>
      </c>
      <c r="AK138" s="124" t="n">
        <v>4887</v>
      </c>
      <c r="AL138" s="124" t="n">
        <v>4887</v>
      </c>
      <c r="AM138" s="124" t="n">
        <v>4887</v>
      </c>
      <c r="AN138" s="124" t="n">
        <v>4886</v>
      </c>
      <c r="AO138" s="124" t="n">
        <v>4886</v>
      </c>
      <c r="AP138" s="124" t="n">
        <v>4886</v>
      </c>
      <c r="AQ138" s="124" t="n">
        <v>4886</v>
      </c>
      <c r="AR138" s="124" t="n">
        <v>4879</v>
      </c>
      <c r="AS138" s="124" t="n">
        <v>4877</v>
      </c>
      <c r="AT138" s="124" t="n">
        <v>4877</v>
      </c>
      <c r="AU138" s="124" t="n">
        <v>4876</v>
      </c>
      <c r="AV138" s="124" t="n">
        <v>4875</v>
      </c>
      <c r="AW138" s="124" t="n">
        <v>4875</v>
      </c>
      <c r="AX138" s="124" t="n">
        <v>4871</v>
      </c>
      <c r="AY138" s="124" t="n">
        <v>4871</v>
      </c>
      <c r="AZ138" s="124" t="n">
        <v>4864</v>
      </c>
      <c r="BA138" s="124" t="n">
        <v>4860</v>
      </c>
      <c r="BB138" s="124" t="n">
        <v>4859</v>
      </c>
      <c r="BC138" s="124" t="n">
        <v>4857</v>
      </c>
      <c r="BD138" s="124" t="n">
        <v>4857</v>
      </c>
      <c r="BE138" s="124" t="n">
        <v>4856</v>
      </c>
      <c r="BF138" s="124" t="n">
        <v>4848</v>
      </c>
      <c r="BG138" s="124" t="n">
        <v>4844</v>
      </c>
      <c r="BH138" s="124" t="n">
        <v>4838</v>
      </c>
      <c r="BI138" s="124" t="n">
        <v>4836</v>
      </c>
      <c r="BJ138" s="124" t="n">
        <v>4836</v>
      </c>
      <c r="BK138" s="124" t="n">
        <v>4836</v>
      </c>
      <c r="BL138" s="124" t="n">
        <v>4825</v>
      </c>
      <c r="BM138" s="124" t="n">
        <v>4808</v>
      </c>
      <c r="BN138" s="124" t="n">
        <v>4791</v>
      </c>
      <c r="BO138" s="124" t="n">
        <v>4782</v>
      </c>
      <c r="BP138" s="124" t="n">
        <v>4770</v>
      </c>
      <c r="BQ138" s="124" t="n">
        <v>4764</v>
      </c>
      <c r="BR138" s="124" t="n">
        <v>4729</v>
      </c>
      <c r="BS138" s="124" t="n">
        <v>4695</v>
      </c>
      <c r="BT138" s="124" t="n">
        <v>4652</v>
      </c>
      <c r="BU138" s="124" t="n">
        <v>4624</v>
      </c>
      <c r="BV138" s="124" t="n">
        <v>4537</v>
      </c>
      <c r="BW138" s="124" t="n">
        <v>4504</v>
      </c>
      <c r="BX138" s="124" t="n">
        <v>4465</v>
      </c>
      <c r="BY138" s="124"/>
      <c r="BZ138" s="124"/>
      <c r="CA138" s="124"/>
      <c r="CB138" s="124"/>
      <c r="CC138" s="124"/>
      <c r="CD138" s="124"/>
      <c r="CE138" s="124"/>
      <c r="CF138" s="124"/>
      <c r="CG138" s="124"/>
      <c r="CH138" s="124"/>
      <c r="CI138" s="124"/>
      <c r="CJ138" s="124"/>
      <c r="CK138" s="124"/>
      <c r="CL138" s="124"/>
      <c r="CM138" s="124"/>
      <c r="CN138" s="124"/>
      <c r="CO138" s="124"/>
      <c r="CP138" s="124"/>
      <c r="CQ138" s="124"/>
      <c r="CR138" s="124"/>
      <c r="CS138" s="124"/>
      <c r="CT138" s="124"/>
      <c r="CU138" s="124"/>
      <c r="CV138" s="124"/>
      <c r="CW138" s="124"/>
      <c r="CX138" s="124"/>
      <c r="CY138" s="124"/>
      <c r="CZ138" s="124"/>
      <c r="DA138" s="125"/>
    </row>
    <row r="139" customFormat="false" ht="15" hidden="false" customHeight="false" outlineLevel="0" collapsed="false">
      <c r="A139" s="115" t="n">
        <v>43946</v>
      </c>
      <c r="B139" s="127" t="n">
        <v>4813</v>
      </c>
      <c r="C139" s="127" t="n">
        <v>4813</v>
      </c>
      <c r="D139" s="127" t="n">
        <v>4813</v>
      </c>
      <c r="E139" s="127" t="n">
        <v>4813</v>
      </c>
      <c r="F139" s="127" t="n">
        <v>4813</v>
      </c>
      <c r="G139" s="128" t="n">
        <v>4812</v>
      </c>
      <c r="H139" s="128" t="n">
        <v>4812</v>
      </c>
      <c r="I139" s="128" t="n">
        <v>4815</v>
      </c>
      <c r="J139" s="128" t="n">
        <v>4818</v>
      </c>
      <c r="K139" s="128" t="n">
        <v>4813</v>
      </c>
      <c r="L139" s="128" t="n">
        <v>4812</v>
      </c>
      <c r="M139" s="128" t="n">
        <v>4811</v>
      </c>
      <c r="N139" s="128" t="n">
        <v>4811</v>
      </c>
      <c r="O139" s="128" t="n">
        <v>4811</v>
      </c>
      <c r="P139" s="128" t="n">
        <v>4810</v>
      </c>
      <c r="Q139" s="128" t="n">
        <v>4810</v>
      </c>
      <c r="R139" s="128" t="n">
        <v>4810</v>
      </c>
      <c r="S139" s="128" t="n">
        <v>4810</v>
      </c>
      <c r="T139" s="128" t="n">
        <v>4810</v>
      </c>
      <c r="U139" s="128" t="n">
        <v>4810</v>
      </c>
      <c r="V139" s="128" t="n">
        <v>4809</v>
      </c>
      <c r="W139" s="128" t="n">
        <v>4809</v>
      </c>
      <c r="X139" s="128" t="n">
        <v>4809</v>
      </c>
      <c r="Y139" s="128" t="n">
        <v>4809</v>
      </c>
      <c r="Z139" s="128" t="n">
        <v>4809</v>
      </c>
      <c r="AA139" s="128" t="n">
        <v>4809</v>
      </c>
      <c r="AB139" s="128" t="n">
        <v>4809</v>
      </c>
      <c r="AC139" s="128" t="n">
        <v>4809</v>
      </c>
      <c r="AD139" s="128" t="n">
        <v>4809</v>
      </c>
      <c r="AE139" s="124" t="n">
        <v>4810</v>
      </c>
      <c r="AF139" s="124" t="n">
        <v>4809</v>
      </c>
      <c r="AG139" s="124" t="n">
        <v>4809</v>
      </c>
      <c r="AH139" s="124" t="n">
        <v>4809</v>
      </c>
      <c r="AI139" s="124" t="n">
        <v>4809</v>
      </c>
      <c r="AJ139" s="124" t="n">
        <v>4809</v>
      </c>
      <c r="AK139" s="124" t="n">
        <v>4809</v>
      </c>
      <c r="AL139" s="124" t="n">
        <v>4809</v>
      </c>
      <c r="AM139" s="124" t="n">
        <v>4809</v>
      </c>
      <c r="AN139" s="124" t="n">
        <v>4808</v>
      </c>
      <c r="AO139" s="124" t="n">
        <v>4808</v>
      </c>
      <c r="AP139" s="124" t="n">
        <v>4808</v>
      </c>
      <c r="AQ139" s="124" t="n">
        <v>4808</v>
      </c>
      <c r="AR139" s="124" t="n">
        <v>4801</v>
      </c>
      <c r="AS139" s="124" t="n">
        <v>4801</v>
      </c>
      <c r="AT139" s="124" t="n">
        <v>4801</v>
      </c>
      <c r="AU139" s="124" t="n">
        <v>4800</v>
      </c>
      <c r="AV139" s="124" t="n">
        <v>4799</v>
      </c>
      <c r="AW139" s="124" t="n">
        <v>4799</v>
      </c>
      <c r="AX139" s="124" t="n">
        <v>4795</v>
      </c>
      <c r="AY139" s="124" t="n">
        <v>4795</v>
      </c>
      <c r="AZ139" s="124" t="n">
        <v>4788</v>
      </c>
      <c r="BA139" s="124" t="n">
        <v>4784</v>
      </c>
      <c r="BB139" s="124" t="n">
        <v>4783</v>
      </c>
      <c r="BC139" s="124" t="n">
        <v>4781</v>
      </c>
      <c r="BD139" s="124" t="n">
        <v>4781</v>
      </c>
      <c r="BE139" s="124" t="n">
        <v>4780</v>
      </c>
      <c r="BF139" s="124" t="n">
        <v>4773</v>
      </c>
      <c r="BG139" s="124" t="n">
        <v>4769</v>
      </c>
      <c r="BH139" s="124" t="n">
        <v>4763</v>
      </c>
      <c r="BI139" s="124" t="n">
        <v>4761</v>
      </c>
      <c r="BJ139" s="124" t="n">
        <v>4761</v>
      </c>
      <c r="BK139" s="124" t="n">
        <v>4761</v>
      </c>
      <c r="BL139" s="124" t="n">
        <v>4750</v>
      </c>
      <c r="BM139" s="124" t="n">
        <v>4736</v>
      </c>
      <c r="BN139" s="124" t="n">
        <v>4720</v>
      </c>
      <c r="BO139" s="124" t="n">
        <v>4711</v>
      </c>
      <c r="BP139" s="124" t="n">
        <v>4699</v>
      </c>
      <c r="BQ139" s="124" t="n">
        <v>4694</v>
      </c>
      <c r="BR139" s="124" t="n">
        <v>4660</v>
      </c>
      <c r="BS139" s="124" t="n">
        <v>4633</v>
      </c>
      <c r="BT139" s="124" t="n">
        <v>4591</v>
      </c>
      <c r="BU139" s="124" t="n">
        <v>4573</v>
      </c>
      <c r="BV139" s="124" t="n">
        <v>4513</v>
      </c>
      <c r="BW139" s="124" t="n">
        <v>4492</v>
      </c>
      <c r="BX139" s="124" t="n">
        <v>4463</v>
      </c>
      <c r="BY139" s="124" t="n">
        <v>4397</v>
      </c>
      <c r="BZ139" s="124"/>
      <c r="CA139" s="124"/>
      <c r="CB139" s="124"/>
      <c r="CC139" s="124"/>
      <c r="CD139" s="124"/>
      <c r="CE139" s="124"/>
      <c r="CF139" s="124"/>
      <c r="CG139" s="124"/>
      <c r="CH139" s="124"/>
      <c r="CI139" s="124"/>
      <c r="CJ139" s="124"/>
      <c r="CK139" s="124"/>
      <c r="CL139" s="124"/>
      <c r="CM139" s="124"/>
      <c r="CN139" s="124"/>
      <c r="CO139" s="124"/>
      <c r="CP139" s="124"/>
      <c r="CQ139" s="124"/>
      <c r="CR139" s="124"/>
      <c r="CS139" s="124"/>
      <c r="CT139" s="124"/>
      <c r="CU139" s="124"/>
      <c r="CV139" s="124"/>
      <c r="CW139" s="124"/>
      <c r="CX139" s="124"/>
      <c r="CY139" s="124"/>
      <c r="CZ139" s="124"/>
      <c r="DA139" s="125"/>
    </row>
    <row r="140" customFormat="false" ht="15" hidden="false" customHeight="false" outlineLevel="0" collapsed="false">
      <c r="A140" s="115" t="n">
        <v>43945</v>
      </c>
      <c r="B140" s="127" t="n">
        <v>4732</v>
      </c>
      <c r="C140" s="127" t="n">
        <v>4732</v>
      </c>
      <c r="D140" s="127" t="n">
        <v>4732</v>
      </c>
      <c r="E140" s="127" t="n">
        <v>4732</v>
      </c>
      <c r="F140" s="127" t="n">
        <v>4732</v>
      </c>
      <c r="G140" s="128" t="n">
        <v>4731</v>
      </c>
      <c r="H140" s="128" t="n">
        <v>4731</v>
      </c>
      <c r="I140" s="128" t="n">
        <v>4734</v>
      </c>
      <c r="J140" s="128" t="n">
        <v>4737</v>
      </c>
      <c r="K140" s="128" t="n">
        <v>4732</v>
      </c>
      <c r="L140" s="128" t="n">
        <v>4731</v>
      </c>
      <c r="M140" s="128" t="n">
        <v>4730</v>
      </c>
      <c r="N140" s="128" t="n">
        <v>4730</v>
      </c>
      <c r="O140" s="128" t="n">
        <v>4730</v>
      </c>
      <c r="P140" s="128" t="n">
        <v>4729</v>
      </c>
      <c r="Q140" s="128" t="n">
        <v>4729</v>
      </c>
      <c r="R140" s="128" t="n">
        <v>4729</v>
      </c>
      <c r="S140" s="128" t="n">
        <v>4729</v>
      </c>
      <c r="T140" s="128" t="n">
        <v>4729</v>
      </c>
      <c r="U140" s="128" t="n">
        <v>4729</v>
      </c>
      <c r="V140" s="128" t="n">
        <v>4728</v>
      </c>
      <c r="W140" s="128" t="n">
        <v>4728</v>
      </c>
      <c r="X140" s="128" t="n">
        <v>4728</v>
      </c>
      <c r="Y140" s="128" t="n">
        <v>4728</v>
      </c>
      <c r="Z140" s="128" t="n">
        <v>4728</v>
      </c>
      <c r="AA140" s="128" t="n">
        <v>4728</v>
      </c>
      <c r="AB140" s="128" t="n">
        <v>4728</v>
      </c>
      <c r="AC140" s="128" t="n">
        <v>4728</v>
      </c>
      <c r="AD140" s="128" t="n">
        <v>4728</v>
      </c>
      <c r="AE140" s="124" t="n">
        <v>4729</v>
      </c>
      <c r="AF140" s="124" t="n">
        <v>4728</v>
      </c>
      <c r="AG140" s="124" t="n">
        <v>4728</v>
      </c>
      <c r="AH140" s="124" t="n">
        <v>4728</v>
      </c>
      <c r="AI140" s="124" t="n">
        <v>4728</v>
      </c>
      <c r="AJ140" s="124" t="n">
        <v>4728</v>
      </c>
      <c r="AK140" s="124" t="n">
        <v>4728</v>
      </c>
      <c r="AL140" s="124" t="n">
        <v>4728</v>
      </c>
      <c r="AM140" s="124" t="n">
        <v>4728</v>
      </c>
      <c r="AN140" s="124" t="n">
        <v>4727</v>
      </c>
      <c r="AO140" s="124" t="n">
        <v>4727</v>
      </c>
      <c r="AP140" s="124" t="n">
        <v>4727</v>
      </c>
      <c r="AQ140" s="124" t="n">
        <v>4727</v>
      </c>
      <c r="AR140" s="124" t="n">
        <v>4721</v>
      </c>
      <c r="AS140" s="124" t="n">
        <v>4721</v>
      </c>
      <c r="AT140" s="124" t="n">
        <v>4721</v>
      </c>
      <c r="AU140" s="124" t="n">
        <v>4720</v>
      </c>
      <c r="AV140" s="124" t="n">
        <v>4719</v>
      </c>
      <c r="AW140" s="124" t="n">
        <v>4719</v>
      </c>
      <c r="AX140" s="124" t="n">
        <v>4715</v>
      </c>
      <c r="AY140" s="124" t="n">
        <v>4715</v>
      </c>
      <c r="AZ140" s="124" t="n">
        <v>4708</v>
      </c>
      <c r="BA140" s="124" t="n">
        <v>4705</v>
      </c>
      <c r="BB140" s="124" t="n">
        <v>4704</v>
      </c>
      <c r="BC140" s="124" t="n">
        <v>4702</v>
      </c>
      <c r="BD140" s="124" t="n">
        <v>4702</v>
      </c>
      <c r="BE140" s="124" t="n">
        <v>4701</v>
      </c>
      <c r="BF140" s="124" t="n">
        <v>4694</v>
      </c>
      <c r="BG140" s="124" t="n">
        <v>4690</v>
      </c>
      <c r="BH140" s="124" t="n">
        <v>4684</v>
      </c>
      <c r="BI140" s="124" t="n">
        <v>4682</v>
      </c>
      <c r="BJ140" s="124" t="n">
        <v>4682</v>
      </c>
      <c r="BK140" s="124" t="n">
        <v>4682</v>
      </c>
      <c r="BL140" s="124" t="n">
        <v>4671</v>
      </c>
      <c r="BM140" s="124" t="n">
        <v>4659</v>
      </c>
      <c r="BN140" s="124" t="n">
        <v>4644</v>
      </c>
      <c r="BO140" s="124" t="n">
        <v>4636</v>
      </c>
      <c r="BP140" s="124" t="n">
        <v>4629</v>
      </c>
      <c r="BQ140" s="124" t="n">
        <v>4625</v>
      </c>
      <c r="BR140" s="124" t="n">
        <v>4592</v>
      </c>
      <c r="BS140" s="124" t="n">
        <v>4572</v>
      </c>
      <c r="BT140" s="124" t="n">
        <v>4530</v>
      </c>
      <c r="BU140" s="124" t="n">
        <v>4517</v>
      </c>
      <c r="BV140" s="124" t="n">
        <v>4475</v>
      </c>
      <c r="BW140" s="124" t="n">
        <v>4458</v>
      </c>
      <c r="BX140" s="124" t="n">
        <v>4444</v>
      </c>
      <c r="BY140" s="124" t="n">
        <v>4397</v>
      </c>
      <c r="BZ140" s="124" t="n">
        <v>4279</v>
      </c>
      <c r="CA140" s="124"/>
      <c r="CB140" s="124"/>
      <c r="CC140" s="124"/>
      <c r="CD140" s="124"/>
      <c r="CE140" s="124"/>
      <c r="CF140" s="124"/>
      <c r="CG140" s="124"/>
      <c r="CH140" s="124"/>
      <c r="CI140" s="124"/>
      <c r="CJ140" s="124"/>
      <c r="CK140" s="124"/>
      <c r="CL140" s="124"/>
      <c r="CM140" s="124"/>
      <c r="CN140" s="124"/>
      <c r="CO140" s="124"/>
      <c r="CP140" s="124"/>
      <c r="CQ140" s="124"/>
      <c r="CR140" s="124"/>
      <c r="CS140" s="124"/>
      <c r="CT140" s="124"/>
      <c r="CU140" s="124"/>
      <c r="CV140" s="124"/>
      <c r="CW140" s="124"/>
      <c r="CX140" s="124"/>
      <c r="CY140" s="124"/>
      <c r="CZ140" s="124"/>
      <c r="DA140" s="125"/>
    </row>
    <row r="141" customFormat="false" ht="15" hidden="false" customHeight="false" outlineLevel="0" collapsed="false">
      <c r="A141" s="115" t="n">
        <v>43944</v>
      </c>
      <c r="B141" s="127" t="n">
        <v>4640</v>
      </c>
      <c r="C141" s="127" t="n">
        <v>4640</v>
      </c>
      <c r="D141" s="127" t="n">
        <v>4640</v>
      </c>
      <c r="E141" s="127" t="n">
        <v>4640</v>
      </c>
      <c r="F141" s="127" t="n">
        <v>4640</v>
      </c>
      <c r="G141" s="128" t="n">
        <v>4639</v>
      </c>
      <c r="H141" s="128" t="n">
        <v>4639</v>
      </c>
      <c r="I141" s="128" t="n">
        <v>4642</v>
      </c>
      <c r="J141" s="128" t="n">
        <v>4645</v>
      </c>
      <c r="K141" s="128" t="n">
        <v>4640</v>
      </c>
      <c r="L141" s="128" t="n">
        <v>4639</v>
      </c>
      <c r="M141" s="128" t="n">
        <v>4638</v>
      </c>
      <c r="N141" s="128" t="n">
        <v>4638</v>
      </c>
      <c r="O141" s="128" t="n">
        <v>4638</v>
      </c>
      <c r="P141" s="128" t="n">
        <v>4637</v>
      </c>
      <c r="Q141" s="128" t="n">
        <v>4637</v>
      </c>
      <c r="R141" s="128" t="n">
        <v>4637</v>
      </c>
      <c r="S141" s="128" t="n">
        <v>4637</v>
      </c>
      <c r="T141" s="128" t="n">
        <v>4637</v>
      </c>
      <c r="U141" s="128" t="n">
        <v>4637</v>
      </c>
      <c r="V141" s="128" t="n">
        <v>4636</v>
      </c>
      <c r="W141" s="128" t="n">
        <v>4636</v>
      </c>
      <c r="X141" s="128" t="n">
        <v>4636</v>
      </c>
      <c r="Y141" s="128" t="n">
        <v>4636</v>
      </c>
      <c r="Z141" s="128" t="n">
        <v>4636</v>
      </c>
      <c r="AA141" s="128" t="n">
        <v>4636</v>
      </c>
      <c r="AB141" s="128" t="n">
        <v>4636</v>
      </c>
      <c r="AC141" s="128" t="n">
        <v>4636</v>
      </c>
      <c r="AD141" s="128" t="n">
        <v>4636</v>
      </c>
      <c r="AE141" s="124" t="n">
        <v>4637</v>
      </c>
      <c r="AF141" s="124" t="n">
        <v>4636</v>
      </c>
      <c r="AG141" s="124" t="n">
        <v>4636</v>
      </c>
      <c r="AH141" s="124" t="n">
        <v>4636</v>
      </c>
      <c r="AI141" s="124" t="n">
        <v>4636</v>
      </c>
      <c r="AJ141" s="124" t="n">
        <v>4636</v>
      </c>
      <c r="AK141" s="124" t="n">
        <v>4636</v>
      </c>
      <c r="AL141" s="124" t="n">
        <v>4636</v>
      </c>
      <c r="AM141" s="124" t="n">
        <v>4636</v>
      </c>
      <c r="AN141" s="124" t="n">
        <v>4635</v>
      </c>
      <c r="AO141" s="124" t="n">
        <v>4635</v>
      </c>
      <c r="AP141" s="124" t="n">
        <v>4635</v>
      </c>
      <c r="AQ141" s="124" t="n">
        <v>4635</v>
      </c>
      <c r="AR141" s="124" t="n">
        <v>4629</v>
      </c>
      <c r="AS141" s="124" t="n">
        <v>4629</v>
      </c>
      <c r="AT141" s="124" t="n">
        <v>4629</v>
      </c>
      <c r="AU141" s="124" t="n">
        <v>4628</v>
      </c>
      <c r="AV141" s="124" t="n">
        <v>4628</v>
      </c>
      <c r="AW141" s="124" t="n">
        <v>4628</v>
      </c>
      <c r="AX141" s="124" t="n">
        <v>4624</v>
      </c>
      <c r="AY141" s="124" t="n">
        <v>4624</v>
      </c>
      <c r="AZ141" s="124" t="n">
        <v>4617</v>
      </c>
      <c r="BA141" s="124" t="n">
        <v>4614</v>
      </c>
      <c r="BB141" s="124" t="n">
        <v>4613</v>
      </c>
      <c r="BC141" s="124" t="n">
        <v>4611</v>
      </c>
      <c r="BD141" s="124" t="n">
        <v>4611</v>
      </c>
      <c r="BE141" s="124" t="n">
        <v>4610</v>
      </c>
      <c r="BF141" s="124" t="n">
        <v>4603</v>
      </c>
      <c r="BG141" s="124" t="n">
        <v>4599</v>
      </c>
      <c r="BH141" s="124" t="n">
        <v>4593</v>
      </c>
      <c r="BI141" s="124" t="n">
        <v>4591</v>
      </c>
      <c r="BJ141" s="124" t="n">
        <v>4591</v>
      </c>
      <c r="BK141" s="124" t="n">
        <v>4591</v>
      </c>
      <c r="BL141" s="124" t="n">
        <v>4581</v>
      </c>
      <c r="BM141" s="124" t="n">
        <v>4569</v>
      </c>
      <c r="BN141" s="124" t="n">
        <v>4555</v>
      </c>
      <c r="BO141" s="124" t="n">
        <v>4548</v>
      </c>
      <c r="BP141" s="124" t="n">
        <v>4541</v>
      </c>
      <c r="BQ141" s="124" t="n">
        <v>4537</v>
      </c>
      <c r="BR141" s="124" t="n">
        <v>4505</v>
      </c>
      <c r="BS141" s="124" t="n">
        <v>4488</v>
      </c>
      <c r="BT141" s="124" t="n">
        <v>4449</v>
      </c>
      <c r="BU141" s="124" t="n">
        <v>4439</v>
      </c>
      <c r="BV141" s="124" t="n">
        <v>4413</v>
      </c>
      <c r="BW141" s="124" t="n">
        <v>4399</v>
      </c>
      <c r="BX141" s="124" t="n">
        <v>4392</v>
      </c>
      <c r="BY141" s="124" t="n">
        <v>4365</v>
      </c>
      <c r="BZ141" s="124" t="n">
        <v>4278</v>
      </c>
      <c r="CA141" s="124" t="n">
        <v>4166</v>
      </c>
      <c r="CB141" s="124"/>
      <c r="CC141" s="124"/>
      <c r="CD141" s="124"/>
      <c r="CE141" s="124"/>
      <c r="CF141" s="124"/>
      <c r="CG141" s="124"/>
      <c r="CH141" s="124"/>
      <c r="CI141" s="124"/>
      <c r="CJ141" s="124"/>
      <c r="CK141" s="124"/>
      <c r="CL141" s="124"/>
      <c r="CM141" s="124"/>
      <c r="CN141" s="124"/>
      <c r="CO141" s="124"/>
      <c r="CP141" s="124"/>
      <c r="CQ141" s="124"/>
      <c r="CR141" s="124"/>
      <c r="CS141" s="124"/>
      <c r="CT141" s="124"/>
      <c r="CU141" s="124"/>
      <c r="CV141" s="124"/>
      <c r="CW141" s="124"/>
      <c r="CX141" s="124"/>
      <c r="CY141" s="124"/>
      <c r="CZ141" s="124"/>
      <c r="DA141" s="125"/>
    </row>
    <row r="142" customFormat="false" ht="15" hidden="false" customHeight="false" outlineLevel="0" collapsed="false">
      <c r="A142" s="115" t="n">
        <v>43943</v>
      </c>
      <c r="B142" s="127" t="n">
        <v>4536</v>
      </c>
      <c r="C142" s="127" t="n">
        <v>4536</v>
      </c>
      <c r="D142" s="127" t="n">
        <v>4536</v>
      </c>
      <c r="E142" s="127" t="n">
        <v>4536</v>
      </c>
      <c r="F142" s="127" t="n">
        <v>4536</v>
      </c>
      <c r="G142" s="128" t="n">
        <v>4535</v>
      </c>
      <c r="H142" s="128" t="n">
        <v>4535</v>
      </c>
      <c r="I142" s="128" t="n">
        <v>4538</v>
      </c>
      <c r="J142" s="128" t="n">
        <v>4541</v>
      </c>
      <c r="K142" s="128" t="n">
        <v>4536</v>
      </c>
      <c r="L142" s="128" t="n">
        <v>4535</v>
      </c>
      <c r="M142" s="128" t="n">
        <v>4534</v>
      </c>
      <c r="N142" s="128" t="n">
        <v>4534</v>
      </c>
      <c r="O142" s="128" t="n">
        <v>4534</v>
      </c>
      <c r="P142" s="128" t="n">
        <v>4533</v>
      </c>
      <c r="Q142" s="128" t="n">
        <v>4533</v>
      </c>
      <c r="R142" s="128" t="n">
        <v>4533</v>
      </c>
      <c r="S142" s="128" t="n">
        <v>4533</v>
      </c>
      <c r="T142" s="128" t="n">
        <v>4533</v>
      </c>
      <c r="U142" s="128" t="n">
        <v>4533</v>
      </c>
      <c r="V142" s="128" t="n">
        <v>4532</v>
      </c>
      <c r="W142" s="128" t="n">
        <v>4532</v>
      </c>
      <c r="X142" s="128" t="n">
        <v>4532</v>
      </c>
      <c r="Y142" s="128" t="n">
        <v>4532</v>
      </c>
      <c r="Z142" s="128" t="n">
        <v>4532</v>
      </c>
      <c r="AA142" s="128" t="n">
        <v>4532</v>
      </c>
      <c r="AB142" s="128" t="n">
        <v>4532</v>
      </c>
      <c r="AC142" s="128" t="n">
        <v>4532</v>
      </c>
      <c r="AD142" s="128" t="n">
        <v>4532</v>
      </c>
      <c r="AE142" s="124" t="n">
        <v>4533</v>
      </c>
      <c r="AF142" s="124" t="n">
        <v>4532</v>
      </c>
      <c r="AG142" s="124" t="n">
        <v>4532</v>
      </c>
      <c r="AH142" s="124" t="n">
        <v>4532</v>
      </c>
      <c r="AI142" s="124" t="n">
        <v>4532</v>
      </c>
      <c r="AJ142" s="124" t="n">
        <v>4532</v>
      </c>
      <c r="AK142" s="124" t="n">
        <v>4532</v>
      </c>
      <c r="AL142" s="124" t="n">
        <v>4532</v>
      </c>
      <c r="AM142" s="124" t="n">
        <v>4532</v>
      </c>
      <c r="AN142" s="124" t="n">
        <v>4531</v>
      </c>
      <c r="AO142" s="124" t="n">
        <v>4531</v>
      </c>
      <c r="AP142" s="124" t="n">
        <v>4531</v>
      </c>
      <c r="AQ142" s="124" t="n">
        <v>4531</v>
      </c>
      <c r="AR142" s="124" t="n">
        <v>4525</v>
      </c>
      <c r="AS142" s="124" t="n">
        <v>4525</v>
      </c>
      <c r="AT142" s="124" t="n">
        <v>4525</v>
      </c>
      <c r="AU142" s="124" t="n">
        <v>4524</v>
      </c>
      <c r="AV142" s="124" t="n">
        <v>4524</v>
      </c>
      <c r="AW142" s="124" t="n">
        <v>4524</v>
      </c>
      <c r="AX142" s="124" t="n">
        <v>4520</v>
      </c>
      <c r="AY142" s="124" t="n">
        <v>4520</v>
      </c>
      <c r="AZ142" s="124" t="n">
        <v>4513</v>
      </c>
      <c r="BA142" s="124" t="n">
        <v>4510</v>
      </c>
      <c r="BB142" s="124" t="n">
        <v>4509</v>
      </c>
      <c r="BC142" s="124" t="n">
        <v>4507</v>
      </c>
      <c r="BD142" s="124" t="n">
        <v>4507</v>
      </c>
      <c r="BE142" s="124" t="n">
        <v>4506</v>
      </c>
      <c r="BF142" s="124" t="n">
        <v>4499</v>
      </c>
      <c r="BG142" s="124" t="n">
        <v>4495</v>
      </c>
      <c r="BH142" s="124" t="n">
        <v>4489</v>
      </c>
      <c r="BI142" s="124" t="n">
        <v>4488</v>
      </c>
      <c r="BJ142" s="124" t="n">
        <v>4488</v>
      </c>
      <c r="BK142" s="124" t="n">
        <v>4488</v>
      </c>
      <c r="BL142" s="124" t="n">
        <v>4478</v>
      </c>
      <c r="BM142" s="124" t="n">
        <v>4467</v>
      </c>
      <c r="BN142" s="124" t="n">
        <v>4455</v>
      </c>
      <c r="BO142" s="124" t="n">
        <v>4448</v>
      </c>
      <c r="BP142" s="124" t="n">
        <v>4442</v>
      </c>
      <c r="BQ142" s="124" t="n">
        <v>4438</v>
      </c>
      <c r="BR142" s="124" t="n">
        <v>4410</v>
      </c>
      <c r="BS142" s="124" t="n">
        <v>4394</v>
      </c>
      <c r="BT142" s="124" t="n">
        <v>4356</v>
      </c>
      <c r="BU142" s="124" t="n">
        <v>4347</v>
      </c>
      <c r="BV142" s="124" t="n">
        <v>4327</v>
      </c>
      <c r="BW142" s="124" t="n">
        <v>4316</v>
      </c>
      <c r="BX142" s="124" t="n">
        <v>4309</v>
      </c>
      <c r="BY142" s="124" t="n">
        <v>4288</v>
      </c>
      <c r="BZ142" s="124" t="n">
        <v>4251</v>
      </c>
      <c r="CA142" s="124" t="n">
        <v>4164</v>
      </c>
      <c r="CB142" s="124" t="n">
        <v>4038</v>
      </c>
      <c r="CC142" s="124"/>
      <c r="CD142" s="124"/>
      <c r="CE142" s="124"/>
      <c r="CF142" s="124"/>
      <c r="CG142" s="124"/>
      <c r="CH142" s="124"/>
      <c r="CI142" s="124"/>
      <c r="CJ142" s="124"/>
      <c r="CK142" s="124"/>
      <c r="CL142" s="124"/>
      <c r="CM142" s="124"/>
      <c r="CN142" s="124"/>
      <c r="CO142" s="124"/>
      <c r="CP142" s="124"/>
      <c r="CQ142" s="124"/>
      <c r="CR142" s="124"/>
      <c r="CS142" s="124"/>
      <c r="CT142" s="124"/>
      <c r="CU142" s="124"/>
      <c r="CV142" s="124"/>
      <c r="CW142" s="124"/>
      <c r="CX142" s="124"/>
      <c r="CY142" s="124"/>
      <c r="CZ142" s="124"/>
      <c r="DA142" s="125"/>
    </row>
    <row r="143" customFormat="false" ht="15" hidden="false" customHeight="false" outlineLevel="0" collapsed="false">
      <c r="A143" s="115" t="n">
        <v>43942</v>
      </c>
      <c r="B143" s="127" t="n">
        <v>4419</v>
      </c>
      <c r="C143" s="127" t="n">
        <v>4419</v>
      </c>
      <c r="D143" s="127" t="n">
        <v>4419</v>
      </c>
      <c r="E143" s="127" t="n">
        <v>4419</v>
      </c>
      <c r="F143" s="127" t="n">
        <v>4419</v>
      </c>
      <c r="G143" s="128" t="n">
        <v>4418</v>
      </c>
      <c r="H143" s="128" t="n">
        <v>4418</v>
      </c>
      <c r="I143" s="128" t="n">
        <v>4421</v>
      </c>
      <c r="J143" s="128" t="n">
        <v>4424</v>
      </c>
      <c r="K143" s="128" t="n">
        <v>4419</v>
      </c>
      <c r="L143" s="128" t="n">
        <v>4418</v>
      </c>
      <c r="M143" s="128" t="n">
        <v>4417</v>
      </c>
      <c r="N143" s="128" t="n">
        <v>4417</v>
      </c>
      <c r="O143" s="128" t="n">
        <v>4417</v>
      </c>
      <c r="P143" s="128" t="n">
        <v>4416</v>
      </c>
      <c r="Q143" s="128" t="n">
        <v>4416</v>
      </c>
      <c r="R143" s="128" t="n">
        <v>4416</v>
      </c>
      <c r="S143" s="128" t="n">
        <v>4416</v>
      </c>
      <c r="T143" s="128" t="n">
        <v>4416</v>
      </c>
      <c r="U143" s="128" t="n">
        <v>4416</v>
      </c>
      <c r="V143" s="128" t="n">
        <v>4415</v>
      </c>
      <c r="W143" s="128" t="n">
        <v>4415</v>
      </c>
      <c r="X143" s="128" t="n">
        <v>4415</v>
      </c>
      <c r="Y143" s="128" t="n">
        <v>4415</v>
      </c>
      <c r="Z143" s="128" t="n">
        <v>4415</v>
      </c>
      <c r="AA143" s="128" t="n">
        <v>4415</v>
      </c>
      <c r="AB143" s="128" t="n">
        <v>4415</v>
      </c>
      <c r="AC143" s="128" t="n">
        <v>4415</v>
      </c>
      <c r="AD143" s="128" t="n">
        <v>4415</v>
      </c>
      <c r="AE143" s="124" t="n">
        <v>4416</v>
      </c>
      <c r="AF143" s="124" t="n">
        <v>4415</v>
      </c>
      <c r="AG143" s="124" t="n">
        <v>4415</v>
      </c>
      <c r="AH143" s="124" t="n">
        <v>4415</v>
      </c>
      <c r="AI143" s="124" t="n">
        <v>4415</v>
      </c>
      <c r="AJ143" s="124" t="n">
        <v>4415</v>
      </c>
      <c r="AK143" s="124" t="n">
        <v>4415</v>
      </c>
      <c r="AL143" s="124" t="n">
        <v>4415</v>
      </c>
      <c r="AM143" s="124" t="n">
        <v>4415</v>
      </c>
      <c r="AN143" s="124" t="n">
        <v>4414</v>
      </c>
      <c r="AO143" s="124" t="n">
        <v>4414</v>
      </c>
      <c r="AP143" s="124" t="n">
        <v>4414</v>
      </c>
      <c r="AQ143" s="124" t="n">
        <v>4414</v>
      </c>
      <c r="AR143" s="124" t="n">
        <v>4409</v>
      </c>
      <c r="AS143" s="124" t="n">
        <v>4409</v>
      </c>
      <c r="AT143" s="124" t="n">
        <v>4409</v>
      </c>
      <c r="AU143" s="124" t="n">
        <v>4408</v>
      </c>
      <c r="AV143" s="124" t="n">
        <v>4408</v>
      </c>
      <c r="AW143" s="124" t="n">
        <v>4408</v>
      </c>
      <c r="AX143" s="124" t="n">
        <v>4404</v>
      </c>
      <c r="AY143" s="124" t="n">
        <v>4404</v>
      </c>
      <c r="AZ143" s="124" t="n">
        <v>4397</v>
      </c>
      <c r="BA143" s="124" t="n">
        <v>4394</v>
      </c>
      <c r="BB143" s="124" t="n">
        <v>4394</v>
      </c>
      <c r="BC143" s="124" t="n">
        <v>4392</v>
      </c>
      <c r="BD143" s="124" t="n">
        <v>4392</v>
      </c>
      <c r="BE143" s="124" t="n">
        <v>4391</v>
      </c>
      <c r="BF143" s="124" t="n">
        <v>4385</v>
      </c>
      <c r="BG143" s="124" t="n">
        <v>4381</v>
      </c>
      <c r="BH143" s="124" t="n">
        <v>4375</v>
      </c>
      <c r="BI143" s="124" t="n">
        <v>4374</v>
      </c>
      <c r="BJ143" s="124" t="n">
        <v>4374</v>
      </c>
      <c r="BK143" s="124" t="n">
        <v>4374</v>
      </c>
      <c r="BL143" s="124" t="n">
        <v>4364</v>
      </c>
      <c r="BM143" s="124" t="n">
        <v>4354</v>
      </c>
      <c r="BN143" s="124" t="n">
        <v>4343</v>
      </c>
      <c r="BO143" s="124" t="n">
        <v>4336</v>
      </c>
      <c r="BP143" s="124" t="n">
        <v>4330</v>
      </c>
      <c r="BQ143" s="124" t="n">
        <v>4326</v>
      </c>
      <c r="BR143" s="124" t="n">
        <v>4300</v>
      </c>
      <c r="BS143" s="124" t="n">
        <v>4286</v>
      </c>
      <c r="BT143" s="124" t="n">
        <v>4250</v>
      </c>
      <c r="BU143" s="124" t="n">
        <v>4242</v>
      </c>
      <c r="BV143" s="124" t="n">
        <v>4222</v>
      </c>
      <c r="BW143" s="124" t="n">
        <v>4212</v>
      </c>
      <c r="BX143" s="124" t="n">
        <v>4205</v>
      </c>
      <c r="BY143" s="124" t="n">
        <v>4187</v>
      </c>
      <c r="BZ143" s="124" t="n">
        <v>4165</v>
      </c>
      <c r="CA143" s="124" t="n">
        <v>4125</v>
      </c>
      <c r="CB143" s="124" t="n">
        <v>4036</v>
      </c>
      <c r="CC143" s="124" t="n">
        <v>3901</v>
      </c>
      <c r="CD143" s="124"/>
      <c r="CE143" s="124"/>
      <c r="CF143" s="124"/>
      <c r="CG143" s="124"/>
      <c r="CH143" s="124"/>
      <c r="CI143" s="124"/>
      <c r="CJ143" s="124"/>
      <c r="CK143" s="124"/>
      <c r="CL143" s="124"/>
      <c r="CM143" s="124"/>
      <c r="CN143" s="124"/>
      <c r="CO143" s="124"/>
      <c r="CP143" s="124"/>
      <c r="CQ143" s="124"/>
      <c r="CR143" s="124"/>
      <c r="CS143" s="124"/>
      <c r="CT143" s="124"/>
      <c r="CU143" s="124"/>
      <c r="CV143" s="124"/>
      <c r="CW143" s="124"/>
      <c r="CX143" s="124"/>
      <c r="CY143" s="124"/>
      <c r="CZ143" s="124"/>
      <c r="DA143" s="125"/>
    </row>
    <row r="144" customFormat="false" ht="15" hidden="false" customHeight="false" outlineLevel="0" collapsed="false">
      <c r="A144" s="115" t="n">
        <v>43941</v>
      </c>
      <c r="B144" s="127" t="n">
        <v>4291</v>
      </c>
      <c r="C144" s="127" t="n">
        <v>4291</v>
      </c>
      <c r="D144" s="127" t="n">
        <v>4291</v>
      </c>
      <c r="E144" s="127" t="n">
        <v>4291</v>
      </c>
      <c r="F144" s="127" t="n">
        <v>4291</v>
      </c>
      <c r="G144" s="128" t="n">
        <v>4290</v>
      </c>
      <c r="H144" s="128" t="n">
        <v>4290</v>
      </c>
      <c r="I144" s="128" t="n">
        <v>4293</v>
      </c>
      <c r="J144" s="128" t="n">
        <v>4296</v>
      </c>
      <c r="K144" s="128" t="n">
        <v>4291</v>
      </c>
      <c r="L144" s="128" t="n">
        <v>4290</v>
      </c>
      <c r="M144" s="128" t="n">
        <v>4289</v>
      </c>
      <c r="N144" s="128" t="n">
        <v>4289</v>
      </c>
      <c r="O144" s="128" t="n">
        <v>4289</v>
      </c>
      <c r="P144" s="128" t="n">
        <v>4288</v>
      </c>
      <c r="Q144" s="128" t="n">
        <v>4288</v>
      </c>
      <c r="R144" s="128" t="n">
        <v>4288</v>
      </c>
      <c r="S144" s="128" t="n">
        <v>4288</v>
      </c>
      <c r="T144" s="128" t="n">
        <v>4288</v>
      </c>
      <c r="U144" s="128" t="n">
        <v>4288</v>
      </c>
      <c r="V144" s="128" t="n">
        <v>4287</v>
      </c>
      <c r="W144" s="128" t="n">
        <v>4287</v>
      </c>
      <c r="X144" s="128" t="n">
        <v>4287</v>
      </c>
      <c r="Y144" s="128" t="n">
        <v>4287</v>
      </c>
      <c r="Z144" s="128" t="n">
        <v>4287</v>
      </c>
      <c r="AA144" s="128" t="n">
        <v>4287</v>
      </c>
      <c r="AB144" s="128" t="n">
        <v>4287</v>
      </c>
      <c r="AC144" s="128" t="n">
        <v>4287</v>
      </c>
      <c r="AD144" s="128" t="n">
        <v>4287</v>
      </c>
      <c r="AE144" s="124" t="n">
        <v>4288</v>
      </c>
      <c r="AF144" s="124" t="n">
        <v>4287</v>
      </c>
      <c r="AG144" s="124" t="n">
        <v>4287</v>
      </c>
      <c r="AH144" s="124" t="n">
        <v>4287</v>
      </c>
      <c r="AI144" s="124" t="n">
        <v>4287</v>
      </c>
      <c r="AJ144" s="124" t="n">
        <v>4287</v>
      </c>
      <c r="AK144" s="124" t="n">
        <v>4287</v>
      </c>
      <c r="AL144" s="124" t="n">
        <v>4287</v>
      </c>
      <c r="AM144" s="124" t="n">
        <v>4287</v>
      </c>
      <c r="AN144" s="124" t="n">
        <v>4286</v>
      </c>
      <c r="AO144" s="124" t="n">
        <v>4286</v>
      </c>
      <c r="AP144" s="124" t="n">
        <v>4286</v>
      </c>
      <c r="AQ144" s="124" t="n">
        <v>4286</v>
      </c>
      <c r="AR144" s="124" t="n">
        <v>4281</v>
      </c>
      <c r="AS144" s="124" t="n">
        <v>4281</v>
      </c>
      <c r="AT144" s="124" t="n">
        <v>4281</v>
      </c>
      <c r="AU144" s="124" t="n">
        <v>4281</v>
      </c>
      <c r="AV144" s="124" t="n">
        <v>4281</v>
      </c>
      <c r="AW144" s="124" t="n">
        <v>4281</v>
      </c>
      <c r="AX144" s="124" t="n">
        <v>4277</v>
      </c>
      <c r="AY144" s="124" t="n">
        <v>4277</v>
      </c>
      <c r="AZ144" s="124" t="n">
        <v>4271</v>
      </c>
      <c r="BA144" s="124" t="n">
        <v>4268</v>
      </c>
      <c r="BB144" s="124" t="n">
        <v>4268</v>
      </c>
      <c r="BC144" s="124" t="n">
        <v>4266</v>
      </c>
      <c r="BD144" s="124" t="n">
        <v>4266</v>
      </c>
      <c r="BE144" s="124" t="n">
        <v>4265</v>
      </c>
      <c r="BF144" s="124" t="n">
        <v>4262</v>
      </c>
      <c r="BG144" s="124" t="n">
        <v>4258</v>
      </c>
      <c r="BH144" s="124" t="n">
        <v>4252</v>
      </c>
      <c r="BI144" s="124" t="n">
        <v>4251</v>
      </c>
      <c r="BJ144" s="124" t="n">
        <v>4251</v>
      </c>
      <c r="BK144" s="124" t="n">
        <v>4251</v>
      </c>
      <c r="BL144" s="124" t="n">
        <v>4241</v>
      </c>
      <c r="BM144" s="124" t="n">
        <v>4231</v>
      </c>
      <c r="BN144" s="124" t="n">
        <v>4220</v>
      </c>
      <c r="BO144" s="124" t="n">
        <v>4214</v>
      </c>
      <c r="BP144" s="124" t="n">
        <v>4208</v>
      </c>
      <c r="BQ144" s="124" t="n">
        <v>4205</v>
      </c>
      <c r="BR144" s="124" t="n">
        <v>4179</v>
      </c>
      <c r="BS144" s="124" t="n">
        <v>4166</v>
      </c>
      <c r="BT144" s="124" t="n">
        <v>4133</v>
      </c>
      <c r="BU144" s="124" t="n">
        <v>4127</v>
      </c>
      <c r="BV144" s="124" t="n">
        <v>4110</v>
      </c>
      <c r="BW144" s="124" t="n">
        <v>4101</v>
      </c>
      <c r="BX144" s="124" t="n">
        <v>4094</v>
      </c>
      <c r="BY144" s="124" t="n">
        <v>4081</v>
      </c>
      <c r="BZ144" s="124" t="n">
        <v>4065</v>
      </c>
      <c r="CA144" s="124" t="n">
        <v>4034</v>
      </c>
      <c r="CB144" s="124" t="n">
        <v>3993</v>
      </c>
      <c r="CC144" s="124" t="n">
        <v>3899</v>
      </c>
      <c r="CD144" s="124" t="n">
        <v>3737</v>
      </c>
      <c r="CE144" s="124"/>
      <c r="CF144" s="124"/>
      <c r="CG144" s="124"/>
      <c r="CH144" s="124"/>
      <c r="CI144" s="124"/>
      <c r="CJ144" s="124"/>
      <c r="CK144" s="124"/>
      <c r="CL144" s="124"/>
      <c r="CM144" s="124"/>
      <c r="CN144" s="124"/>
      <c r="CO144" s="124"/>
      <c r="CP144" s="124"/>
      <c r="CQ144" s="124"/>
      <c r="CR144" s="124"/>
      <c r="CS144" s="124"/>
      <c r="CT144" s="124"/>
      <c r="CU144" s="124"/>
      <c r="CV144" s="124"/>
      <c r="CW144" s="124"/>
      <c r="CX144" s="124"/>
      <c r="CY144" s="124"/>
      <c r="CZ144" s="124"/>
      <c r="DA144" s="125"/>
    </row>
    <row r="145" customFormat="false" ht="15" hidden="false" customHeight="false" outlineLevel="0" collapsed="false">
      <c r="A145" s="115" t="n">
        <v>43940</v>
      </c>
      <c r="B145" s="127" t="n">
        <v>4196</v>
      </c>
      <c r="C145" s="127" t="n">
        <v>4196</v>
      </c>
      <c r="D145" s="127" t="n">
        <v>4196</v>
      </c>
      <c r="E145" s="127" t="n">
        <v>4196</v>
      </c>
      <c r="F145" s="127" t="n">
        <v>4196</v>
      </c>
      <c r="G145" s="128" t="n">
        <v>4195</v>
      </c>
      <c r="H145" s="128" t="n">
        <v>4195</v>
      </c>
      <c r="I145" s="128" t="n">
        <v>4198</v>
      </c>
      <c r="J145" s="128" t="n">
        <v>4201</v>
      </c>
      <c r="K145" s="128" t="n">
        <v>4196</v>
      </c>
      <c r="L145" s="128" t="n">
        <v>4195</v>
      </c>
      <c r="M145" s="128" t="n">
        <v>4194</v>
      </c>
      <c r="N145" s="128" t="n">
        <v>4194</v>
      </c>
      <c r="O145" s="128" t="n">
        <v>4194</v>
      </c>
      <c r="P145" s="128" t="n">
        <v>4193</v>
      </c>
      <c r="Q145" s="128" t="n">
        <v>4193</v>
      </c>
      <c r="R145" s="128" t="n">
        <v>4193</v>
      </c>
      <c r="S145" s="128" t="n">
        <v>4193</v>
      </c>
      <c r="T145" s="128" t="n">
        <v>4193</v>
      </c>
      <c r="U145" s="128" t="n">
        <v>4193</v>
      </c>
      <c r="V145" s="128" t="n">
        <v>4192</v>
      </c>
      <c r="W145" s="128" t="n">
        <v>4192</v>
      </c>
      <c r="X145" s="128" t="n">
        <v>4192</v>
      </c>
      <c r="Y145" s="128" t="n">
        <v>4192</v>
      </c>
      <c r="Z145" s="128" t="n">
        <v>4192</v>
      </c>
      <c r="AA145" s="128" t="n">
        <v>4192</v>
      </c>
      <c r="AB145" s="128" t="n">
        <v>4192</v>
      </c>
      <c r="AC145" s="128" t="n">
        <v>4192</v>
      </c>
      <c r="AD145" s="128" t="n">
        <v>4192</v>
      </c>
      <c r="AE145" s="124" t="n">
        <v>4193</v>
      </c>
      <c r="AF145" s="124" t="n">
        <v>4192</v>
      </c>
      <c r="AG145" s="124" t="n">
        <v>4192</v>
      </c>
      <c r="AH145" s="124" t="n">
        <v>4192</v>
      </c>
      <c r="AI145" s="124" t="n">
        <v>4192</v>
      </c>
      <c r="AJ145" s="124" t="n">
        <v>4192</v>
      </c>
      <c r="AK145" s="124" t="n">
        <v>4192</v>
      </c>
      <c r="AL145" s="124" t="n">
        <v>4192</v>
      </c>
      <c r="AM145" s="124" t="n">
        <v>4192</v>
      </c>
      <c r="AN145" s="124" t="n">
        <v>4191</v>
      </c>
      <c r="AO145" s="124" t="n">
        <v>4191</v>
      </c>
      <c r="AP145" s="124" t="n">
        <v>4191</v>
      </c>
      <c r="AQ145" s="124" t="n">
        <v>4191</v>
      </c>
      <c r="AR145" s="124" t="n">
        <v>4186</v>
      </c>
      <c r="AS145" s="124" t="n">
        <v>4186</v>
      </c>
      <c r="AT145" s="124" t="n">
        <v>4186</v>
      </c>
      <c r="AU145" s="124" t="n">
        <v>4186</v>
      </c>
      <c r="AV145" s="124" t="n">
        <v>4186</v>
      </c>
      <c r="AW145" s="124" t="n">
        <v>4186</v>
      </c>
      <c r="AX145" s="124" t="n">
        <v>4182</v>
      </c>
      <c r="AY145" s="124" t="n">
        <v>4182</v>
      </c>
      <c r="AZ145" s="124" t="n">
        <v>4176</v>
      </c>
      <c r="BA145" s="124" t="n">
        <v>4173</v>
      </c>
      <c r="BB145" s="124" t="n">
        <v>4173</v>
      </c>
      <c r="BC145" s="124" t="n">
        <v>4171</v>
      </c>
      <c r="BD145" s="124" t="n">
        <v>4171</v>
      </c>
      <c r="BE145" s="124" t="n">
        <v>4170</v>
      </c>
      <c r="BF145" s="124" t="n">
        <v>4168</v>
      </c>
      <c r="BG145" s="124" t="n">
        <v>4164</v>
      </c>
      <c r="BH145" s="124" t="n">
        <v>4158</v>
      </c>
      <c r="BI145" s="124" t="n">
        <v>4157</v>
      </c>
      <c r="BJ145" s="124" t="n">
        <v>4157</v>
      </c>
      <c r="BK145" s="124" t="n">
        <v>4157</v>
      </c>
      <c r="BL145" s="124" t="n">
        <v>4148</v>
      </c>
      <c r="BM145" s="124" t="n">
        <v>4138</v>
      </c>
      <c r="BN145" s="124" t="n">
        <v>4127</v>
      </c>
      <c r="BO145" s="124" t="n">
        <v>4122</v>
      </c>
      <c r="BP145" s="124" t="n">
        <v>4116</v>
      </c>
      <c r="BQ145" s="124" t="n">
        <v>4113</v>
      </c>
      <c r="BR145" s="124" t="n">
        <v>4089</v>
      </c>
      <c r="BS145" s="124" t="n">
        <v>4075</v>
      </c>
      <c r="BT145" s="124" t="n">
        <v>4045</v>
      </c>
      <c r="BU145" s="124" t="n">
        <v>4041</v>
      </c>
      <c r="BV145" s="124" t="n">
        <v>4028</v>
      </c>
      <c r="BW145" s="124" t="n">
        <v>4019</v>
      </c>
      <c r="BX145" s="124" t="n">
        <v>4012</v>
      </c>
      <c r="BY145" s="124" t="n">
        <v>3999</v>
      </c>
      <c r="BZ145" s="124" t="n">
        <v>3983</v>
      </c>
      <c r="CA145" s="124" t="n">
        <v>3959</v>
      </c>
      <c r="CB145" s="124" t="n">
        <v>3929</v>
      </c>
      <c r="CC145" s="124" t="n">
        <v>3866</v>
      </c>
      <c r="CD145" s="124" t="n">
        <v>3736</v>
      </c>
      <c r="CE145" s="124" t="n">
        <v>3671</v>
      </c>
      <c r="CF145" s="124"/>
      <c r="CG145" s="124"/>
      <c r="CH145" s="124"/>
      <c r="CI145" s="124"/>
      <c r="CJ145" s="124"/>
      <c r="CK145" s="124"/>
      <c r="CL145" s="124"/>
      <c r="CM145" s="124"/>
      <c r="CN145" s="124"/>
      <c r="CO145" s="124"/>
      <c r="CP145" s="124"/>
      <c r="CQ145" s="124"/>
      <c r="CR145" s="124"/>
      <c r="CS145" s="124"/>
      <c r="CT145" s="124"/>
      <c r="CU145" s="124"/>
      <c r="CV145" s="124"/>
      <c r="CW145" s="124"/>
      <c r="CX145" s="124"/>
      <c r="CY145" s="124"/>
      <c r="CZ145" s="124"/>
      <c r="DA145" s="125"/>
    </row>
    <row r="146" customFormat="false" ht="15" hidden="false" customHeight="false" outlineLevel="0" collapsed="false">
      <c r="A146" s="115" t="n">
        <v>43939</v>
      </c>
      <c r="B146" s="127" t="n">
        <v>4083</v>
      </c>
      <c r="C146" s="127" t="n">
        <v>4083</v>
      </c>
      <c r="D146" s="127" t="n">
        <v>4083</v>
      </c>
      <c r="E146" s="127" t="n">
        <v>4083</v>
      </c>
      <c r="F146" s="127" t="n">
        <v>4083</v>
      </c>
      <c r="G146" s="128" t="n">
        <v>4082</v>
      </c>
      <c r="H146" s="128" t="n">
        <v>4082</v>
      </c>
      <c r="I146" s="128" t="n">
        <v>4085</v>
      </c>
      <c r="J146" s="128" t="n">
        <v>4087</v>
      </c>
      <c r="K146" s="128" t="n">
        <v>4082</v>
      </c>
      <c r="L146" s="128" t="n">
        <v>4081</v>
      </c>
      <c r="M146" s="128" t="n">
        <v>4080</v>
      </c>
      <c r="N146" s="128" t="n">
        <v>4080</v>
      </c>
      <c r="O146" s="128" t="n">
        <v>4080</v>
      </c>
      <c r="P146" s="128" t="n">
        <v>4079</v>
      </c>
      <c r="Q146" s="128" t="n">
        <v>4079</v>
      </c>
      <c r="R146" s="128" t="n">
        <v>4079</v>
      </c>
      <c r="S146" s="128" t="n">
        <v>4079</v>
      </c>
      <c r="T146" s="128" t="n">
        <v>4079</v>
      </c>
      <c r="U146" s="128" t="n">
        <v>4079</v>
      </c>
      <c r="V146" s="128" t="n">
        <v>4078</v>
      </c>
      <c r="W146" s="128" t="n">
        <v>4078</v>
      </c>
      <c r="X146" s="128" t="n">
        <v>4078</v>
      </c>
      <c r="Y146" s="128" t="n">
        <v>4078</v>
      </c>
      <c r="Z146" s="128" t="n">
        <v>4078</v>
      </c>
      <c r="AA146" s="128" t="n">
        <v>4078</v>
      </c>
      <c r="AB146" s="128" t="n">
        <v>4078</v>
      </c>
      <c r="AC146" s="128" t="n">
        <v>4078</v>
      </c>
      <c r="AD146" s="128" t="n">
        <v>4078</v>
      </c>
      <c r="AE146" s="124" t="n">
        <v>4079</v>
      </c>
      <c r="AF146" s="124" t="n">
        <v>4078</v>
      </c>
      <c r="AG146" s="124" t="n">
        <v>4078</v>
      </c>
      <c r="AH146" s="124" t="n">
        <v>4078</v>
      </c>
      <c r="AI146" s="124" t="n">
        <v>4078</v>
      </c>
      <c r="AJ146" s="124" t="n">
        <v>4078</v>
      </c>
      <c r="AK146" s="124" t="n">
        <v>4078</v>
      </c>
      <c r="AL146" s="124" t="n">
        <v>4078</v>
      </c>
      <c r="AM146" s="124" t="n">
        <v>4078</v>
      </c>
      <c r="AN146" s="124" t="n">
        <v>4077</v>
      </c>
      <c r="AO146" s="124" t="n">
        <v>4077</v>
      </c>
      <c r="AP146" s="124" t="n">
        <v>4077</v>
      </c>
      <c r="AQ146" s="124" t="n">
        <v>4077</v>
      </c>
      <c r="AR146" s="124" t="n">
        <v>4072</v>
      </c>
      <c r="AS146" s="124" t="n">
        <v>4072</v>
      </c>
      <c r="AT146" s="124" t="n">
        <v>4072</v>
      </c>
      <c r="AU146" s="124" t="n">
        <v>4072</v>
      </c>
      <c r="AV146" s="124" t="n">
        <v>4072</v>
      </c>
      <c r="AW146" s="124" t="n">
        <v>4072</v>
      </c>
      <c r="AX146" s="124" t="n">
        <v>4068</v>
      </c>
      <c r="AY146" s="124" t="n">
        <v>4068</v>
      </c>
      <c r="AZ146" s="124" t="n">
        <v>4062</v>
      </c>
      <c r="BA146" s="124" t="n">
        <v>4059</v>
      </c>
      <c r="BB146" s="124" t="n">
        <v>4059</v>
      </c>
      <c r="BC146" s="124" t="n">
        <v>4057</v>
      </c>
      <c r="BD146" s="124" t="n">
        <v>4058</v>
      </c>
      <c r="BE146" s="124" t="n">
        <v>4057</v>
      </c>
      <c r="BF146" s="124" t="n">
        <v>4056</v>
      </c>
      <c r="BG146" s="124" t="n">
        <v>4052</v>
      </c>
      <c r="BH146" s="124" t="n">
        <v>4046</v>
      </c>
      <c r="BI146" s="124" t="n">
        <v>4045</v>
      </c>
      <c r="BJ146" s="124" t="n">
        <v>4045</v>
      </c>
      <c r="BK146" s="124" t="n">
        <v>4045</v>
      </c>
      <c r="BL146" s="124" t="n">
        <v>4036</v>
      </c>
      <c r="BM146" s="124" t="n">
        <v>4025</v>
      </c>
      <c r="BN146" s="124" t="n">
        <v>4016</v>
      </c>
      <c r="BO146" s="124" t="n">
        <v>4012</v>
      </c>
      <c r="BP146" s="124" t="n">
        <v>4006</v>
      </c>
      <c r="BQ146" s="124" t="n">
        <v>4003</v>
      </c>
      <c r="BR146" s="124" t="n">
        <v>3981</v>
      </c>
      <c r="BS146" s="124" t="n">
        <v>3968</v>
      </c>
      <c r="BT146" s="124" t="n">
        <v>3939</v>
      </c>
      <c r="BU146" s="124" t="n">
        <v>3935</v>
      </c>
      <c r="BV146" s="124" t="n">
        <v>3922</v>
      </c>
      <c r="BW146" s="124" t="n">
        <v>3913</v>
      </c>
      <c r="BX146" s="124" t="n">
        <v>3907</v>
      </c>
      <c r="BY146" s="124" t="n">
        <v>3896</v>
      </c>
      <c r="BZ146" s="124" t="n">
        <v>3883</v>
      </c>
      <c r="CA146" s="124" t="n">
        <v>3864</v>
      </c>
      <c r="CB146" s="124" t="n">
        <v>3841</v>
      </c>
      <c r="CC146" s="124" t="n">
        <v>3794</v>
      </c>
      <c r="CD146" s="124" t="n">
        <v>3715</v>
      </c>
      <c r="CE146" s="124" t="n">
        <v>3670</v>
      </c>
      <c r="CF146" s="124" t="n">
        <v>3589</v>
      </c>
      <c r="CG146" s="124"/>
      <c r="CH146" s="124"/>
      <c r="CI146" s="124"/>
      <c r="CJ146" s="124"/>
      <c r="CK146" s="124"/>
      <c r="CL146" s="124"/>
      <c r="CM146" s="124"/>
      <c r="CN146" s="124"/>
      <c r="CO146" s="124"/>
      <c r="CP146" s="124"/>
      <c r="CQ146" s="124"/>
      <c r="CR146" s="124"/>
      <c r="CS146" s="124"/>
      <c r="CT146" s="124"/>
      <c r="CU146" s="124"/>
      <c r="CV146" s="124"/>
      <c r="CW146" s="124"/>
      <c r="CX146" s="124"/>
      <c r="CY146" s="124"/>
      <c r="CZ146" s="124"/>
      <c r="DA146" s="125"/>
    </row>
    <row r="147" customFormat="false" ht="15" hidden="false" customHeight="false" outlineLevel="0" collapsed="false">
      <c r="A147" s="115" t="n">
        <v>43938</v>
      </c>
      <c r="B147" s="127" t="n">
        <v>3965</v>
      </c>
      <c r="C147" s="127" t="n">
        <v>3965</v>
      </c>
      <c r="D147" s="127" t="n">
        <v>3965</v>
      </c>
      <c r="E147" s="127" t="n">
        <v>3965</v>
      </c>
      <c r="F147" s="127" t="n">
        <v>3965</v>
      </c>
      <c r="G147" s="128" t="n">
        <v>3964</v>
      </c>
      <c r="H147" s="128" t="n">
        <v>3964</v>
      </c>
      <c r="I147" s="128" t="n">
        <v>3966</v>
      </c>
      <c r="J147" s="128" t="n">
        <v>3969</v>
      </c>
      <c r="K147" s="128" t="n">
        <v>3964</v>
      </c>
      <c r="L147" s="128" t="n">
        <v>3964</v>
      </c>
      <c r="M147" s="128" t="n">
        <v>3963</v>
      </c>
      <c r="N147" s="128" t="n">
        <v>3963</v>
      </c>
      <c r="O147" s="128" t="n">
        <v>3963</v>
      </c>
      <c r="P147" s="128" t="n">
        <v>3962</v>
      </c>
      <c r="Q147" s="128" t="n">
        <v>3962</v>
      </c>
      <c r="R147" s="128" t="n">
        <v>3962</v>
      </c>
      <c r="S147" s="128" t="n">
        <v>3962</v>
      </c>
      <c r="T147" s="128" t="n">
        <v>3962</v>
      </c>
      <c r="U147" s="128" t="n">
        <v>3962</v>
      </c>
      <c r="V147" s="128" t="n">
        <v>3961</v>
      </c>
      <c r="W147" s="128" t="n">
        <v>3961</v>
      </c>
      <c r="X147" s="128" t="n">
        <v>3961</v>
      </c>
      <c r="Y147" s="128" t="n">
        <v>3961</v>
      </c>
      <c r="Z147" s="128" t="n">
        <v>3961</v>
      </c>
      <c r="AA147" s="128" t="n">
        <v>3961</v>
      </c>
      <c r="AB147" s="128" t="n">
        <v>3961</v>
      </c>
      <c r="AC147" s="128" t="n">
        <v>3961</v>
      </c>
      <c r="AD147" s="128" t="n">
        <v>3961</v>
      </c>
      <c r="AE147" s="124" t="n">
        <v>3962</v>
      </c>
      <c r="AF147" s="124" t="n">
        <v>3961</v>
      </c>
      <c r="AG147" s="124" t="n">
        <v>3961</v>
      </c>
      <c r="AH147" s="124" t="n">
        <v>3961</v>
      </c>
      <c r="AI147" s="124" t="n">
        <v>3961</v>
      </c>
      <c r="AJ147" s="124" t="n">
        <v>3961</v>
      </c>
      <c r="AK147" s="124" t="n">
        <v>3961</v>
      </c>
      <c r="AL147" s="124" t="n">
        <v>3961</v>
      </c>
      <c r="AM147" s="124" t="n">
        <v>3961</v>
      </c>
      <c r="AN147" s="124" t="n">
        <v>3960</v>
      </c>
      <c r="AO147" s="124" t="n">
        <v>3960</v>
      </c>
      <c r="AP147" s="124" t="n">
        <v>3960</v>
      </c>
      <c r="AQ147" s="124" t="n">
        <v>3960</v>
      </c>
      <c r="AR147" s="124" t="n">
        <v>3955</v>
      </c>
      <c r="AS147" s="124" t="n">
        <v>3955</v>
      </c>
      <c r="AT147" s="124" t="n">
        <v>3955</v>
      </c>
      <c r="AU147" s="124" t="n">
        <v>3955</v>
      </c>
      <c r="AV147" s="124" t="n">
        <v>3955</v>
      </c>
      <c r="AW147" s="124" t="n">
        <v>3955</v>
      </c>
      <c r="AX147" s="124" t="n">
        <v>3951</v>
      </c>
      <c r="AY147" s="124" t="n">
        <v>3951</v>
      </c>
      <c r="AZ147" s="124" t="n">
        <v>3945</v>
      </c>
      <c r="BA147" s="124" t="n">
        <v>3942</v>
      </c>
      <c r="BB147" s="124" t="n">
        <v>3942</v>
      </c>
      <c r="BC147" s="124" t="n">
        <v>3940</v>
      </c>
      <c r="BD147" s="124" t="n">
        <v>3941</v>
      </c>
      <c r="BE147" s="124" t="n">
        <v>3940</v>
      </c>
      <c r="BF147" s="124" t="n">
        <v>3939</v>
      </c>
      <c r="BG147" s="124" t="n">
        <v>3935</v>
      </c>
      <c r="BH147" s="124" t="n">
        <v>3929</v>
      </c>
      <c r="BI147" s="124" t="n">
        <v>3928</v>
      </c>
      <c r="BJ147" s="124" t="n">
        <v>3928</v>
      </c>
      <c r="BK147" s="124" t="n">
        <v>3928</v>
      </c>
      <c r="BL147" s="124" t="n">
        <v>3919</v>
      </c>
      <c r="BM147" s="124" t="n">
        <v>3908</v>
      </c>
      <c r="BN147" s="124" t="n">
        <v>3899</v>
      </c>
      <c r="BO147" s="124" t="n">
        <v>3896</v>
      </c>
      <c r="BP147" s="124" t="n">
        <v>3890</v>
      </c>
      <c r="BQ147" s="124" t="n">
        <v>3887</v>
      </c>
      <c r="BR147" s="124" t="n">
        <v>3866</v>
      </c>
      <c r="BS147" s="124" t="n">
        <v>3854</v>
      </c>
      <c r="BT147" s="124" t="n">
        <v>3826</v>
      </c>
      <c r="BU147" s="124" t="n">
        <v>3822</v>
      </c>
      <c r="BV147" s="124" t="n">
        <v>3809</v>
      </c>
      <c r="BW147" s="124" t="n">
        <v>3800</v>
      </c>
      <c r="BX147" s="124" t="n">
        <v>3794</v>
      </c>
      <c r="BY147" s="124" t="n">
        <v>3785</v>
      </c>
      <c r="BZ147" s="124" t="n">
        <v>3773</v>
      </c>
      <c r="CA147" s="124" t="n">
        <v>3757</v>
      </c>
      <c r="CB147" s="124" t="n">
        <v>3738</v>
      </c>
      <c r="CC147" s="124" t="n">
        <v>3705</v>
      </c>
      <c r="CD147" s="124" t="n">
        <v>3664</v>
      </c>
      <c r="CE147" s="124" t="n">
        <v>3649</v>
      </c>
      <c r="CF147" s="124" t="n">
        <v>3589</v>
      </c>
      <c r="CG147" s="124" t="n">
        <v>3447</v>
      </c>
      <c r="CH147" s="124"/>
      <c r="CI147" s="124"/>
      <c r="CJ147" s="124"/>
      <c r="CK147" s="124"/>
      <c r="CL147" s="124"/>
      <c r="CM147" s="124"/>
      <c r="CN147" s="124"/>
      <c r="CO147" s="124"/>
      <c r="CP147" s="124"/>
      <c r="CQ147" s="124"/>
      <c r="CR147" s="124"/>
      <c r="CS147" s="124"/>
      <c r="CT147" s="124"/>
      <c r="CU147" s="124"/>
      <c r="CV147" s="124"/>
      <c r="CW147" s="124"/>
      <c r="CX147" s="124"/>
      <c r="CY147" s="124"/>
      <c r="CZ147" s="124"/>
      <c r="DA147" s="125"/>
    </row>
    <row r="148" customFormat="false" ht="15" hidden="false" customHeight="false" outlineLevel="0" collapsed="false">
      <c r="A148" s="115" t="n">
        <v>43937</v>
      </c>
      <c r="B148" s="127" t="n">
        <v>3836</v>
      </c>
      <c r="C148" s="127" t="n">
        <v>3836</v>
      </c>
      <c r="D148" s="127" t="n">
        <v>3836</v>
      </c>
      <c r="E148" s="127" t="n">
        <v>3836</v>
      </c>
      <c r="F148" s="127" t="n">
        <v>3836</v>
      </c>
      <c r="G148" s="128" t="n">
        <v>3835</v>
      </c>
      <c r="H148" s="128" t="n">
        <v>3835</v>
      </c>
      <c r="I148" s="128" t="n">
        <v>3837</v>
      </c>
      <c r="J148" s="128" t="n">
        <v>3840</v>
      </c>
      <c r="K148" s="128" t="n">
        <v>3835</v>
      </c>
      <c r="L148" s="128" t="n">
        <v>3835</v>
      </c>
      <c r="M148" s="128" t="n">
        <v>3834</v>
      </c>
      <c r="N148" s="128" t="n">
        <v>3834</v>
      </c>
      <c r="O148" s="128" t="n">
        <v>3834</v>
      </c>
      <c r="P148" s="128" t="n">
        <v>3833</v>
      </c>
      <c r="Q148" s="128" t="n">
        <v>3833</v>
      </c>
      <c r="R148" s="128" t="n">
        <v>3833</v>
      </c>
      <c r="S148" s="128" t="n">
        <v>3833</v>
      </c>
      <c r="T148" s="128" t="n">
        <v>3833</v>
      </c>
      <c r="U148" s="128" t="n">
        <v>3833</v>
      </c>
      <c r="V148" s="128" t="n">
        <v>3832</v>
      </c>
      <c r="W148" s="128" t="n">
        <v>3832</v>
      </c>
      <c r="X148" s="128" t="n">
        <v>3832</v>
      </c>
      <c r="Y148" s="128" t="n">
        <v>3832</v>
      </c>
      <c r="Z148" s="128" t="n">
        <v>3832</v>
      </c>
      <c r="AA148" s="128" t="n">
        <v>3832</v>
      </c>
      <c r="AB148" s="128" t="n">
        <v>3832</v>
      </c>
      <c r="AC148" s="128" t="n">
        <v>3832</v>
      </c>
      <c r="AD148" s="128" t="n">
        <v>3832</v>
      </c>
      <c r="AE148" s="124" t="n">
        <v>3833</v>
      </c>
      <c r="AF148" s="124" t="n">
        <v>3832</v>
      </c>
      <c r="AG148" s="124" t="n">
        <v>3832</v>
      </c>
      <c r="AH148" s="124" t="n">
        <v>3832</v>
      </c>
      <c r="AI148" s="124" t="n">
        <v>3832</v>
      </c>
      <c r="AJ148" s="124" t="n">
        <v>3832</v>
      </c>
      <c r="AK148" s="124" t="n">
        <v>3832</v>
      </c>
      <c r="AL148" s="124" t="n">
        <v>3832</v>
      </c>
      <c r="AM148" s="124" t="n">
        <v>3832</v>
      </c>
      <c r="AN148" s="124" t="n">
        <v>3831</v>
      </c>
      <c r="AO148" s="124" t="n">
        <v>3831</v>
      </c>
      <c r="AP148" s="124" t="n">
        <v>3831</v>
      </c>
      <c r="AQ148" s="124" t="n">
        <v>3831</v>
      </c>
      <c r="AR148" s="124" t="n">
        <v>3826</v>
      </c>
      <c r="AS148" s="124" t="n">
        <v>3826</v>
      </c>
      <c r="AT148" s="124" t="n">
        <v>3826</v>
      </c>
      <c r="AU148" s="124" t="n">
        <v>3826</v>
      </c>
      <c r="AV148" s="124" t="n">
        <v>3826</v>
      </c>
      <c r="AW148" s="124" t="n">
        <v>3826</v>
      </c>
      <c r="AX148" s="124" t="n">
        <v>3823</v>
      </c>
      <c r="AY148" s="124" t="n">
        <v>3823</v>
      </c>
      <c r="AZ148" s="124" t="n">
        <v>3817</v>
      </c>
      <c r="BA148" s="124" t="n">
        <v>3815</v>
      </c>
      <c r="BB148" s="124" t="n">
        <v>3815</v>
      </c>
      <c r="BC148" s="124" t="n">
        <v>3813</v>
      </c>
      <c r="BD148" s="124" t="n">
        <v>3814</v>
      </c>
      <c r="BE148" s="124" t="n">
        <v>3813</v>
      </c>
      <c r="BF148" s="124" t="n">
        <v>3812</v>
      </c>
      <c r="BG148" s="124" t="n">
        <v>3808</v>
      </c>
      <c r="BH148" s="124" t="n">
        <v>3803</v>
      </c>
      <c r="BI148" s="124" t="n">
        <v>3802</v>
      </c>
      <c r="BJ148" s="124" t="n">
        <v>3802</v>
      </c>
      <c r="BK148" s="124" t="n">
        <v>3802</v>
      </c>
      <c r="BL148" s="124" t="n">
        <v>3795</v>
      </c>
      <c r="BM148" s="124" t="n">
        <v>3786</v>
      </c>
      <c r="BN148" s="124" t="n">
        <v>3777</v>
      </c>
      <c r="BO148" s="124" t="n">
        <v>3775</v>
      </c>
      <c r="BP148" s="124" t="n">
        <v>3770</v>
      </c>
      <c r="BQ148" s="124" t="n">
        <v>3767</v>
      </c>
      <c r="BR148" s="124" t="n">
        <v>3749</v>
      </c>
      <c r="BS148" s="124" t="n">
        <v>3737</v>
      </c>
      <c r="BT148" s="124" t="n">
        <v>3711</v>
      </c>
      <c r="BU148" s="124" t="n">
        <v>3707</v>
      </c>
      <c r="BV148" s="124" t="n">
        <v>3694</v>
      </c>
      <c r="BW148" s="124" t="n">
        <v>3685</v>
      </c>
      <c r="BX148" s="124" t="n">
        <v>3679</v>
      </c>
      <c r="BY148" s="124" t="n">
        <v>3671</v>
      </c>
      <c r="BZ148" s="124" t="n">
        <v>3659</v>
      </c>
      <c r="CA148" s="124" t="n">
        <v>3645</v>
      </c>
      <c r="CB148" s="124" t="n">
        <v>3628</v>
      </c>
      <c r="CC148" s="124" t="n">
        <v>3605</v>
      </c>
      <c r="CD148" s="124" t="n">
        <v>3586</v>
      </c>
      <c r="CE148" s="124" t="n">
        <v>3576</v>
      </c>
      <c r="CF148" s="124" t="n">
        <v>3541</v>
      </c>
      <c r="CG148" s="124" t="n">
        <v>3443</v>
      </c>
      <c r="CH148" s="124" t="n">
        <v>3304</v>
      </c>
      <c r="CI148" s="124"/>
      <c r="CJ148" s="124"/>
      <c r="CK148" s="124"/>
      <c r="CL148" s="124"/>
      <c r="CM148" s="124"/>
      <c r="CN148" s="124"/>
      <c r="CO148" s="124"/>
      <c r="CP148" s="124"/>
      <c r="CQ148" s="124"/>
      <c r="CR148" s="124"/>
      <c r="CS148" s="124"/>
      <c r="CT148" s="124"/>
      <c r="CU148" s="124"/>
      <c r="CV148" s="124"/>
      <c r="CW148" s="124"/>
      <c r="CX148" s="124"/>
      <c r="CY148" s="124"/>
      <c r="CZ148" s="124"/>
      <c r="DA148" s="125"/>
    </row>
    <row r="149" customFormat="false" ht="15" hidden="false" customHeight="false" outlineLevel="0" collapsed="false">
      <c r="A149" s="115" t="n">
        <v>43936</v>
      </c>
      <c r="B149" s="127" t="n">
        <v>3699</v>
      </c>
      <c r="C149" s="127" t="n">
        <v>3699</v>
      </c>
      <c r="D149" s="127" t="n">
        <v>3699</v>
      </c>
      <c r="E149" s="127" t="n">
        <v>3699</v>
      </c>
      <c r="F149" s="127" t="n">
        <v>3699</v>
      </c>
      <c r="G149" s="128" t="n">
        <v>3698</v>
      </c>
      <c r="H149" s="128" t="n">
        <v>3698</v>
      </c>
      <c r="I149" s="128" t="n">
        <v>3700</v>
      </c>
      <c r="J149" s="128" t="n">
        <v>3703</v>
      </c>
      <c r="K149" s="128" t="n">
        <v>3698</v>
      </c>
      <c r="L149" s="128" t="n">
        <v>3698</v>
      </c>
      <c r="M149" s="128" t="n">
        <v>3697</v>
      </c>
      <c r="N149" s="128" t="n">
        <v>3697</v>
      </c>
      <c r="O149" s="128" t="n">
        <v>3697</v>
      </c>
      <c r="P149" s="128" t="n">
        <v>3696</v>
      </c>
      <c r="Q149" s="128" t="n">
        <v>3696</v>
      </c>
      <c r="R149" s="128" t="n">
        <v>3696</v>
      </c>
      <c r="S149" s="128" t="n">
        <v>3696</v>
      </c>
      <c r="T149" s="128" t="n">
        <v>3696</v>
      </c>
      <c r="U149" s="128" t="n">
        <v>3696</v>
      </c>
      <c r="V149" s="128" t="n">
        <v>3695</v>
      </c>
      <c r="W149" s="128" t="n">
        <v>3695</v>
      </c>
      <c r="X149" s="128" t="n">
        <v>3695</v>
      </c>
      <c r="Y149" s="128" t="n">
        <v>3695</v>
      </c>
      <c r="Z149" s="128" t="n">
        <v>3695</v>
      </c>
      <c r="AA149" s="128" t="n">
        <v>3695</v>
      </c>
      <c r="AB149" s="128" t="n">
        <v>3695</v>
      </c>
      <c r="AC149" s="128" t="n">
        <v>3695</v>
      </c>
      <c r="AD149" s="128" t="n">
        <v>3695</v>
      </c>
      <c r="AE149" s="124" t="n">
        <v>3696</v>
      </c>
      <c r="AF149" s="124" t="n">
        <v>3695</v>
      </c>
      <c r="AG149" s="124" t="n">
        <v>3695</v>
      </c>
      <c r="AH149" s="124" t="n">
        <v>3695</v>
      </c>
      <c r="AI149" s="124" t="n">
        <v>3695</v>
      </c>
      <c r="AJ149" s="124" t="n">
        <v>3695</v>
      </c>
      <c r="AK149" s="124" t="n">
        <v>3695</v>
      </c>
      <c r="AL149" s="124" t="n">
        <v>3695</v>
      </c>
      <c r="AM149" s="124" t="n">
        <v>3695</v>
      </c>
      <c r="AN149" s="124" t="n">
        <v>3694</v>
      </c>
      <c r="AO149" s="124" t="n">
        <v>3694</v>
      </c>
      <c r="AP149" s="124" t="n">
        <v>3694</v>
      </c>
      <c r="AQ149" s="124" t="n">
        <v>3694</v>
      </c>
      <c r="AR149" s="124" t="n">
        <v>3689</v>
      </c>
      <c r="AS149" s="124" t="n">
        <v>3689</v>
      </c>
      <c r="AT149" s="124" t="n">
        <v>3689</v>
      </c>
      <c r="AU149" s="124" t="n">
        <v>3689</v>
      </c>
      <c r="AV149" s="124" t="n">
        <v>3689</v>
      </c>
      <c r="AW149" s="124" t="n">
        <v>3689</v>
      </c>
      <c r="AX149" s="124" t="n">
        <v>3686</v>
      </c>
      <c r="AY149" s="124" t="n">
        <v>3686</v>
      </c>
      <c r="AZ149" s="124" t="n">
        <v>3680</v>
      </c>
      <c r="BA149" s="124" t="n">
        <v>3679</v>
      </c>
      <c r="BB149" s="124" t="n">
        <v>3679</v>
      </c>
      <c r="BC149" s="124" t="n">
        <v>3677</v>
      </c>
      <c r="BD149" s="124" t="n">
        <v>3678</v>
      </c>
      <c r="BE149" s="124" t="n">
        <v>3678</v>
      </c>
      <c r="BF149" s="124" t="n">
        <v>3677</v>
      </c>
      <c r="BG149" s="124" t="n">
        <v>3674</v>
      </c>
      <c r="BH149" s="124" t="n">
        <v>3670</v>
      </c>
      <c r="BI149" s="124" t="n">
        <v>3670</v>
      </c>
      <c r="BJ149" s="124" t="n">
        <v>3670</v>
      </c>
      <c r="BK149" s="124" t="n">
        <v>3670</v>
      </c>
      <c r="BL149" s="124" t="n">
        <v>3663</v>
      </c>
      <c r="BM149" s="124" t="n">
        <v>3656</v>
      </c>
      <c r="BN149" s="124" t="n">
        <v>3650</v>
      </c>
      <c r="BO149" s="124" t="n">
        <v>3648</v>
      </c>
      <c r="BP149" s="124" t="n">
        <v>3643</v>
      </c>
      <c r="BQ149" s="124" t="n">
        <v>3640</v>
      </c>
      <c r="BR149" s="124" t="n">
        <v>3623</v>
      </c>
      <c r="BS149" s="124" t="n">
        <v>3611</v>
      </c>
      <c r="BT149" s="124" t="n">
        <v>3586</v>
      </c>
      <c r="BU149" s="124" t="n">
        <v>3582</v>
      </c>
      <c r="BV149" s="124" t="n">
        <v>3571</v>
      </c>
      <c r="BW149" s="124" t="n">
        <v>3562</v>
      </c>
      <c r="BX149" s="124" t="n">
        <v>3556</v>
      </c>
      <c r="BY149" s="124" t="n">
        <v>3549</v>
      </c>
      <c r="BZ149" s="124" t="n">
        <v>3538</v>
      </c>
      <c r="CA149" s="124" t="n">
        <v>3525</v>
      </c>
      <c r="CB149" s="124" t="n">
        <v>3508</v>
      </c>
      <c r="CC149" s="124" t="n">
        <v>3494</v>
      </c>
      <c r="CD149" s="124" t="n">
        <v>3480</v>
      </c>
      <c r="CE149" s="124" t="n">
        <v>3472</v>
      </c>
      <c r="CF149" s="124" t="n">
        <v>3448</v>
      </c>
      <c r="CG149" s="124" t="n">
        <v>3397</v>
      </c>
      <c r="CH149" s="124" t="n">
        <v>3300</v>
      </c>
      <c r="CI149" s="124" t="n">
        <v>3122</v>
      </c>
      <c r="CJ149" s="124"/>
      <c r="CK149" s="124"/>
      <c r="CL149" s="124"/>
      <c r="CM149" s="124"/>
      <c r="CN149" s="124"/>
      <c r="CO149" s="124"/>
      <c r="CP149" s="124"/>
      <c r="CQ149" s="124"/>
      <c r="CR149" s="124"/>
      <c r="CS149" s="124"/>
      <c r="CT149" s="124"/>
      <c r="CU149" s="124"/>
      <c r="CV149" s="124"/>
      <c r="CW149" s="124"/>
      <c r="CX149" s="124"/>
      <c r="CY149" s="124"/>
      <c r="CZ149" s="124"/>
      <c r="DA149" s="125"/>
    </row>
    <row r="150" customFormat="false" ht="15" hidden="false" customHeight="false" outlineLevel="0" collapsed="false">
      <c r="A150" s="115" t="n">
        <v>43935</v>
      </c>
      <c r="B150" s="127" t="n">
        <v>3576</v>
      </c>
      <c r="C150" s="127" t="n">
        <v>3576</v>
      </c>
      <c r="D150" s="127" t="n">
        <v>3576</v>
      </c>
      <c r="E150" s="127" t="n">
        <v>3576</v>
      </c>
      <c r="F150" s="127" t="n">
        <v>3576</v>
      </c>
      <c r="G150" s="128" t="n">
        <v>3574</v>
      </c>
      <c r="H150" s="128" t="n">
        <v>3574</v>
      </c>
      <c r="I150" s="128" t="n">
        <v>3576</v>
      </c>
      <c r="J150" s="128" t="n">
        <v>3579</v>
      </c>
      <c r="K150" s="128" t="n">
        <v>3574</v>
      </c>
      <c r="L150" s="128" t="n">
        <v>3574</v>
      </c>
      <c r="M150" s="128" t="n">
        <v>3573</v>
      </c>
      <c r="N150" s="128" t="n">
        <v>3573</v>
      </c>
      <c r="O150" s="128" t="n">
        <v>3573</v>
      </c>
      <c r="P150" s="128" t="n">
        <v>3572</v>
      </c>
      <c r="Q150" s="128" t="n">
        <v>3572</v>
      </c>
      <c r="R150" s="128" t="n">
        <v>3572</v>
      </c>
      <c r="S150" s="128" t="n">
        <v>3572</v>
      </c>
      <c r="T150" s="128" t="n">
        <v>3572</v>
      </c>
      <c r="U150" s="128" t="n">
        <v>3572</v>
      </c>
      <c r="V150" s="128" t="n">
        <v>3571</v>
      </c>
      <c r="W150" s="128" t="n">
        <v>3571</v>
      </c>
      <c r="X150" s="128" t="n">
        <v>3571</v>
      </c>
      <c r="Y150" s="128" t="n">
        <v>3571</v>
      </c>
      <c r="Z150" s="128" t="n">
        <v>3571</v>
      </c>
      <c r="AA150" s="128" t="n">
        <v>3571</v>
      </c>
      <c r="AB150" s="128" t="n">
        <v>3571</v>
      </c>
      <c r="AC150" s="128" t="n">
        <v>3571</v>
      </c>
      <c r="AD150" s="128" t="n">
        <v>3571</v>
      </c>
      <c r="AE150" s="124" t="n">
        <v>3572</v>
      </c>
      <c r="AF150" s="124" t="n">
        <v>3571</v>
      </c>
      <c r="AG150" s="124" t="n">
        <v>3571</v>
      </c>
      <c r="AH150" s="124" t="n">
        <v>3571</v>
      </c>
      <c r="AI150" s="124" t="n">
        <v>3571</v>
      </c>
      <c r="AJ150" s="124" t="n">
        <v>3571</v>
      </c>
      <c r="AK150" s="124" t="n">
        <v>3571</v>
      </c>
      <c r="AL150" s="124" t="n">
        <v>3571</v>
      </c>
      <c r="AM150" s="124" t="n">
        <v>3571</v>
      </c>
      <c r="AN150" s="124" t="n">
        <v>3570</v>
      </c>
      <c r="AO150" s="124" t="n">
        <v>3570</v>
      </c>
      <c r="AP150" s="124" t="n">
        <v>3570</v>
      </c>
      <c r="AQ150" s="124" t="n">
        <v>3570</v>
      </c>
      <c r="AR150" s="124" t="n">
        <v>3567</v>
      </c>
      <c r="AS150" s="124" t="n">
        <v>3567</v>
      </c>
      <c r="AT150" s="124" t="n">
        <v>3568</v>
      </c>
      <c r="AU150" s="124" t="n">
        <v>3568</v>
      </c>
      <c r="AV150" s="124" t="n">
        <v>3568</v>
      </c>
      <c r="AW150" s="124" t="n">
        <v>3568</v>
      </c>
      <c r="AX150" s="124" t="n">
        <v>3565</v>
      </c>
      <c r="AY150" s="124" t="n">
        <v>3565</v>
      </c>
      <c r="AZ150" s="124" t="n">
        <v>3560</v>
      </c>
      <c r="BA150" s="124" t="n">
        <v>3560</v>
      </c>
      <c r="BB150" s="124" t="n">
        <v>3560</v>
      </c>
      <c r="BC150" s="124" t="n">
        <v>3558</v>
      </c>
      <c r="BD150" s="124" t="n">
        <v>3559</v>
      </c>
      <c r="BE150" s="124" t="n">
        <v>3559</v>
      </c>
      <c r="BF150" s="124" t="n">
        <v>3558</v>
      </c>
      <c r="BG150" s="124" t="n">
        <v>3555</v>
      </c>
      <c r="BH150" s="124" t="n">
        <v>3551</v>
      </c>
      <c r="BI150" s="124" t="n">
        <v>3551</v>
      </c>
      <c r="BJ150" s="124" t="n">
        <v>3551</v>
      </c>
      <c r="BK150" s="124" t="n">
        <v>3551</v>
      </c>
      <c r="BL150" s="124" t="n">
        <v>3545</v>
      </c>
      <c r="BM150" s="124" t="n">
        <v>3538</v>
      </c>
      <c r="BN150" s="124" t="n">
        <v>3532</v>
      </c>
      <c r="BO150" s="124" t="n">
        <v>3530</v>
      </c>
      <c r="BP150" s="124" t="n">
        <v>3524</v>
      </c>
      <c r="BQ150" s="124" t="n">
        <v>3521</v>
      </c>
      <c r="BR150" s="124" t="n">
        <v>3504</v>
      </c>
      <c r="BS150" s="124" t="n">
        <v>3492</v>
      </c>
      <c r="BT150" s="124" t="n">
        <v>3470</v>
      </c>
      <c r="BU150" s="124" t="n">
        <v>3466</v>
      </c>
      <c r="BV150" s="124" t="n">
        <v>3456</v>
      </c>
      <c r="BW150" s="124" t="n">
        <v>3447</v>
      </c>
      <c r="BX150" s="124" t="n">
        <v>3441</v>
      </c>
      <c r="BY150" s="124" t="n">
        <v>3436</v>
      </c>
      <c r="BZ150" s="124" t="n">
        <v>3427</v>
      </c>
      <c r="CA150" s="124" t="n">
        <v>3415</v>
      </c>
      <c r="CB150" s="124" t="n">
        <v>3400</v>
      </c>
      <c r="CC150" s="124" t="n">
        <v>3389</v>
      </c>
      <c r="CD150" s="124" t="n">
        <v>3377</v>
      </c>
      <c r="CE150" s="124" t="n">
        <v>3370</v>
      </c>
      <c r="CF150" s="124" t="n">
        <v>3348</v>
      </c>
      <c r="CG150" s="124" t="n">
        <v>3309</v>
      </c>
      <c r="CH150" s="124" t="n">
        <v>3265</v>
      </c>
      <c r="CI150" s="124" t="n">
        <v>3122</v>
      </c>
      <c r="CJ150" s="124" t="n">
        <v>2936</v>
      </c>
      <c r="CK150" s="124"/>
      <c r="CL150" s="124"/>
      <c r="CM150" s="124"/>
      <c r="CN150" s="124"/>
      <c r="CO150" s="124"/>
      <c r="CP150" s="124"/>
      <c r="CQ150" s="124"/>
      <c r="CR150" s="124"/>
      <c r="CS150" s="124"/>
      <c r="CT150" s="124"/>
      <c r="CU150" s="124"/>
      <c r="CV150" s="124"/>
      <c r="CW150" s="124"/>
      <c r="CX150" s="124"/>
      <c r="CY150" s="124"/>
      <c r="CZ150" s="124"/>
      <c r="DA150" s="125"/>
    </row>
    <row r="151" customFormat="false" ht="15" hidden="false" customHeight="false" outlineLevel="0" collapsed="false">
      <c r="A151" s="115" t="n">
        <v>43934</v>
      </c>
      <c r="B151" s="127" t="n">
        <v>3446</v>
      </c>
      <c r="C151" s="127" t="n">
        <v>3446</v>
      </c>
      <c r="D151" s="127" t="n">
        <v>3446</v>
      </c>
      <c r="E151" s="127" t="n">
        <v>3446</v>
      </c>
      <c r="F151" s="127" t="n">
        <v>3446</v>
      </c>
      <c r="G151" s="128" t="n">
        <v>3444</v>
      </c>
      <c r="H151" s="128" t="n">
        <v>3444</v>
      </c>
      <c r="I151" s="128" t="n">
        <v>3446</v>
      </c>
      <c r="J151" s="128" t="n">
        <v>3449</v>
      </c>
      <c r="K151" s="128" t="n">
        <v>3444</v>
      </c>
      <c r="L151" s="128" t="n">
        <v>3444</v>
      </c>
      <c r="M151" s="128" t="n">
        <v>3443</v>
      </c>
      <c r="N151" s="128" t="n">
        <v>3443</v>
      </c>
      <c r="O151" s="128" t="n">
        <v>3443</v>
      </c>
      <c r="P151" s="128" t="n">
        <v>3442</v>
      </c>
      <c r="Q151" s="128" t="n">
        <v>3442</v>
      </c>
      <c r="R151" s="128" t="n">
        <v>3442</v>
      </c>
      <c r="S151" s="128" t="n">
        <v>3442</v>
      </c>
      <c r="T151" s="128" t="n">
        <v>3442</v>
      </c>
      <c r="U151" s="128" t="n">
        <v>3442</v>
      </c>
      <c r="V151" s="128" t="n">
        <v>3441</v>
      </c>
      <c r="W151" s="128" t="n">
        <v>3441</v>
      </c>
      <c r="X151" s="128" t="n">
        <v>3441</v>
      </c>
      <c r="Y151" s="128" t="n">
        <v>3441</v>
      </c>
      <c r="Z151" s="128" t="n">
        <v>3441</v>
      </c>
      <c r="AA151" s="128" t="n">
        <v>3441</v>
      </c>
      <c r="AB151" s="128" t="n">
        <v>3441</v>
      </c>
      <c r="AC151" s="128" t="n">
        <v>3441</v>
      </c>
      <c r="AD151" s="128" t="n">
        <v>3441</v>
      </c>
      <c r="AE151" s="124" t="n">
        <v>3442</v>
      </c>
      <c r="AF151" s="124" t="n">
        <v>3441</v>
      </c>
      <c r="AG151" s="124" t="n">
        <v>3441</v>
      </c>
      <c r="AH151" s="124" t="n">
        <v>3441</v>
      </c>
      <c r="AI151" s="124" t="n">
        <v>3441</v>
      </c>
      <c r="AJ151" s="124" t="n">
        <v>3441</v>
      </c>
      <c r="AK151" s="124" t="n">
        <v>3441</v>
      </c>
      <c r="AL151" s="124" t="n">
        <v>3441</v>
      </c>
      <c r="AM151" s="124" t="n">
        <v>3441</v>
      </c>
      <c r="AN151" s="124" t="n">
        <v>3440</v>
      </c>
      <c r="AO151" s="124" t="n">
        <v>3440</v>
      </c>
      <c r="AP151" s="124" t="n">
        <v>3440</v>
      </c>
      <c r="AQ151" s="124" t="n">
        <v>3440</v>
      </c>
      <c r="AR151" s="124" t="n">
        <v>3436</v>
      </c>
      <c r="AS151" s="124" t="n">
        <v>3436</v>
      </c>
      <c r="AT151" s="124" t="n">
        <v>3437</v>
      </c>
      <c r="AU151" s="124" t="n">
        <v>3437</v>
      </c>
      <c r="AV151" s="124" t="n">
        <v>3437</v>
      </c>
      <c r="AW151" s="124" t="n">
        <v>3437</v>
      </c>
      <c r="AX151" s="124" t="n">
        <v>3435</v>
      </c>
      <c r="AY151" s="124" t="n">
        <v>3435</v>
      </c>
      <c r="AZ151" s="124" t="n">
        <v>3430</v>
      </c>
      <c r="BA151" s="124" t="n">
        <v>3430</v>
      </c>
      <c r="BB151" s="124" t="n">
        <v>3430</v>
      </c>
      <c r="BC151" s="124" t="n">
        <v>3428</v>
      </c>
      <c r="BD151" s="124" t="n">
        <v>3429</v>
      </c>
      <c r="BE151" s="124" t="n">
        <v>3429</v>
      </c>
      <c r="BF151" s="124" t="n">
        <v>3428</v>
      </c>
      <c r="BG151" s="124" t="n">
        <v>3425</v>
      </c>
      <c r="BH151" s="124" t="n">
        <v>3421</v>
      </c>
      <c r="BI151" s="124" t="n">
        <v>3421</v>
      </c>
      <c r="BJ151" s="124" t="n">
        <v>3421</v>
      </c>
      <c r="BK151" s="124" t="n">
        <v>3421</v>
      </c>
      <c r="BL151" s="124" t="n">
        <v>3415</v>
      </c>
      <c r="BM151" s="124" t="n">
        <v>3409</v>
      </c>
      <c r="BN151" s="124" t="n">
        <v>3403</v>
      </c>
      <c r="BO151" s="124" t="n">
        <v>3401</v>
      </c>
      <c r="BP151" s="124" t="n">
        <v>3395</v>
      </c>
      <c r="BQ151" s="124" t="n">
        <v>3392</v>
      </c>
      <c r="BR151" s="124" t="n">
        <v>3377</v>
      </c>
      <c r="BS151" s="124" t="n">
        <v>3365</v>
      </c>
      <c r="BT151" s="124" t="n">
        <v>3341</v>
      </c>
      <c r="BU151" s="124" t="n">
        <v>3337</v>
      </c>
      <c r="BV151" s="124" t="n">
        <v>3327</v>
      </c>
      <c r="BW151" s="124" t="n">
        <v>3318</v>
      </c>
      <c r="BX151" s="124" t="n">
        <v>3312</v>
      </c>
      <c r="BY151" s="124" t="n">
        <v>3309</v>
      </c>
      <c r="BZ151" s="124" t="n">
        <v>3301</v>
      </c>
      <c r="CA151" s="124" t="n">
        <v>3290</v>
      </c>
      <c r="CB151" s="124" t="n">
        <v>3276</v>
      </c>
      <c r="CC151" s="124" t="n">
        <v>3265</v>
      </c>
      <c r="CD151" s="124" t="n">
        <v>3254</v>
      </c>
      <c r="CE151" s="124" t="n">
        <v>3248</v>
      </c>
      <c r="CF151" s="124" t="n">
        <v>3227</v>
      </c>
      <c r="CG151" s="124" t="n">
        <v>3193</v>
      </c>
      <c r="CH151" s="124" t="n">
        <v>3163</v>
      </c>
      <c r="CI151" s="124" t="n">
        <v>3074</v>
      </c>
      <c r="CJ151" s="124" t="n">
        <v>2931</v>
      </c>
      <c r="CK151" s="124" t="n">
        <v>2814</v>
      </c>
      <c r="CL151" s="124"/>
      <c r="CM151" s="124"/>
      <c r="CN151" s="124"/>
      <c r="CO151" s="124"/>
      <c r="CP151" s="124"/>
      <c r="CQ151" s="124"/>
      <c r="CR151" s="124"/>
      <c r="CS151" s="124"/>
      <c r="CT151" s="124"/>
      <c r="CU151" s="124"/>
      <c r="CV151" s="124"/>
      <c r="CW151" s="124"/>
      <c r="CX151" s="124"/>
      <c r="CY151" s="124"/>
      <c r="CZ151" s="124"/>
      <c r="DA151" s="125"/>
    </row>
    <row r="152" customFormat="false" ht="15" hidden="false" customHeight="false" outlineLevel="0" collapsed="false">
      <c r="A152" s="115" t="n">
        <v>43933</v>
      </c>
      <c r="B152" s="127" t="n">
        <v>3317</v>
      </c>
      <c r="C152" s="127" t="n">
        <v>3317</v>
      </c>
      <c r="D152" s="127" t="n">
        <v>3317</v>
      </c>
      <c r="E152" s="127" t="n">
        <v>3317</v>
      </c>
      <c r="F152" s="127" t="n">
        <v>3317</v>
      </c>
      <c r="G152" s="128" t="n">
        <v>3315</v>
      </c>
      <c r="H152" s="128" t="n">
        <v>3315</v>
      </c>
      <c r="I152" s="128" t="n">
        <v>3317</v>
      </c>
      <c r="J152" s="128" t="n">
        <v>3320</v>
      </c>
      <c r="K152" s="128" t="n">
        <v>3315</v>
      </c>
      <c r="L152" s="128" t="n">
        <v>3315</v>
      </c>
      <c r="M152" s="128" t="n">
        <v>3314</v>
      </c>
      <c r="N152" s="128" t="n">
        <v>3314</v>
      </c>
      <c r="O152" s="128" t="n">
        <v>3314</v>
      </c>
      <c r="P152" s="128" t="n">
        <v>3313</v>
      </c>
      <c r="Q152" s="128" t="n">
        <v>3313</v>
      </c>
      <c r="R152" s="128" t="n">
        <v>3313</v>
      </c>
      <c r="S152" s="128" t="n">
        <v>3313</v>
      </c>
      <c r="T152" s="128" t="n">
        <v>3313</v>
      </c>
      <c r="U152" s="128" t="n">
        <v>3313</v>
      </c>
      <c r="V152" s="128" t="n">
        <v>3312</v>
      </c>
      <c r="W152" s="128" t="n">
        <v>3312</v>
      </c>
      <c r="X152" s="128" t="n">
        <v>3312</v>
      </c>
      <c r="Y152" s="128" t="n">
        <v>3312</v>
      </c>
      <c r="Z152" s="128" t="n">
        <v>3312</v>
      </c>
      <c r="AA152" s="128" t="n">
        <v>3312</v>
      </c>
      <c r="AB152" s="128" t="n">
        <v>3312</v>
      </c>
      <c r="AC152" s="128" t="n">
        <v>3312</v>
      </c>
      <c r="AD152" s="128" t="n">
        <v>3312</v>
      </c>
      <c r="AE152" s="124" t="n">
        <v>3313</v>
      </c>
      <c r="AF152" s="124" t="n">
        <v>3312</v>
      </c>
      <c r="AG152" s="124" t="n">
        <v>3312</v>
      </c>
      <c r="AH152" s="124" t="n">
        <v>3312</v>
      </c>
      <c r="AI152" s="124" t="n">
        <v>3312</v>
      </c>
      <c r="AJ152" s="124" t="n">
        <v>3312</v>
      </c>
      <c r="AK152" s="124" t="n">
        <v>3312</v>
      </c>
      <c r="AL152" s="124" t="n">
        <v>3312</v>
      </c>
      <c r="AM152" s="124" t="n">
        <v>3312</v>
      </c>
      <c r="AN152" s="124" t="n">
        <v>3311</v>
      </c>
      <c r="AO152" s="124" t="n">
        <v>3311</v>
      </c>
      <c r="AP152" s="124" t="n">
        <v>3311</v>
      </c>
      <c r="AQ152" s="124" t="n">
        <v>3310</v>
      </c>
      <c r="AR152" s="124" t="n">
        <v>3307</v>
      </c>
      <c r="AS152" s="124" t="n">
        <v>3307</v>
      </c>
      <c r="AT152" s="124" t="n">
        <v>3308</v>
      </c>
      <c r="AU152" s="124" t="n">
        <v>3308</v>
      </c>
      <c r="AV152" s="124" t="n">
        <v>3308</v>
      </c>
      <c r="AW152" s="124" t="n">
        <v>3308</v>
      </c>
      <c r="AX152" s="124" t="n">
        <v>3306</v>
      </c>
      <c r="AY152" s="124" t="n">
        <v>3306</v>
      </c>
      <c r="AZ152" s="124" t="n">
        <v>3301</v>
      </c>
      <c r="BA152" s="124" t="n">
        <v>3301</v>
      </c>
      <c r="BB152" s="124" t="n">
        <v>3301</v>
      </c>
      <c r="BC152" s="124" t="n">
        <v>3299</v>
      </c>
      <c r="BD152" s="124" t="n">
        <v>3299</v>
      </c>
      <c r="BE152" s="124" t="n">
        <v>3299</v>
      </c>
      <c r="BF152" s="124" t="n">
        <v>3298</v>
      </c>
      <c r="BG152" s="124" t="n">
        <v>3295</v>
      </c>
      <c r="BH152" s="124" t="n">
        <v>3291</v>
      </c>
      <c r="BI152" s="124" t="n">
        <v>3291</v>
      </c>
      <c r="BJ152" s="124" t="n">
        <v>3291</v>
      </c>
      <c r="BK152" s="124" t="n">
        <v>3291</v>
      </c>
      <c r="BL152" s="124" t="n">
        <v>3284</v>
      </c>
      <c r="BM152" s="124" t="n">
        <v>3279</v>
      </c>
      <c r="BN152" s="124" t="n">
        <v>3273</v>
      </c>
      <c r="BO152" s="124" t="n">
        <v>3271</v>
      </c>
      <c r="BP152" s="124" t="n">
        <v>3266</v>
      </c>
      <c r="BQ152" s="124" t="n">
        <v>3263</v>
      </c>
      <c r="BR152" s="124" t="n">
        <v>3248</v>
      </c>
      <c r="BS152" s="124" t="n">
        <v>3236</v>
      </c>
      <c r="BT152" s="124" t="n">
        <v>3214</v>
      </c>
      <c r="BU152" s="124" t="n">
        <v>3210</v>
      </c>
      <c r="BV152" s="124" t="n">
        <v>3200</v>
      </c>
      <c r="BW152" s="124" t="n">
        <v>3192</v>
      </c>
      <c r="BX152" s="124" t="n">
        <v>3186</v>
      </c>
      <c r="BY152" s="124" t="n">
        <v>3183</v>
      </c>
      <c r="BZ152" s="124" t="n">
        <v>3175</v>
      </c>
      <c r="CA152" s="124" t="n">
        <v>3165</v>
      </c>
      <c r="CB152" s="124" t="n">
        <v>3151</v>
      </c>
      <c r="CC152" s="124" t="n">
        <v>3144</v>
      </c>
      <c r="CD152" s="124" t="n">
        <v>3135</v>
      </c>
      <c r="CE152" s="124" t="n">
        <v>3129</v>
      </c>
      <c r="CF152" s="124" t="n">
        <v>3111</v>
      </c>
      <c r="CG152" s="124" t="n">
        <v>3080</v>
      </c>
      <c r="CH152" s="124" t="n">
        <v>3062</v>
      </c>
      <c r="CI152" s="124" t="n">
        <v>3000</v>
      </c>
      <c r="CJ152" s="124" t="n">
        <v>2903</v>
      </c>
      <c r="CK152" s="124" t="n">
        <v>2813</v>
      </c>
      <c r="CL152" s="124" t="n">
        <v>2725</v>
      </c>
      <c r="CM152" s="124"/>
      <c r="CN152" s="124"/>
      <c r="CO152" s="124"/>
      <c r="CP152" s="124"/>
      <c r="CQ152" s="124"/>
      <c r="CR152" s="124"/>
      <c r="CS152" s="124"/>
      <c r="CT152" s="124"/>
      <c r="CU152" s="124"/>
      <c r="CV152" s="124"/>
      <c r="CW152" s="124"/>
      <c r="CX152" s="124"/>
      <c r="CY152" s="124"/>
      <c r="CZ152" s="124"/>
      <c r="DA152" s="125"/>
    </row>
    <row r="153" customFormat="false" ht="15" hidden="false" customHeight="false" outlineLevel="0" collapsed="false">
      <c r="A153" s="115" t="n">
        <v>43932</v>
      </c>
      <c r="B153" s="127" t="n">
        <v>3174</v>
      </c>
      <c r="C153" s="127" t="n">
        <v>3174</v>
      </c>
      <c r="D153" s="127" t="n">
        <v>3174</v>
      </c>
      <c r="E153" s="127" t="n">
        <v>3174</v>
      </c>
      <c r="F153" s="127" t="n">
        <v>3174</v>
      </c>
      <c r="G153" s="128" t="n">
        <v>3172</v>
      </c>
      <c r="H153" s="128" t="n">
        <v>3172</v>
      </c>
      <c r="I153" s="128" t="n">
        <v>3174</v>
      </c>
      <c r="J153" s="128" t="n">
        <v>3177</v>
      </c>
      <c r="K153" s="128" t="n">
        <v>3172</v>
      </c>
      <c r="L153" s="128" t="n">
        <v>3172</v>
      </c>
      <c r="M153" s="128" t="n">
        <v>3171</v>
      </c>
      <c r="N153" s="128" t="n">
        <v>3171</v>
      </c>
      <c r="O153" s="128" t="n">
        <v>3171</v>
      </c>
      <c r="P153" s="128" t="n">
        <v>3170</v>
      </c>
      <c r="Q153" s="128" t="n">
        <v>3170</v>
      </c>
      <c r="R153" s="128" t="n">
        <v>3170</v>
      </c>
      <c r="S153" s="128" t="n">
        <v>3170</v>
      </c>
      <c r="T153" s="128" t="n">
        <v>3170</v>
      </c>
      <c r="U153" s="128" t="n">
        <v>3170</v>
      </c>
      <c r="V153" s="128" t="n">
        <v>3169</v>
      </c>
      <c r="W153" s="128" t="n">
        <v>3169</v>
      </c>
      <c r="X153" s="128" t="n">
        <v>3169</v>
      </c>
      <c r="Y153" s="128" t="n">
        <v>3169</v>
      </c>
      <c r="Z153" s="128" t="n">
        <v>3169</v>
      </c>
      <c r="AA153" s="128" t="n">
        <v>3169</v>
      </c>
      <c r="AB153" s="128" t="n">
        <v>3169</v>
      </c>
      <c r="AC153" s="128" t="n">
        <v>3169</v>
      </c>
      <c r="AD153" s="128" t="n">
        <v>3169</v>
      </c>
      <c r="AE153" s="124" t="n">
        <v>3169</v>
      </c>
      <c r="AF153" s="124" t="n">
        <v>3168</v>
      </c>
      <c r="AG153" s="124" t="n">
        <v>3168</v>
      </c>
      <c r="AH153" s="124" t="n">
        <v>3168</v>
      </c>
      <c r="AI153" s="124" t="n">
        <v>3168</v>
      </c>
      <c r="AJ153" s="124" t="n">
        <v>3168</v>
      </c>
      <c r="AK153" s="124" t="n">
        <v>3168</v>
      </c>
      <c r="AL153" s="124" t="n">
        <v>3168</v>
      </c>
      <c r="AM153" s="124" t="n">
        <v>3168</v>
      </c>
      <c r="AN153" s="124" t="n">
        <v>3167</v>
      </c>
      <c r="AO153" s="124" t="n">
        <v>3167</v>
      </c>
      <c r="AP153" s="124" t="n">
        <v>3167</v>
      </c>
      <c r="AQ153" s="124" t="n">
        <v>3166</v>
      </c>
      <c r="AR153" s="124" t="n">
        <v>3163</v>
      </c>
      <c r="AS153" s="124" t="n">
        <v>3163</v>
      </c>
      <c r="AT153" s="124" t="n">
        <v>3164</v>
      </c>
      <c r="AU153" s="124" t="n">
        <v>3164</v>
      </c>
      <c r="AV153" s="124" t="n">
        <v>3164</v>
      </c>
      <c r="AW153" s="124" t="n">
        <v>3164</v>
      </c>
      <c r="AX153" s="124" t="n">
        <v>3162</v>
      </c>
      <c r="AY153" s="124" t="n">
        <v>3162</v>
      </c>
      <c r="AZ153" s="124" t="n">
        <v>3157</v>
      </c>
      <c r="BA153" s="124" t="n">
        <v>3157</v>
      </c>
      <c r="BB153" s="124" t="n">
        <v>3157</v>
      </c>
      <c r="BC153" s="124" t="n">
        <v>3155</v>
      </c>
      <c r="BD153" s="124" t="n">
        <v>3155</v>
      </c>
      <c r="BE153" s="124" t="n">
        <v>3155</v>
      </c>
      <c r="BF153" s="124" t="n">
        <v>3154</v>
      </c>
      <c r="BG153" s="124" t="n">
        <v>3151</v>
      </c>
      <c r="BH153" s="124" t="n">
        <v>3148</v>
      </c>
      <c r="BI153" s="124" t="n">
        <v>3148</v>
      </c>
      <c r="BJ153" s="124" t="n">
        <v>3148</v>
      </c>
      <c r="BK153" s="124" t="n">
        <v>3148</v>
      </c>
      <c r="BL153" s="124" t="n">
        <v>3141</v>
      </c>
      <c r="BM153" s="124" t="n">
        <v>3136</v>
      </c>
      <c r="BN153" s="124" t="n">
        <v>3130</v>
      </c>
      <c r="BO153" s="124" t="n">
        <v>3128</v>
      </c>
      <c r="BP153" s="124" t="n">
        <v>3123</v>
      </c>
      <c r="BQ153" s="124" t="n">
        <v>3120</v>
      </c>
      <c r="BR153" s="124" t="n">
        <v>3107</v>
      </c>
      <c r="BS153" s="124" t="n">
        <v>3097</v>
      </c>
      <c r="BT153" s="124" t="n">
        <v>3075</v>
      </c>
      <c r="BU153" s="124" t="n">
        <v>3071</v>
      </c>
      <c r="BV153" s="124" t="n">
        <v>3063</v>
      </c>
      <c r="BW153" s="124" t="n">
        <v>3055</v>
      </c>
      <c r="BX153" s="124" t="n">
        <v>3050</v>
      </c>
      <c r="BY153" s="124" t="n">
        <v>3047</v>
      </c>
      <c r="BZ153" s="124" t="n">
        <v>3040</v>
      </c>
      <c r="CA153" s="124" t="n">
        <v>3032</v>
      </c>
      <c r="CB153" s="124" t="n">
        <v>3019</v>
      </c>
      <c r="CC153" s="124" t="n">
        <v>3015</v>
      </c>
      <c r="CD153" s="124" t="n">
        <v>3006</v>
      </c>
      <c r="CE153" s="124" t="n">
        <v>3001</v>
      </c>
      <c r="CF153" s="124" t="n">
        <v>2984</v>
      </c>
      <c r="CG153" s="124" t="n">
        <v>2954</v>
      </c>
      <c r="CH153" s="124" t="n">
        <v>2941</v>
      </c>
      <c r="CI153" s="124" t="n">
        <v>2895</v>
      </c>
      <c r="CJ153" s="124" t="n">
        <v>2836</v>
      </c>
      <c r="CK153" s="124" t="n">
        <v>2779</v>
      </c>
      <c r="CL153" s="124" t="n">
        <v>2725</v>
      </c>
      <c r="CM153" s="124" t="n">
        <v>2631</v>
      </c>
      <c r="CN153" s="124"/>
      <c r="CO153" s="124"/>
      <c r="CP153" s="124"/>
      <c r="CQ153" s="124"/>
      <c r="CR153" s="124"/>
      <c r="CS153" s="124"/>
      <c r="CT153" s="124"/>
      <c r="CU153" s="124"/>
      <c r="CV153" s="124"/>
      <c r="CW153" s="124"/>
      <c r="CX153" s="124"/>
      <c r="CY153" s="124"/>
      <c r="CZ153" s="124"/>
      <c r="DA153" s="125"/>
    </row>
    <row r="154" customFormat="false" ht="15" hidden="false" customHeight="false" outlineLevel="0" collapsed="false">
      <c r="A154" s="115" t="n">
        <v>43931</v>
      </c>
      <c r="B154" s="127" t="n">
        <v>3033</v>
      </c>
      <c r="C154" s="127" t="n">
        <v>3033</v>
      </c>
      <c r="D154" s="127" t="n">
        <v>3033</v>
      </c>
      <c r="E154" s="127" t="n">
        <v>3033</v>
      </c>
      <c r="F154" s="127" t="n">
        <v>3033</v>
      </c>
      <c r="G154" s="128" t="n">
        <v>3031</v>
      </c>
      <c r="H154" s="128" t="n">
        <v>3031</v>
      </c>
      <c r="I154" s="128" t="n">
        <v>3033</v>
      </c>
      <c r="J154" s="128" t="n">
        <v>3036</v>
      </c>
      <c r="K154" s="128" t="n">
        <v>3031</v>
      </c>
      <c r="L154" s="128" t="n">
        <v>3031</v>
      </c>
      <c r="M154" s="128" t="n">
        <v>3030</v>
      </c>
      <c r="N154" s="128" t="n">
        <v>3030</v>
      </c>
      <c r="O154" s="128" t="n">
        <v>3030</v>
      </c>
      <c r="P154" s="128" t="n">
        <v>3030</v>
      </c>
      <c r="Q154" s="128" t="n">
        <v>3030</v>
      </c>
      <c r="R154" s="128" t="n">
        <v>3030</v>
      </c>
      <c r="S154" s="128" t="n">
        <v>3030</v>
      </c>
      <c r="T154" s="128" t="n">
        <v>3030</v>
      </c>
      <c r="U154" s="128" t="n">
        <v>3030</v>
      </c>
      <c r="V154" s="128" t="n">
        <v>3029</v>
      </c>
      <c r="W154" s="128" t="n">
        <v>3029</v>
      </c>
      <c r="X154" s="128" t="n">
        <v>3029</v>
      </c>
      <c r="Y154" s="128" t="n">
        <v>3029</v>
      </c>
      <c r="Z154" s="128" t="n">
        <v>3029</v>
      </c>
      <c r="AA154" s="128" t="n">
        <v>3029</v>
      </c>
      <c r="AB154" s="128" t="n">
        <v>3029</v>
      </c>
      <c r="AC154" s="128" t="n">
        <v>3029</v>
      </c>
      <c r="AD154" s="128" t="n">
        <v>3029</v>
      </c>
      <c r="AE154" s="124" t="n">
        <v>3029</v>
      </c>
      <c r="AF154" s="124" t="n">
        <v>3028</v>
      </c>
      <c r="AG154" s="124" t="n">
        <v>3028</v>
      </c>
      <c r="AH154" s="124" t="n">
        <v>3028</v>
      </c>
      <c r="AI154" s="124" t="n">
        <v>3028</v>
      </c>
      <c r="AJ154" s="124" t="n">
        <v>3028</v>
      </c>
      <c r="AK154" s="124" t="n">
        <v>3028</v>
      </c>
      <c r="AL154" s="124" t="n">
        <v>3028</v>
      </c>
      <c r="AM154" s="124" t="n">
        <v>3028</v>
      </c>
      <c r="AN154" s="124" t="n">
        <v>3027</v>
      </c>
      <c r="AO154" s="124" t="n">
        <v>3027</v>
      </c>
      <c r="AP154" s="124" t="n">
        <v>3027</v>
      </c>
      <c r="AQ154" s="124" t="n">
        <v>3026</v>
      </c>
      <c r="AR154" s="124" t="n">
        <v>3023</v>
      </c>
      <c r="AS154" s="124" t="n">
        <v>3023</v>
      </c>
      <c r="AT154" s="124" t="n">
        <v>3024</v>
      </c>
      <c r="AU154" s="124" t="n">
        <v>3024</v>
      </c>
      <c r="AV154" s="124" t="n">
        <v>3024</v>
      </c>
      <c r="AW154" s="124" t="n">
        <v>3024</v>
      </c>
      <c r="AX154" s="124" t="n">
        <v>3022</v>
      </c>
      <c r="AY154" s="124" t="n">
        <v>3022</v>
      </c>
      <c r="AZ154" s="124" t="n">
        <v>3017</v>
      </c>
      <c r="BA154" s="124" t="n">
        <v>3017</v>
      </c>
      <c r="BB154" s="124" t="n">
        <v>3017</v>
      </c>
      <c r="BC154" s="124" t="n">
        <v>3015</v>
      </c>
      <c r="BD154" s="124" t="n">
        <v>3015</v>
      </c>
      <c r="BE154" s="124" t="n">
        <v>3015</v>
      </c>
      <c r="BF154" s="124" t="n">
        <v>3014</v>
      </c>
      <c r="BG154" s="124" t="n">
        <v>3011</v>
      </c>
      <c r="BH154" s="124" t="n">
        <v>3008</v>
      </c>
      <c r="BI154" s="124" t="n">
        <v>3008</v>
      </c>
      <c r="BJ154" s="124" t="n">
        <v>3008</v>
      </c>
      <c r="BK154" s="124" t="n">
        <v>3008</v>
      </c>
      <c r="BL154" s="124" t="n">
        <v>3001</v>
      </c>
      <c r="BM154" s="124" t="n">
        <v>2997</v>
      </c>
      <c r="BN154" s="124" t="n">
        <v>2991</v>
      </c>
      <c r="BO154" s="124" t="n">
        <v>2989</v>
      </c>
      <c r="BP154" s="124" t="n">
        <v>2985</v>
      </c>
      <c r="BQ154" s="124" t="n">
        <v>2982</v>
      </c>
      <c r="BR154" s="124" t="n">
        <v>2969</v>
      </c>
      <c r="BS154" s="124" t="n">
        <v>2959</v>
      </c>
      <c r="BT154" s="124" t="n">
        <v>2938</v>
      </c>
      <c r="BU154" s="124" t="n">
        <v>2934</v>
      </c>
      <c r="BV154" s="124" t="n">
        <v>2926</v>
      </c>
      <c r="BW154" s="124" t="n">
        <v>2919</v>
      </c>
      <c r="BX154" s="124" t="n">
        <v>2914</v>
      </c>
      <c r="BY154" s="124" t="n">
        <v>2912</v>
      </c>
      <c r="BZ154" s="124" t="n">
        <v>2906</v>
      </c>
      <c r="CA154" s="124" t="n">
        <v>2898</v>
      </c>
      <c r="CB154" s="124" t="n">
        <v>2885</v>
      </c>
      <c r="CC154" s="124" t="n">
        <v>2882</v>
      </c>
      <c r="CD154" s="124" t="n">
        <v>2873</v>
      </c>
      <c r="CE154" s="124" t="n">
        <v>2868</v>
      </c>
      <c r="CF154" s="124" t="n">
        <v>2853</v>
      </c>
      <c r="CG154" s="124" t="n">
        <v>2826</v>
      </c>
      <c r="CH154" s="124" t="n">
        <v>2817</v>
      </c>
      <c r="CI154" s="124" t="n">
        <v>2788</v>
      </c>
      <c r="CJ154" s="124" t="n">
        <v>2762</v>
      </c>
      <c r="CK154" s="124" t="n">
        <v>2728</v>
      </c>
      <c r="CL154" s="124" t="n">
        <v>2701</v>
      </c>
      <c r="CM154" s="124" t="n">
        <v>2630</v>
      </c>
      <c r="CN154" s="124" t="n">
        <v>2502</v>
      </c>
      <c r="CO154" s="124"/>
      <c r="CP154" s="124"/>
      <c r="CQ154" s="124"/>
      <c r="CR154" s="124"/>
      <c r="CS154" s="124"/>
      <c r="CT154" s="124"/>
      <c r="CU154" s="124"/>
      <c r="CV154" s="124"/>
      <c r="CW154" s="124"/>
      <c r="CX154" s="124"/>
      <c r="CY154" s="124"/>
      <c r="CZ154" s="124"/>
      <c r="DA154" s="125"/>
    </row>
    <row r="155" customFormat="false" ht="15" hidden="false" customHeight="false" outlineLevel="0" collapsed="false">
      <c r="A155" s="115" t="n">
        <v>43930</v>
      </c>
      <c r="B155" s="127" t="n">
        <v>2876</v>
      </c>
      <c r="C155" s="127" t="n">
        <v>2876</v>
      </c>
      <c r="D155" s="127" t="n">
        <v>2876</v>
      </c>
      <c r="E155" s="127" t="n">
        <v>2876</v>
      </c>
      <c r="F155" s="127" t="n">
        <v>2876</v>
      </c>
      <c r="G155" s="128" t="n">
        <v>2874</v>
      </c>
      <c r="H155" s="128" t="n">
        <v>2874</v>
      </c>
      <c r="I155" s="128" t="n">
        <v>2876</v>
      </c>
      <c r="J155" s="128" t="n">
        <v>2879</v>
      </c>
      <c r="K155" s="128" t="n">
        <v>2874</v>
      </c>
      <c r="L155" s="128" t="n">
        <v>2874</v>
      </c>
      <c r="M155" s="128" t="n">
        <v>2873</v>
      </c>
      <c r="N155" s="128" t="n">
        <v>2873</v>
      </c>
      <c r="O155" s="128" t="n">
        <v>2873</v>
      </c>
      <c r="P155" s="128" t="n">
        <v>2873</v>
      </c>
      <c r="Q155" s="128" t="n">
        <v>2873</v>
      </c>
      <c r="R155" s="128" t="n">
        <v>2873</v>
      </c>
      <c r="S155" s="128" t="n">
        <v>2873</v>
      </c>
      <c r="T155" s="128" t="n">
        <v>2873</v>
      </c>
      <c r="U155" s="128" t="n">
        <v>2873</v>
      </c>
      <c r="V155" s="128" t="n">
        <v>2872</v>
      </c>
      <c r="W155" s="128" t="n">
        <v>2872</v>
      </c>
      <c r="X155" s="128" t="n">
        <v>2872</v>
      </c>
      <c r="Y155" s="128" t="n">
        <v>2872</v>
      </c>
      <c r="Z155" s="128" t="n">
        <v>2872</v>
      </c>
      <c r="AA155" s="128" t="n">
        <v>2872</v>
      </c>
      <c r="AB155" s="128" t="n">
        <v>2872</v>
      </c>
      <c r="AC155" s="128" t="n">
        <v>2872</v>
      </c>
      <c r="AD155" s="128" t="n">
        <v>2872</v>
      </c>
      <c r="AE155" s="124" t="n">
        <v>2872</v>
      </c>
      <c r="AF155" s="124" t="n">
        <v>2871</v>
      </c>
      <c r="AG155" s="124" t="n">
        <v>2871</v>
      </c>
      <c r="AH155" s="124" t="n">
        <v>2871</v>
      </c>
      <c r="AI155" s="124" t="n">
        <v>2871</v>
      </c>
      <c r="AJ155" s="124" t="n">
        <v>2871</v>
      </c>
      <c r="AK155" s="124" t="n">
        <v>2871</v>
      </c>
      <c r="AL155" s="124" t="n">
        <v>2871</v>
      </c>
      <c r="AM155" s="124" t="n">
        <v>2871</v>
      </c>
      <c r="AN155" s="124" t="n">
        <v>2870</v>
      </c>
      <c r="AO155" s="124" t="n">
        <v>2870</v>
      </c>
      <c r="AP155" s="124" t="n">
        <v>2870</v>
      </c>
      <c r="AQ155" s="124" t="n">
        <v>2869</v>
      </c>
      <c r="AR155" s="124" t="n">
        <v>2867</v>
      </c>
      <c r="AS155" s="124" t="n">
        <v>2867</v>
      </c>
      <c r="AT155" s="124" t="n">
        <v>2868</v>
      </c>
      <c r="AU155" s="124" t="n">
        <v>2868</v>
      </c>
      <c r="AV155" s="124" t="n">
        <v>2868</v>
      </c>
      <c r="AW155" s="124" t="n">
        <v>2868</v>
      </c>
      <c r="AX155" s="124" t="n">
        <v>2866</v>
      </c>
      <c r="AY155" s="124" t="n">
        <v>2866</v>
      </c>
      <c r="AZ155" s="124" t="n">
        <v>2861</v>
      </c>
      <c r="BA155" s="124" t="n">
        <v>2861</v>
      </c>
      <c r="BB155" s="124" t="n">
        <v>2861</v>
      </c>
      <c r="BC155" s="124" t="n">
        <v>2861</v>
      </c>
      <c r="BD155" s="124" t="n">
        <v>2861</v>
      </c>
      <c r="BE155" s="124" t="n">
        <v>2861</v>
      </c>
      <c r="BF155" s="124" t="n">
        <v>2860</v>
      </c>
      <c r="BG155" s="124" t="n">
        <v>2857</v>
      </c>
      <c r="BH155" s="124" t="n">
        <v>2854</v>
      </c>
      <c r="BI155" s="124" t="n">
        <v>2854</v>
      </c>
      <c r="BJ155" s="124" t="n">
        <v>2854</v>
      </c>
      <c r="BK155" s="124" t="n">
        <v>2854</v>
      </c>
      <c r="BL155" s="124" t="n">
        <v>2848</v>
      </c>
      <c r="BM155" s="124" t="n">
        <v>2847</v>
      </c>
      <c r="BN155" s="124" t="n">
        <v>2843</v>
      </c>
      <c r="BO155" s="124" t="n">
        <v>2841</v>
      </c>
      <c r="BP155" s="124" t="n">
        <v>2837</v>
      </c>
      <c r="BQ155" s="124" t="n">
        <v>2834</v>
      </c>
      <c r="BR155" s="124" t="n">
        <v>2822</v>
      </c>
      <c r="BS155" s="124" t="n">
        <v>2812</v>
      </c>
      <c r="BT155" s="124" t="n">
        <v>2793</v>
      </c>
      <c r="BU155" s="124" t="n">
        <v>2789</v>
      </c>
      <c r="BV155" s="124" t="n">
        <v>2783</v>
      </c>
      <c r="BW155" s="124" t="n">
        <v>2776</v>
      </c>
      <c r="BX155" s="124" t="n">
        <v>2771</v>
      </c>
      <c r="BY155" s="124" t="n">
        <v>2770</v>
      </c>
      <c r="BZ155" s="124" t="n">
        <v>2764</v>
      </c>
      <c r="CA155" s="124" t="n">
        <v>2758</v>
      </c>
      <c r="CB155" s="124" t="n">
        <v>2747</v>
      </c>
      <c r="CC155" s="124" t="n">
        <v>2745</v>
      </c>
      <c r="CD155" s="124" t="n">
        <v>2737</v>
      </c>
      <c r="CE155" s="124" t="n">
        <v>2732</v>
      </c>
      <c r="CF155" s="124" t="n">
        <v>2721</v>
      </c>
      <c r="CG155" s="124" t="n">
        <v>2695</v>
      </c>
      <c r="CH155" s="124" t="n">
        <v>2688</v>
      </c>
      <c r="CI155" s="124" t="n">
        <v>2664</v>
      </c>
      <c r="CJ155" s="124" t="n">
        <v>2653</v>
      </c>
      <c r="CK155" s="124" t="n">
        <v>2630</v>
      </c>
      <c r="CL155" s="124" t="n">
        <v>2616</v>
      </c>
      <c r="CM155" s="124" t="n">
        <v>2587</v>
      </c>
      <c r="CN155" s="124" t="n">
        <v>2499</v>
      </c>
      <c r="CO155" s="124" t="n">
        <v>2389</v>
      </c>
      <c r="CP155" s="124"/>
      <c r="CQ155" s="124"/>
      <c r="CR155" s="124"/>
      <c r="CS155" s="124"/>
      <c r="CT155" s="124"/>
      <c r="CU155" s="124"/>
      <c r="CV155" s="124"/>
      <c r="CW155" s="124"/>
      <c r="CX155" s="124"/>
      <c r="CY155" s="124"/>
      <c r="CZ155" s="124"/>
      <c r="DA155" s="125"/>
    </row>
    <row r="156" customFormat="false" ht="15" hidden="false" customHeight="false" outlineLevel="0" collapsed="false">
      <c r="A156" s="115" t="n">
        <v>43929</v>
      </c>
      <c r="B156" s="127" t="n">
        <v>2759</v>
      </c>
      <c r="C156" s="127" t="n">
        <v>2759</v>
      </c>
      <c r="D156" s="127" t="n">
        <v>2759</v>
      </c>
      <c r="E156" s="127" t="n">
        <v>2759</v>
      </c>
      <c r="F156" s="127" t="n">
        <v>2759</v>
      </c>
      <c r="G156" s="128" t="n">
        <v>2757</v>
      </c>
      <c r="H156" s="128" t="n">
        <v>2757</v>
      </c>
      <c r="I156" s="128" t="n">
        <v>2759</v>
      </c>
      <c r="J156" s="128" t="n">
        <v>2761</v>
      </c>
      <c r="K156" s="128" t="n">
        <v>2756</v>
      </c>
      <c r="L156" s="128" t="n">
        <v>2756</v>
      </c>
      <c r="M156" s="128" t="n">
        <v>2755</v>
      </c>
      <c r="N156" s="128" t="n">
        <v>2755</v>
      </c>
      <c r="O156" s="128" t="n">
        <v>2755</v>
      </c>
      <c r="P156" s="128" t="n">
        <v>2755</v>
      </c>
      <c r="Q156" s="128" t="n">
        <v>2755</v>
      </c>
      <c r="R156" s="128" t="n">
        <v>2755</v>
      </c>
      <c r="S156" s="128" t="n">
        <v>2755</v>
      </c>
      <c r="T156" s="128" t="n">
        <v>2755</v>
      </c>
      <c r="U156" s="128" t="n">
        <v>2755</v>
      </c>
      <c r="V156" s="128" t="n">
        <v>2754</v>
      </c>
      <c r="W156" s="128" t="n">
        <v>2754</v>
      </c>
      <c r="X156" s="128" t="n">
        <v>2754</v>
      </c>
      <c r="Y156" s="128" t="n">
        <v>2754</v>
      </c>
      <c r="Z156" s="128" t="n">
        <v>2754</v>
      </c>
      <c r="AA156" s="128" t="n">
        <v>2754</v>
      </c>
      <c r="AB156" s="128" t="n">
        <v>2754</v>
      </c>
      <c r="AC156" s="128" t="n">
        <v>2754</v>
      </c>
      <c r="AD156" s="128" t="n">
        <v>2754</v>
      </c>
      <c r="AE156" s="124" t="n">
        <v>2754</v>
      </c>
      <c r="AF156" s="124" t="n">
        <v>2753</v>
      </c>
      <c r="AG156" s="124" t="n">
        <v>2753</v>
      </c>
      <c r="AH156" s="124" t="n">
        <v>2753</v>
      </c>
      <c r="AI156" s="124" t="n">
        <v>2753</v>
      </c>
      <c r="AJ156" s="124" t="n">
        <v>2753</v>
      </c>
      <c r="AK156" s="124" t="n">
        <v>2753</v>
      </c>
      <c r="AL156" s="124" t="n">
        <v>2753</v>
      </c>
      <c r="AM156" s="124" t="n">
        <v>2753</v>
      </c>
      <c r="AN156" s="124" t="n">
        <v>2752</v>
      </c>
      <c r="AO156" s="124" t="n">
        <v>2752</v>
      </c>
      <c r="AP156" s="124" t="n">
        <v>2752</v>
      </c>
      <c r="AQ156" s="124" t="n">
        <v>2751</v>
      </c>
      <c r="AR156" s="124" t="n">
        <v>2749</v>
      </c>
      <c r="AS156" s="124" t="n">
        <v>2749</v>
      </c>
      <c r="AT156" s="124" t="n">
        <v>2750</v>
      </c>
      <c r="AU156" s="124" t="n">
        <v>2750</v>
      </c>
      <c r="AV156" s="124" t="n">
        <v>2750</v>
      </c>
      <c r="AW156" s="124" t="n">
        <v>2750</v>
      </c>
      <c r="AX156" s="124" t="n">
        <v>2748</v>
      </c>
      <c r="AY156" s="124" t="n">
        <v>2748</v>
      </c>
      <c r="AZ156" s="124" t="n">
        <v>2743</v>
      </c>
      <c r="BA156" s="124" t="n">
        <v>2743</v>
      </c>
      <c r="BB156" s="124" t="n">
        <v>2743</v>
      </c>
      <c r="BC156" s="124" t="n">
        <v>2743</v>
      </c>
      <c r="BD156" s="124" t="n">
        <v>2743</v>
      </c>
      <c r="BE156" s="124" t="n">
        <v>2743</v>
      </c>
      <c r="BF156" s="124" t="n">
        <v>2742</v>
      </c>
      <c r="BG156" s="124" t="n">
        <v>2740</v>
      </c>
      <c r="BH156" s="124" t="n">
        <v>2738</v>
      </c>
      <c r="BI156" s="124" t="n">
        <v>2738</v>
      </c>
      <c r="BJ156" s="124" t="n">
        <v>2738</v>
      </c>
      <c r="BK156" s="124" t="n">
        <v>2738</v>
      </c>
      <c r="BL156" s="124" t="n">
        <v>2732</v>
      </c>
      <c r="BM156" s="124" t="n">
        <v>2731</v>
      </c>
      <c r="BN156" s="124" t="n">
        <v>2727</v>
      </c>
      <c r="BO156" s="124" t="n">
        <v>2725</v>
      </c>
      <c r="BP156" s="124" t="n">
        <v>2723</v>
      </c>
      <c r="BQ156" s="124" t="n">
        <v>2721</v>
      </c>
      <c r="BR156" s="124" t="n">
        <v>2709</v>
      </c>
      <c r="BS156" s="124" t="n">
        <v>2700</v>
      </c>
      <c r="BT156" s="124" t="n">
        <v>2683</v>
      </c>
      <c r="BU156" s="124" t="n">
        <v>2679</v>
      </c>
      <c r="BV156" s="124" t="n">
        <v>2673</v>
      </c>
      <c r="BW156" s="124" t="n">
        <v>2666</v>
      </c>
      <c r="BX156" s="124" t="n">
        <v>2661</v>
      </c>
      <c r="BY156" s="124" t="n">
        <v>2660</v>
      </c>
      <c r="BZ156" s="124" t="n">
        <v>2654</v>
      </c>
      <c r="CA156" s="124" t="n">
        <v>2649</v>
      </c>
      <c r="CB156" s="124" t="n">
        <v>2640</v>
      </c>
      <c r="CC156" s="124" t="n">
        <v>2639</v>
      </c>
      <c r="CD156" s="124" t="n">
        <v>2632</v>
      </c>
      <c r="CE156" s="124" t="n">
        <v>2628</v>
      </c>
      <c r="CF156" s="124" t="n">
        <v>2618</v>
      </c>
      <c r="CG156" s="124" t="n">
        <v>2596</v>
      </c>
      <c r="CH156" s="124" t="n">
        <v>2590</v>
      </c>
      <c r="CI156" s="124" t="n">
        <v>2568</v>
      </c>
      <c r="CJ156" s="124" t="n">
        <v>2558</v>
      </c>
      <c r="CK156" s="124" t="n">
        <v>2540</v>
      </c>
      <c r="CL156" s="124" t="n">
        <v>2531</v>
      </c>
      <c r="CM156" s="124" t="n">
        <v>2508</v>
      </c>
      <c r="CN156" s="124" t="n">
        <v>2473</v>
      </c>
      <c r="CO156" s="124" t="n">
        <v>2386</v>
      </c>
      <c r="CP156" s="124" t="n">
        <v>2241</v>
      </c>
      <c r="CQ156" s="124"/>
      <c r="CR156" s="124"/>
      <c r="CS156" s="124"/>
      <c r="CT156" s="124"/>
      <c r="CU156" s="124"/>
      <c r="CV156" s="124"/>
      <c r="CW156" s="124"/>
      <c r="CX156" s="124"/>
      <c r="CY156" s="124"/>
      <c r="CZ156" s="124"/>
      <c r="DA156" s="125"/>
    </row>
    <row r="157" customFormat="false" ht="15" hidden="false" customHeight="false" outlineLevel="0" collapsed="false">
      <c r="A157" s="115" t="n">
        <v>43928</v>
      </c>
      <c r="B157" s="127" t="n">
        <v>2609</v>
      </c>
      <c r="C157" s="127" t="n">
        <v>2609</v>
      </c>
      <c r="D157" s="127" t="n">
        <v>2609</v>
      </c>
      <c r="E157" s="127" t="n">
        <v>2609</v>
      </c>
      <c r="F157" s="127" t="n">
        <v>2609</v>
      </c>
      <c r="G157" s="128" t="n">
        <v>2607</v>
      </c>
      <c r="H157" s="128" t="n">
        <v>2607</v>
      </c>
      <c r="I157" s="128" t="n">
        <v>2609</v>
      </c>
      <c r="J157" s="128" t="n">
        <v>2611</v>
      </c>
      <c r="K157" s="128" t="n">
        <v>2606</v>
      </c>
      <c r="L157" s="128" t="n">
        <v>2606</v>
      </c>
      <c r="M157" s="128" t="n">
        <v>2605</v>
      </c>
      <c r="N157" s="128" t="n">
        <v>2605</v>
      </c>
      <c r="O157" s="128" t="n">
        <v>2605</v>
      </c>
      <c r="P157" s="128" t="n">
        <v>2605</v>
      </c>
      <c r="Q157" s="128" t="n">
        <v>2605</v>
      </c>
      <c r="R157" s="128" t="n">
        <v>2605</v>
      </c>
      <c r="S157" s="128" t="n">
        <v>2605</v>
      </c>
      <c r="T157" s="128" t="n">
        <v>2605</v>
      </c>
      <c r="U157" s="128" t="n">
        <v>2605</v>
      </c>
      <c r="V157" s="128" t="n">
        <v>2604</v>
      </c>
      <c r="W157" s="128" t="n">
        <v>2604</v>
      </c>
      <c r="X157" s="128" t="n">
        <v>2604</v>
      </c>
      <c r="Y157" s="128" t="n">
        <v>2604</v>
      </c>
      <c r="Z157" s="128" t="n">
        <v>2604</v>
      </c>
      <c r="AA157" s="128" t="n">
        <v>2604</v>
      </c>
      <c r="AB157" s="128" t="n">
        <v>2604</v>
      </c>
      <c r="AC157" s="128" t="n">
        <v>2604</v>
      </c>
      <c r="AD157" s="128" t="n">
        <v>2604</v>
      </c>
      <c r="AE157" s="124" t="n">
        <v>2604</v>
      </c>
      <c r="AF157" s="124" t="n">
        <v>2603</v>
      </c>
      <c r="AG157" s="124" t="n">
        <v>2603</v>
      </c>
      <c r="AH157" s="124" t="n">
        <v>2603</v>
      </c>
      <c r="AI157" s="124" t="n">
        <v>2603</v>
      </c>
      <c r="AJ157" s="124" t="n">
        <v>2603</v>
      </c>
      <c r="AK157" s="124" t="n">
        <v>2603</v>
      </c>
      <c r="AL157" s="124" t="n">
        <v>2603</v>
      </c>
      <c r="AM157" s="124" t="n">
        <v>2603</v>
      </c>
      <c r="AN157" s="124" t="n">
        <v>2602</v>
      </c>
      <c r="AO157" s="124" t="n">
        <v>2602</v>
      </c>
      <c r="AP157" s="124" t="n">
        <v>2602</v>
      </c>
      <c r="AQ157" s="124" t="n">
        <v>2601</v>
      </c>
      <c r="AR157" s="124" t="n">
        <v>2599</v>
      </c>
      <c r="AS157" s="124" t="n">
        <v>2599</v>
      </c>
      <c r="AT157" s="124" t="n">
        <v>2600</v>
      </c>
      <c r="AU157" s="124" t="n">
        <v>2600</v>
      </c>
      <c r="AV157" s="124" t="n">
        <v>2600</v>
      </c>
      <c r="AW157" s="124" t="n">
        <v>2599</v>
      </c>
      <c r="AX157" s="124" t="n">
        <v>2598</v>
      </c>
      <c r="AY157" s="124" t="n">
        <v>2598</v>
      </c>
      <c r="AZ157" s="124" t="n">
        <v>2593</v>
      </c>
      <c r="BA157" s="124" t="n">
        <v>2593</v>
      </c>
      <c r="BB157" s="124" t="n">
        <v>2593</v>
      </c>
      <c r="BC157" s="124" t="n">
        <v>2593</v>
      </c>
      <c r="BD157" s="124" t="n">
        <v>2593</v>
      </c>
      <c r="BE157" s="124" t="n">
        <v>2593</v>
      </c>
      <c r="BF157" s="124" t="n">
        <v>2593</v>
      </c>
      <c r="BG157" s="124" t="n">
        <v>2593</v>
      </c>
      <c r="BH157" s="124" t="n">
        <v>2591</v>
      </c>
      <c r="BI157" s="124" t="n">
        <v>2590</v>
      </c>
      <c r="BJ157" s="124" t="n">
        <v>2590</v>
      </c>
      <c r="BK157" s="124" t="n">
        <v>2590</v>
      </c>
      <c r="BL157" s="124" t="n">
        <v>2584</v>
      </c>
      <c r="BM157" s="124" t="n">
        <v>2583</v>
      </c>
      <c r="BN157" s="124" t="n">
        <v>2579</v>
      </c>
      <c r="BO157" s="124" t="n">
        <v>2577</v>
      </c>
      <c r="BP157" s="124" t="n">
        <v>2575</v>
      </c>
      <c r="BQ157" s="124" t="n">
        <v>2573</v>
      </c>
      <c r="BR157" s="124" t="n">
        <v>2563</v>
      </c>
      <c r="BS157" s="124" t="n">
        <v>2554</v>
      </c>
      <c r="BT157" s="124" t="n">
        <v>2537</v>
      </c>
      <c r="BU157" s="124" t="n">
        <v>2533</v>
      </c>
      <c r="BV157" s="124" t="n">
        <v>2527</v>
      </c>
      <c r="BW157" s="124" t="n">
        <v>2520</v>
      </c>
      <c r="BX157" s="124" t="n">
        <v>2517</v>
      </c>
      <c r="BY157" s="124" t="n">
        <v>2516</v>
      </c>
      <c r="BZ157" s="124" t="n">
        <v>2511</v>
      </c>
      <c r="CA157" s="124" t="n">
        <v>2507</v>
      </c>
      <c r="CB157" s="124" t="n">
        <v>2500</v>
      </c>
      <c r="CC157" s="124" t="n">
        <v>2499</v>
      </c>
      <c r="CD157" s="124" t="n">
        <v>2492</v>
      </c>
      <c r="CE157" s="124" t="n">
        <v>2489</v>
      </c>
      <c r="CF157" s="124" t="n">
        <v>2480</v>
      </c>
      <c r="CG157" s="124" t="n">
        <v>2458</v>
      </c>
      <c r="CH157" s="124" t="n">
        <v>2454</v>
      </c>
      <c r="CI157" s="124" t="n">
        <v>2435</v>
      </c>
      <c r="CJ157" s="124" t="n">
        <v>2428</v>
      </c>
      <c r="CK157" s="124" t="n">
        <v>2418</v>
      </c>
      <c r="CL157" s="124" t="n">
        <v>2410</v>
      </c>
      <c r="CM157" s="124" t="n">
        <v>2391</v>
      </c>
      <c r="CN157" s="124" t="n">
        <v>2369</v>
      </c>
      <c r="CO157" s="124" t="n">
        <v>2330</v>
      </c>
      <c r="CP157" s="124" t="n">
        <v>2240</v>
      </c>
      <c r="CQ157" s="124" t="n">
        <v>2096</v>
      </c>
      <c r="CR157" s="124"/>
      <c r="CS157" s="124"/>
      <c r="CT157" s="124"/>
      <c r="CU157" s="124"/>
      <c r="CV157" s="124"/>
      <c r="CW157" s="124"/>
      <c r="CX157" s="124"/>
      <c r="CY157" s="124"/>
      <c r="CZ157" s="124"/>
      <c r="DA157" s="125"/>
    </row>
    <row r="158" customFormat="false" ht="15" hidden="false" customHeight="false" outlineLevel="0" collapsed="false">
      <c r="A158" s="115" t="n">
        <v>43927</v>
      </c>
      <c r="B158" s="127" t="n">
        <v>2458</v>
      </c>
      <c r="C158" s="127" t="n">
        <v>2458</v>
      </c>
      <c r="D158" s="127" t="n">
        <v>2458</v>
      </c>
      <c r="E158" s="127" t="n">
        <v>2458</v>
      </c>
      <c r="F158" s="127" t="n">
        <v>2458</v>
      </c>
      <c r="G158" s="128" t="n">
        <v>2456</v>
      </c>
      <c r="H158" s="128" t="n">
        <v>2456</v>
      </c>
      <c r="I158" s="128" t="n">
        <v>2458</v>
      </c>
      <c r="J158" s="128" t="n">
        <v>2460</v>
      </c>
      <c r="K158" s="128" t="n">
        <v>2455</v>
      </c>
      <c r="L158" s="128" t="n">
        <v>2455</v>
      </c>
      <c r="M158" s="128" t="n">
        <v>2454</v>
      </c>
      <c r="N158" s="128" t="n">
        <v>2454</v>
      </c>
      <c r="O158" s="128" t="n">
        <v>2454</v>
      </c>
      <c r="P158" s="128" t="n">
        <v>2454</v>
      </c>
      <c r="Q158" s="128" t="n">
        <v>2454</v>
      </c>
      <c r="R158" s="128" t="n">
        <v>2454</v>
      </c>
      <c r="S158" s="128" t="n">
        <v>2454</v>
      </c>
      <c r="T158" s="128" t="n">
        <v>2454</v>
      </c>
      <c r="U158" s="128" t="n">
        <v>2454</v>
      </c>
      <c r="V158" s="128" t="n">
        <v>2453</v>
      </c>
      <c r="W158" s="128" t="n">
        <v>2453</v>
      </c>
      <c r="X158" s="128" t="n">
        <v>2453</v>
      </c>
      <c r="Y158" s="128" t="n">
        <v>2453</v>
      </c>
      <c r="Z158" s="128" t="n">
        <v>2453</v>
      </c>
      <c r="AA158" s="128" t="n">
        <v>2453</v>
      </c>
      <c r="AB158" s="128" t="n">
        <v>2453</v>
      </c>
      <c r="AC158" s="128" t="n">
        <v>2453</v>
      </c>
      <c r="AD158" s="128" t="n">
        <v>2453</v>
      </c>
      <c r="AE158" s="124" t="n">
        <v>2453</v>
      </c>
      <c r="AF158" s="124" t="n">
        <v>2452</v>
      </c>
      <c r="AG158" s="124" t="n">
        <v>2452</v>
      </c>
      <c r="AH158" s="124" t="n">
        <v>2452</v>
      </c>
      <c r="AI158" s="124" t="n">
        <v>2452</v>
      </c>
      <c r="AJ158" s="124" t="n">
        <v>2452</v>
      </c>
      <c r="AK158" s="124" t="n">
        <v>2452</v>
      </c>
      <c r="AL158" s="124" t="n">
        <v>2452</v>
      </c>
      <c r="AM158" s="124" t="n">
        <v>2452</v>
      </c>
      <c r="AN158" s="124" t="n">
        <v>2451</v>
      </c>
      <c r="AO158" s="124" t="n">
        <v>2451</v>
      </c>
      <c r="AP158" s="124" t="n">
        <v>2451</v>
      </c>
      <c r="AQ158" s="124" t="n">
        <v>2450</v>
      </c>
      <c r="AR158" s="124" t="n">
        <v>2448</v>
      </c>
      <c r="AS158" s="124" t="n">
        <v>2448</v>
      </c>
      <c r="AT158" s="124" t="n">
        <v>2449</v>
      </c>
      <c r="AU158" s="124" t="n">
        <v>2449</v>
      </c>
      <c r="AV158" s="124" t="n">
        <v>2449</v>
      </c>
      <c r="AW158" s="124" t="n">
        <v>2448</v>
      </c>
      <c r="AX158" s="124" t="n">
        <v>2447</v>
      </c>
      <c r="AY158" s="124" t="n">
        <v>2447</v>
      </c>
      <c r="AZ158" s="124" t="n">
        <v>2442</v>
      </c>
      <c r="BA158" s="124" t="n">
        <v>2442</v>
      </c>
      <c r="BB158" s="124" t="n">
        <v>2442</v>
      </c>
      <c r="BC158" s="124" t="n">
        <v>2442</v>
      </c>
      <c r="BD158" s="124" t="n">
        <v>2442</v>
      </c>
      <c r="BE158" s="124" t="n">
        <v>2442</v>
      </c>
      <c r="BF158" s="124" t="n">
        <v>2442</v>
      </c>
      <c r="BG158" s="124" t="n">
        <v>2442</v>
      </c>
      <c r="BH158" s="124" t="n">
        <v>2440</v>
      </c>
      <c r="BI158" s="124" t="n">
        <v>2439</v>
      </c>
      <c r="BJ158" s="124" t="n">
        <v>2440</v>
      </c>
      <c r="BK158" s="124" t="n">
        <v>2440</v>
      </c>
      <c r="BL158" s="124" t="n">
        <v>2436</v>
      </c>
      <c r="BM158" s="124" t="n">
        <v>2435</v>
      </c>
      <c r="BN158" s="124" t="n">
        <v>2431</v>
      </c>
      <c r="BO158" s="124" t="n">
        <v>2429</v>
      </c>
      <c r="BP158" s="124" t="n">
        <v>2427</v>
      </c>
      <c r="BQ158" s="124" t="n">
        <v>2425</v>
      </c>
      <c r="BR158" s="124" t="n">
        <v>2415</v>
      </c>
      <c r="BS158" s="124" t="n">
        <v>2406</v>
      </c>
      <c r="BT158" s="124" t="n">
        <v>2391</v>
      </c>
      <c r="BU158" s="124" t="n">
        <v>2387</v>
      </c>
      <c r="BV158" s="124" t="n">
        <v>2382</v>
      </c>
      <c r="BW158" s="124" t="n">
        <v>2376</v>
      </c>
      <c r="BX158" s="124" t="n">
        <v>2373</v>
      </c>
      <c r="BY158" s="124" t="n">
        <v>2372</v>
      </c>
      <c r="BZ158" s="124" t="n">
        <v>2368</v>
      </c>
      <c r="CA158" s="124" t="n">
        <v>2364</v>
      </c>
      <c r="CB158" s="124" t="n">
        <v>2357</v>
      </c>
      <c r="CC158" s="124" t="n">
        <v>2357</v>
      </c>
      <c r="CD158" s="124" t="n">
        <v>2351</v>
      </c>
      <c r="CE158" s="124" t="n">
        <v>2348</v>
      </c>
      <c r="CF158" s="124" t="n">
        <v>2340</v>
      </c>
      <c r="CG158" s="124" t="n">
        <v>2318</v>
      </c>
      <c r="CH158" s="124" t="n">
        <v>2317</v>
      </c>
      <c r="CI158" s="124" t="n">
        <v>2300</v>
      </c>
      <c r="CJ158" s="124" t="n">
        <v>2293</v>
      </c>
      <c r="CK158" s="124" t="n">
        <v>2284</v>
      </c>
      <c r="CL158" s="124" t="n">
        <v>2277</v>
      </c>
      <c r="CM158" s="124" t="n">
        <v>2260</v>
      </c>
      <c r="CN158" s="124" t="n">
        <v>2245</v>
      </c>
      <c r="CO158" s="124" t="n">
        <v>2223</v>
      </c>
      <c r="CP158" s="124" t="n">
        <v>2186</v>
      </c>
      <c r="CQ158" s="124" t="n">
        <v>2091</v>
      </c>
      <c r="CR158" s="124" t="n">
        <v>1864</v>
      </c>
      <c r="CS158" s="124"/>
      <c r="CT158" s="124"/>
      <c r="CU158" s="124"/>
      <c r="CV158" s="124"/>
      <c r="CW158" s="124"/>
      <c r="CX158" s="124"/>
      <c r="CY158" s="124"/>
      <c r="CZ158" s="124"/>
      <c r="DA158" s="125"/>
    </row>
    <row r="159" customFormat="false" ht="15" hidden="false" customHeight="false" outlineLevel="0" collapsed="false">
      <c r="A159" s="115" t="n">
        <v>43926</v>
      </c>
      <c r="B159" s="127" t="n">
        <v>2291</v>
      </c>
      <c r="C159" s="127" t="n">
        <v>2291</v>
      </c>
      <c r="D159" s="127" t="n">
        <v>2291</v>
      </c>
      <c r="E159" s="127" t="n">
        <v>2291</v>
      </c>
      <c r="F159" s="127" t="n">
        <v>2291</v>
      </c>
      <c r="G159" s="128" t="n">
        <v>2289</v>
      </c>
      <c r="H159" s="128" t="n">
        <v>2289</v>
      </c>
      <c r="I159" s="128" t="n">
        <v>2291</v>
      </c>
      <c r="J159" s="128" t="n">
        <v>2292</v>
      </c>
      <c r="K159" s="128" t="n">
        <v>2287</v>
      </c>
      <c r="L159" s="128" t="n">
        <v>2287</v>
      </c>
      <c r="M159" s="128" t="n">
        <v>2287</v>
      </c>
      <c r="N159" s="128" t="n">
        <v>2287</v>
      </c>
      <c r="O159" s="128" t="n">
        <v>2287</v>
      </c>
      <c r="P159" s="128" t="n">
        <v>2287</v>
      </c>
      <c r="Q159" s="128" t="n">
        <v>2287</v>
      </c>
      <c r="R159" s="128" t="n">
        <v>2287</v>
      </c>
      <c r="S159" s="128" t="n">
        <v>2287</v>
      </c>
      <c r="T159" s="128" t="n">
        <v>2287</v>
      </c>
      <c r="U159" s="128" t="n">
        <v>2287</v>
      </c>
      <c r="V159" s="128" t="n">
        <v>2287</v>
      </c>
      <c r="W159" s="128" t="n">
        <v>2287</v>
      </c>
      <c r="X159" s="128" t="n">
        <v>2287</v>
      </c>
      <c r="Y159" s="128" t="n">
        <v>2287</v>
      </c>
      <c r="Z159" s="128" t="n">
        <v>2287</v>
      </c>
      <c r="AA159" s="128" t="n">
        <v>2287</v>
      </c>
      <c r="AB159" s="128" t="n">
        <v>2287</v>
      </c>
      <c r="AC159" s="128" t="n">
        <v>2287</v>
      </c>
      <c r="AD159" s="128" t="n">
        <v>2287</v>
      </c>
      <c r="AE159" s="124" t="n">
        <v>2287</v>
      </c>
      <c r="AF159" s="124" t="n">
        <v>2286</v>
      </c>
      <c r="AG159" s="124" t="n">
        <v>2286</v>
      </c>
      <c r="AH159" s="124" t="n">
        <v>2286</v>
      </c>
      <c r="AI159" s="124" t="n">
        <v>2286</v>
      </c>
      <c r="AJ159" s="124" t="n">
        <v>2286</v>
      </c>
      <c r="AK159" s="124" t="n">
        <v>2286</v>
      </c>
      <c r="AL159" s="124" t="n">
        <v>2286</v>
      </c>
      <c r="AM159" s="124" t="n">
        <v>2286</v>
      </c>
      <c r="AN159" s="124" t="n">
        <v>2285</v>
      </c>
      <c r="AO159" s="124" t="n">
        <v>2285</v>
      </c>
      <c r="AP159" s="124" t="n">
        <v>2285</v>
      </c>
      <c r="AQ159" s="124" t="n">
        <v>2284</v>
      </c>
      <c r="AR159" s="124" t="n">
        <v>2282</v>
      </c>
      <c r="AS159" s="124" t="n">
        <v>2282</v>
      </c>
      <c r="AT159" s="124" t="n">
        <v>2283</v>
      </c>
      <c r="AU159" s="124" t="n">
        <v>2283</v>
      </c>
      <c r="AV159" s="124" t="n">
        <v>2283</v>
      </c>
      <c r="AW159" s="124" t="n">
        <v>2282</v>
      </c>
      <c r="AX159" s="124" t="n">
        <v>2280</v>
      </c>
      <c r="AY159" s="124" t="n">
        <v>2280</v>
      </c>
      <c r="AZ159" s="124" t="n">
        <v>2276</v>
      </c>
      <c r="BA159" s="124" t="n">
        <v>2276</v>
      </c>
      <c r="BB159" s="124" t="n">
        <v>2276</v>
      </c>
      <c r="BC159" s="124" t="n">
        <v>2276</v>
      </c>
      <c r="BD159" s="124" t="n">
        <v>2276</v>
      </c>
      <c r="BE159" s="124" t="n">
        <v>2276</v>
      </c>
      <c r="BF159" s="124" t="n">
        <v>2277</v>
      </c>
      <c r="BG159" s="124" t="n">
        <v>2277</v>
      </c>
      <c r="BH159" s="124" t="n">
        <v>2275</v>
      </c>
      <c r="BI159" s="124" t="n">
        <v>2274</v>
      </c>
      <c r="BJ159" s="124" t="n">
        <v>2275</v>
      </c>
      <c r="BK159" s="124" t="n">
        <v>2275</v>
      </c>
      <c r="BL159" s="124" t="n">
        <v>2271</v>
      </c>
      <c r="BM159" s="124" t="n">
        <v>2270</v>
      </c>
      <c r="BN159" s="124" t="n">
        <v>2267</v>
      </c>
      <c r="BO159" s="124" t="n">
        <v>2265</v>
      </c>
      <c r="BP159" s="124" t="n">
        <v>2262</v>
      </c>
      <c r="BQ159" s="124" t="n">
        <v>2261</v>
      </c>
      <c r="BR159" s="124" t="n">
        <v>2253</v>
      </c>
      <c r="BS159" s="124" t="n">
        <v>2245</v>
      </c>
      <c r="BT159" s="124" t="n">
        <v>2232</v>
      </c>
      <c r="BU159" s="124" t="n">
        <v>2228</v>
      </c>
      <c r="BV159" s="124" t="n">
        <v>2223</v>
      </c>
      <c r="BW159" s="124" t="n">
        <v>2219</v>
      </c>
      <c r="BX159" s="124" t="n">
        <v>2216</v>
      </c>
      <c r="BY159" s="124" t="n">
        <v>2216</v>
      </c>
      <c r="BZ159" s="124" t="n">
        <v>2213</v>
      </c>
      <c r="CA159" s="124" t="n">
        <v>2209</v>
      </c>
      <c r="CB159" s="124" t="n">
        <v>2203</v>
      </c>
      <c r="CC159" s="124" t="n">
        <v>2203</v>
      </c>
      <c r="CD159" s="124" t="n">
        <v>2197</v>
      </c>
      <c r="CE159" s="124" t="n">
        <v>2194</v>
      </c>
      <c r="CF159" s="124" t="n">
        <v>2190</v>
      </c>
      <c r="CG159" s="124" t="n">
        <v>2171</v>
      </c>
      <c r="CH159" s="124" t="n">
        <v>2170</v>
      </c>
      <c r="CI159" s="124" t="n">
        <v>2154</v>
      </c>
      <c r="CJ159" s="124" t="n">
        <v>2148</v>
      </c>
      <c r="CK159" s="124" t="n">
        <v>2139</v>
      </c>
      <c r="CL159" s="124" t="n">
        <v>2133</v>
      </c>
      <c r="CM159" s="124" t="n">
        <v>2118</v>
      </c>
      <c r="CN159" s="124" t="n">
        <v>2105</v>
      </c>
      <c r="CO159" s="124" t="n">
        <v>2092</v>
      </c>
      <c r="CP159" s="124" t="n">
        <v>2071</v>
      </c>
      <c r="CQ159" s="124" t="n">
        <v>2029</v>
      </c>
      <c r="CR159" s="124" t="n">
        <v>1861</v>
      </c>
      <c r="CS159" s="124" t="n">
        <v>1763</v>
      </c>
      <c r="CT159" s="124"/>
      <c r="CU159" s="124"/>
      <c r="CV159" s="124"/>
      <c r="CW159" s="124"/>
      <c r="CX159" s="124"/>
      <c r="CY159" s="124"/>
      <c r="CZ159" s="124"/>
      <c r="DA159" s="125"/>
    </row>
    <row r="160" customFormat="false" ht="15" hidden="false" customHeight="false" outlineLevel="0" collapsed="false">
      <c r="A160" s="115" t="n">
        <v>43925</v>
      </c>
      <c r="B160" s="127" t="n">
        <v>2128</v>
      </c>
      <c r="C160" s="127" t="n">
        <v>2128</v>
      </c>
      <c r="D160" s="127" t="n">
        <v>2128</v>
      </c>
      <c r="E160" s="127" t="n">
        <v>2128</v>
      </c>
      <c r="F160" s="127" t="n">
        <v>2128</v>
      </c>
      <c r="G160" s="128" t="n">
        <v>2126</v>
      </c>
      <c r="H160" s="128" t="n">
        <v>2126</v>
      </c>
      <c r="I160" s="128" t="n">
        <v>2128</v>
      </c>
      <c r="J160" s="128" t="n">
        <v>2129</v>
      </c>
      <c r="K160" s="128" t="n">
        <v>2125</v>
      </c>
      <c r="L160" s="128" t="n">
        <v>2125</v>
      </c>
      <c r="M160" s="128" t="n">
        <v>2125</v>
      </c>
      <c r="N160" s="128" t="n">
        <v>2125</v>
      </c>
      <c r="O160" s="128" t="n">
        <v>2125</v>
      </c>
      <c r="P160" s="128" t="n">
        <v>2125</v>
      </c>
      <c r="Q160" s="128" t="n">
        <v>2125</v>
      </c>
      <c r="R160" s="128" t="n">
        <v>2125</v>
      </c>
      <c r="S160" s="128" t="n">
        <v>2125</v>
      </c>
      <c r="T160" s="128" t="n">
        <v>2125</v>
      </c>
      <c r="U160" s="128" t="n">
        <v>2125</v>
      </c>
      <c r="V160" s="128" t="n">
        <v>2125</v>
      </c>
      <c r="W160" s="128" t="n">
        <v>2125</v>
      </c>
      <c r="X160" s="128" t="n">
        <v>2125</v>
      </c>
      <c r="Y160" s="128" t="n">
        <v>2125</v>
      </c>
      <c r="Z160" s="128" t="n">
        <v>2125</v>
      </c>
      <c r="AA160" s="128" t="n">
        <v>2125</v>
      </c>
      <c r="AB160" s="128" t="n">
        <v>2125</v>
      </c>
      <c r="AC160" s="128" t="n">
        <v>2125</v>
      </c>
      <c r="AD160" s="128" t="n">
        <v>2125</v>
      </c>
      <c r="AE160" s="124" t="n">
        <v>2125</v>
      </c>
      <c r="AF160" s="124" t="n">
        <v>2124</v>
      </c>
      <c r="AG160" s="124" t="n">
        <v>2124</v>
      </c>
      <c r="AH160" s="124" t="n">
        <v>2124</v>
      </c>
      <c r="AI160" s="124" t="n">
        <v>2124</v>
      </c>
      <c r="AJ160" s="124" t="n">
        <v>2124</v>
      </c>
      <c r="AK160" s="124" t="n">
        <v>2124</v>
      </c>
      <c r="AL160" s="124" t="n">
        <v>2124</v>
      </c>
      <c r="AM160" s="124" t="n">
        <v>2124</v>
      </c>
      <c r="AN160" s="124" t="n">
        <v>2123</v>
      </c>
      <c r="AO160" s="124" t="n">
        <v>2123</v>
      </c>
      <c r="AP160" s="124" t="n">
        <v>2123</v>
      </c>
      <c r="AQ160" s="124" t="n">
        <v>2122</v>
      </c>
      <c r="AR160" s="124" t="n">
        <v>2121</v>
      </c>
      <c r="AS160" s="124" t="n">
        <v>2121</v>
      </c>
      <c r="AT160" s="124" t="n">
        <v>2122</v>
      </c>
      <c r="AU160" s="124" t="n">
        <v>2122</v>
      </c>
      <c r="AV160" s="124" t="n">
        <v>2122</v>
      </c>
      <c r="AW160" s="124" t="n">
        <v>2121</v>
      </c>
      <c r="AX160" s="124" t="n">
        <v>2120</v>
      </c>
      <c r="AY160" s="124" t="n">
        <v>2120</v>
      </c>
      <c r="AZ160" s="124" t="n">
        <v>2118</v>
      </c>
      <c r="BA160" s="124" t="n">
        <v>2118</v>
      </c>
      <c r="BB160" s="124" t="n">
        <v>2118</v>
      </c>
      <c r="BC160" s="124" t="n">
        <v>2118</v>
      </c>
      <c r="BD160" s="124" t="n">
        <v>2118</v>
      </c>
      <c r="BE160" s="124" t="n">
        <v>2118</v>
      </c>
      <c r="BF160" s="124" t="n">
        <v>2119</v>
      </c>
      <c r="BG160" s="124" t="n">
        <v>2119</v>
      </c>
      <c r="BH160" s="124" t="n">
        <v>2117</v>
      </c>
      <c r="BI160" s="124" t="n">
        <v>2116</v>
      </c>
      <c r="BJ160" s="124" t="n">
        <v>2118</v>
      </c>
      <c r="BK160" s="124" t="n">
        <v>2118</v>
      </c>
      <c r="BL160" s="124" t="n">
        <v>2114</v>
      </c>
      <c r="BM160" s="124" t="n">
        <v>2113</v>
      </c>
      <c r="BN160" s="124" t="n">
        <v>2110</v>
      </c>
      <c r="BO160" s="124" t="n">
        <v>2108</v>
      </c>
      <c r="BP160" s="124" t="n">
        <v>2106</v>
      </c>
      <c r="BQ160" s="124" t="n">
        <v>2105</v>
      </c>
      <c r="BR160" s="124" t="n">
        <v>2099</v>
      </c>
      <c r="BS160" s="124" t="n">
        <v>2092</v>
      </c>
      <c r="BT160" s="124" t="n">
        <v>2079</v>
      </c>
      <c r="BU160" s="124" t="n">
        <v>2076</v>
      </c>
      <c r="BV160" s="124" t="n">
        <v>2071</v>
      </c>
      <c r="BW160" s="124" t="n">
        <v>2067</v>
      </c>
      <c r="BX160" s="124" t="n">
        <v>2064</v>
      </c>
      <c r="BY160" s="124" t="n">
        <v>2064</v>
      </c>
      <c r="BZ160" s="124" t="n">
        <v>2062</v>
      </c>
      <c r="CA160" s="124" t="n">
        <v>2060</v>
      </c>
      <c r="CB160" s="124" t="n">
        <v>2055</v>
      </c>
      <c r="CC160" s="124" t="n">
        <v>2055</v>
      </c>
      <c r="CD160" s="124" t="n">
        <v>2049</v>
      </c>
      <c r="CE160" s="124" t="n">
        <v>2046</v>
      </c>
      <c r="CF160" s="124" t="n">
        <v>2042</v>
      </c>
      <c r="CG160" s="124" t="n">
        <v>2025</v>
      </c>
      <c r="CH160" s="124" t="n">
        <v>2026</v>
      </c>
      <c r="CI160" s="124" t="n">
        <v>2011</v>
      </c>
      <c r="CJ160" s="124" t="n">
        <v>2005</v>
      </c>
      <c r="CK160" s="124" t="n">
        <v>1997</v>
      </c>
      <c r="CL160" s="124" t="n">
        <v>1991</v>
      </c>
      <c r="CM160" s="124" t="n">
        <v>1979</v>
      </c>
      <c r="CN160" s="124" t="n">
        <v>1967</v>
      </c>
      <c r="CO160" s="124" t="n">
        <v>1957</v>
      </c>
      <c r="CP160" s="124" t="n">
        <v>1944</v>
      </c>
      <c r="CQ160" s="124" t="n">
        <v>1915</v>
      </c>
      <c r="CR160" s="124" t="n">
        <v>1823</v>
      </c>
      <c r="CS160" s="124" t="n">
        <v>1763</v>
      </c>
      <c r="CT160" s="124" t="n">
        <v>1649</v>
      </c>
      <c r="CU160" s="124"/>
      <c r="CV160" s="124"/>
      <c r="CW160" s="124"/>
      <c r="CX160" s="124"/>
      <c r="CY160" s="124"/>
      <c r="CZ160" s="124"/>
      <c r="DA160" s="125"/>
    </row>
    <row r="161" customFormat="false" ht="15" hidden="false" customHeight="false" outlineLevel="0" collapsed="false">
      <c r="A161" s="115" t="n">
        <v>43924</v>
      </c>
      <c r="B161" s="127" t="n">
        <v>1957</v>
      </c>
      <c r="C161" s="127" t="n">
        <v>1957</v>
      </c>
      <c r="D161" s="127" t="n">
        <v>1957</v>
      </c>
      <c r="E161" s="127" t="n">
        <v>1957</v>
      </c>
      <c r="F161" s="127" t="n">
        <v>1957</v>
      </c>
      <c r="G161" s="128" t="n">
        <v>1956</v>
      </c>
      <c r="H161" s="128" t="n">
        <v>1956</v>
      </c>
      <c r="I161" s="128" t="n">
        <v>1958</v>
      </c>
      <c r="J161" s="128" t="n">
        <v>1959</v>
      </c>
      <c r="K161" s="128" t="n">
        <v>1956</v>
      </c>
      <c r="L161" s="128" t="n">
        <v>1956</v>
      </c>
      <c r="M161" s="128" t="n">
        <v>1956</v>
      </c>
      <c r="N161" s="128" t="n">
        <v>1956</v>
      </c>
      <c r="O161" s="128" t="n">
        <v>1956</v>
      </c>
      <c r="P161" s="128" t="n">
        <v>1956</v>
      </c>
      <c r="Q161" s="128" t="n">
        <v>1956</v>
      </c>
      <c r="R161" s="128" t="n">
        <v>1956</v>
      </c>
      <c r="S161" s="128" t="n">
        <v>1956</v>
      </c>
      <c r="T161" s="128" t="n">
        <v>1956</v>
      </c>
      <c r="U161" s="128" t="n">
        <v>1956</v>
      </c>
      <c r="V161" s="128" t="n">
        <v>1956</v>
      </c>
      <c r="W161" s="128" t="n">
        <v>1956</v>
      </c>
      <c r="X161" s="128" t="n">
        <v>1956</v>
      </c>
      <c r="Y161" s="128" t="n">
        <v>1956</v>
      </c>
      <c r="Z161" s="128" t="n">
        <v>1956</v>
      </c>
      <c r="AA161" s="128" t="n">
        <v>1956</v>
      </c>
      <c r="AB161" s="128" t="n">
        <v>1956</v>
      </c>
      <c r="AC161" s="128" t="n">
        <v>1956</v>
      </c>
      <c r="AD161" s="128" t="n">
        <v>1956</v>
      </c>
      <c r="AE161" s="124" t="n">
        <v>1956</v>
      </c>
      <c r="AF161" s="124" t="n">
        <v>1955</v>
      </c>
      <c r="AG161" s="124" t="n">
        <v>1955</v>
      </c>
      <c r="AH161" s="124" t="n">
        <v>1955</v>
      </c>
      <c r="AI161" s="124" t="n">
        <v>1955</v>
      </c>
      <c r="AJ161" s="124" t="n">
        <v>1955</v>
      </c>
      <c r="AK161" s="124" t="n">
        <v>1955</v>
      </c>
      <c r="AL161" s="124" t="n">
        <v>1955</v>
      </c>
      <c r="AM161" s="124" t="n">
        <v>1955</v>
      </c>
      <c r="AN161" s="124" t="n">
        <v>1955</v>
      </c>
      <c r="AO161" s="124" t="n">
        <v>1955</v>
      </c>
      <c r="AP161" s="124" t="n">
        <v>1955</v>
      </c>
      <c r="AQ161" s="124" t="n">
        <v>1954</v>
      </c>
      <c r="AR161" s="124" t="n">
        <v>1953</v>
      </c>
      <c r="AS161" s="124" t="n">
        <v>1953</v>
      </c>
      <c r="AT161" s="124" t="n">
        <v>1954</v>
      </c>
      <c r="AU161" s="124" t="n">
        <v>1954</v>
      </c>
      <c r="AV161" s="124" t="n">
        <v>1954</v>
      </c>
      <c r="AW161" s="124" t="n">
        <v>1953</v>
      </c>
      <c r="AX161" s="124" t="n">
        <v>1952</v>
      </c>
      <c r="AY161" s="124" t="n">
        <v>1952</v>
      </c>
      <c r="AZ161" s="124" t="n">
        <v>1950</v>
      </c>
      <c r="BA161" s="124" t="n">
        <v>1950</v>
      </c>
      <c r="BB161" s="124" t="n">
        <v>1950</v>
      </c>
      <c r="BC161" s="124" t="n">
        <v>1950</v>
      </c>
      <c r="BD161" s="124" t="n">
        <v>1950</v>
      </c>
      <c r="BE161" s="124" t="n">
        <v>1950</v>
      </c>
      <c r="BF161" s="124" t="n">
        <v>1951</v>
      </c>
      <c r="BG161" s="124" t="n">
        <v>1951</v>
      </c>
      <c r="BH161" s="124" t="n">
        <v>1949</v>
      </c>
      <c r="BI161" s="124" t="n">
        <v>1948</v>
      </c>
      <c r="BJ161" s="124" t="n">
        <v>1950</v>
      </c>
      <c r="BK161" s="124" t="n">
        <v>1950</v>
      </c>
      <c r="BL161" s="124" t="n">
        <v>1947</v>
      </c>
      <c r="BM161" s="124" t="n">
        <v>1946</v>
      </c>
      <c r="BN161" s="124" t="n">
        <v>1943</v>
      </c>
      <c r="BO161" s="124" t="n">
        <v>1941</v>
      </c>
      <c r="BP161" s="124" t="n">
        <v>1939</v>
      </c>
      <c r="BQ161" s="124" t="n">
        <v>1939</v>
      </c>
      <c r="BR161" s="124" t="n">
        <v>1933</v>
      </c>
      <c r="BS161" s="124" t="n">
        <v>1926</v>
      </c>
      <c r="BT161" s="124" t="n">
        <v>1914</v>
      </c>
      <c r="BU161" s="124" t="n">
        <v>1911</v>
      </c>
      <c r="BV161" s="124" t="n">
        <v>1906</v>
      </c>
      <c r="BW161" s="124" t="n">
        <v>1902</v>
      </c>
      <c r="BX161" s="124" t="n">
        <v>1900</v>
      </c>
      <c r="BY161" s="124" t="n">
        <v>1900</v>
      </c>
      <c r="BZ161" s="124" t="n">
        <v>1898</v>
      </c>
      <c r="CA161" s="124" t="n">
        <v>1897</v>
      </c>
      <c r="CB161" s="124" t="n">
        <v>1895</v>
      </c>
      <c r="CC161" s="124" t="n">
        <v>1895</v>
      </c>
      <c r="CD161" s="124" t="n">
        <v>1890</v>
      </c>
      <c r="CE161" s="124" t="n">
        <v>1887</v>
      </c>
      <c r="CF161" s="124" t="n">
        <v>1884</v>
      </c>
      <c r="CG161" s="124" t="n">
        <v>1873</v>
      </c>
      <c r="CH161" s="124" t="n">
        <v>1874</v>
      </c>
      <c r="CI161" s="124" t="n">
        <v>1860</v>
      </c>
      <c r="CJ161" s="124" t="n">
        <v>1855</v>
      </c>
      <c r="CK161" s="124" t="n">
        <v>1848</v>
      </c>
      <c r="CL161" s="124" t="n">
        <v>1842</v>
      </c>
      <c r="CM161" s="124" t="n">
        <v>1836</v>
      </c>
      <c r="CN161" s="124" t="n">
        <v>1827</v>
      </c>
      <c r="CO161" s="124" t="n">
        <v>1822</v>
      </c>
      <c r="CP161" s="124" t="n">
        <v>1813</v>
      </c>
      <c r="CQ161" s="124" t="n">
        <v>1798</v>
      </c>
      <c r="CR161" s="124" t="n">
        <v>1751</v>
      </c>
      <c r="CS161" s="124" t="n">
        <v>1723</v>
      </c>
      <c r="CT161" s="124" t="n">
        <v>1649</v>
      </c>
      <c r="CU161" s="124"/>
      <c r="CV161" s="124"/>
      <c r="CW161" s="124"/>
      <c r="CX161" s="124"/>
      <c r="CY161" s="124"/>
      <c r="CZ161" s="124"/>
      <c r="DA161" s="125"/>
    </row>
    <row r="162" customFormat="false" ht="15" hidden="false" customHeight="false" outlineLevel="0" collapsed="false">
      <c r="A162" s="115" t="n">
        <v>43923</v>
      </c>
      <c r="B162" s="127" t="n">
        <v>1786</v>
      </c>
      <c r="C162" s="127" t="n">
        <v>1786</v>
      </c>
      <c r="D162" s="127" t="n">
        <v>1786</v>
      </c>
      <c r="E162" s="127" t="n">
        <v>1786</v>
      </c>
      <c r="F162" s="127" t="n">
        <v>1786</v>
      </c>
      <c r="G162" s="128" t="n">
        <v>1785</v>
      </c>
      <c r="H162" s="128" t="n">
        <v>1785</v>
      </c>
      <c r="I162" s="128" t="n">
        <v>1786</v>
      </c>
      <c r="J162" s="128" t="n">
        <v>1787</v>
      </c>
      <c r="K162" s="128" t="n">
        <v>1784</v>
      </c>
      <c r="L162" s="128" t="n">
        <v>1784</v>
      </c>
      <c r="M162" s="128" t="n">
        <v>1784</v>
      </c>
      <c r="N162" s="128" t="n">
        <v>1784</v>
      </c>
      <c r="O162" s="128" t="n">
        <v>1784</v>
      </c>
      <c r="P162" s="128" t="n">
        <v>1784</v>
      </c>
      <c r="Q162" s="128" t="n">
        <v>1784</v>
      </c>
      <c r="R162" s="128" t="n">
        <v>1784</v>
      </c>
      <c r="S162" s="128" t="n">
        <v>1784</v>
      </c>
      <c r="T162" s="128" t="n">
        <v>1784</v>
      </c>
      <c r="U162" s="128" t="n">
        <v>1784</v>
      </c>
      <c r="V162" s="128" t="n">
        <v>1784</v>
      </c>
      <c r="W162" s="128" t="n">
        <v>1784</v>
      </c>
      <c r="X162" s="128" t="n">
        <v>1784</v>
      </c>
      <c r="Y162" s="128" t="n">
        <v>1784</v>
      </c>
      <c r="Z162" s="128" t="n">
        <v>1784</v>
      </c>
      <c r="AA162" s="128" t="n">
        <v>1784</v>
      </c>
      <c r="AB162" s="128" t="n">
        <v>1784</v>
      </c>
      <c r="AC162" s="128" t="n">
        <v>1784</v>
      </c>
      <c r="AD162" s="128" t="n">
        <v>1784</v>
      </c>
      <c r="AE162" s="124" t="n">
        <v>1784</v>
      </c>
      <c r="AF162" s="124" t="n">
        <v>1783</v>
      </c>
      <c r="AG162" s="124" t="n">
        <v>1783</v>
      </c>
      <c r="AH162" s="124" t="n">
        <v>1783</v>
      </c>
      <c r="AI162" s="124" t="n">
        <v>1783</v>
      </c>
      <c r="AJ162" s="124" t="n">
        <v>1783</v>
      </c>
      <c r="AK162" s="124" t="n">
        <v>1783</v>
      </c>
      <c r="AL162" s="124" t="n">
        <v>1783</v>
      </c>
      <c r="AM162" s="124" t="n">
        <v>1783</v>
      </c>
      <c r="AN162" s="124" t="n">
        <v>1783</v>
      </c>
      <c r="AO162" s="124" t="n">
        <v>1783</v>
      </c>
      <c r="AP162" s="124" t="n">
        <v>1783</v>
      </c>
      <c r="AQ162" s="124" t="n">
        <v>1782</v>
      </c>
      <c r="AR162" s="124" t="n">
        <v>1781</v>
      </c>
      <c r="AS162" s="124" t="n">
        <v>1781</v>
      </c>
      <c r="AT162" s="124" t="n">
        <v>1782</v>
      </c>
      <c r="AU162" s="124" t="n">
        <v>1782</v>
      </c>
      <c r="AV162" s="124" t="n">
        <v>1782</v>
      </c>
      <c r="AW162" s="124" t="n">
        <v>1781</v>
      </c>
      <c r="AX162" s="124" t="n">
        <v>1780</v>
      </c>
      <c r="AY162" s="124" t="n">
        <v>1780</v>
      </c>
      <c r="AZ162" s="124" t="n">
        <v>1778</v>
      </c>
      <c r="BA162" s="124" t="n">
        <v>1778</v>
      </c>
      <c r="BB162" s="124" t="n">
        <v>1778</v>
      </c>
      <c r="BC162" s="124" t="n">
        <v>1778</v>
      </c>
      <c r="BD162" s="124" t="n">
        <v>1778</v>
      </c>
      <c r="BE162" s="124" t="n">
        <v>1778</v>
      </c>
      <c r="BF162" s="124" t="n">
        <v>1779</v>
      </c>
      <c r="BG162" s="124" t="n">
        <v>1779</v>
      </c>
      <c r="BH162" s="124" t="n">
        <v>1778</v>
      </c>
      <c r="BI162" s="124" t="n">
        <v>1777</v>
      </c>
      <c r="BJ162" s="124" t="n">
        <v>1779</v>
      </c>
      <c r="BK162" s="124" t="n">
        <v>1779</v>
      </c>
      <c r="BL162" s="124" t="n">
        <v>1776</v>
      </c>
      <c r="BM162" s="124" t="n">
        <v>1775</v>
      </c>
      <c r="BN162" s="124" t="n">
        <v>1774</v>
      </c>
      <c r="BO162" s="124" t="n">
        <v>1773</v>
      </c>
      <c r="BP162" s="124" t="n">
        <v>1773</v>
      </c>
      <c r="BQ162" s="124" t="n">
        <v>1773</v>
      </c>
      <c r="BR162" s="124" t="n">
        <v>1771</v>
      </c>
      <c r="BS162" s="124" t="n">
        <v>1765</v>
      </c>
      <c r="BT162" s="124" t="n">
        <v>1756</v>
      </c>
      <c r="BU162" s="124" t="n">
        <v>1753</v>
      </c>
      <c r="BV162" s="124" t="n">
        <v>1750</v>
      </c>
      <c r="BW162" s="124" t="n">
        <v>1746</v>
      </c>
      <c r="BX162" s="124" t="n">
        <v>1744</v>
      </c>
      <c r="BY162" s="124" t="n">
        <v>1744</v>
      </c>
      <c r="BZ162" s="124" t="n">
        <v>1742</v>
      </c>
      <c r="CA162" s="124" t="n">
        <v>1741</v>
      </c>
      <c r="CB162" s="124" t="n">
        <v>1739</v>
      </c>
      <c r="CC162" s="124" t="n">
        <v>1739</v>
      </c>
      <c r="CD162" s="124" t="n">
        <v>1734</v>
      </c>
      <c r="CE162" s="124" t="n">
        <v>1732</v>
      </c>
      <c r="CF162" s="124" t="n">
        <v>1729</v>
      </c>
      <c r="CG162" s="124" t="n">
        <v>1719</v>
      </c>
      <c r="CH162" s="124" t="n">
        <v>1720</v>
      </c>
      <c r="CI162" s="124" t="n">
        <v>1708</v>
      </c>
      <c r="CJ162" s="124" t="n">
        <v>1703</v>
      </c>
      <c r="CK162" s="124" t="n">
        <v>1697</v>
      </c>
      <c r="CL162" s="124" t="n">
        <v>1692</v>
      </c>
      <c r="CM162" s="124" t="n">
        <v>1687</v>
      </c>
      <c r="CN162" s="124" t="n">
        <v>1682</v>
      </c>
      <c r="CO162" s="124" t="n">
        <v>1678</v>
      </c>
      <c r="CP162" s="124" t="n">
        <v>1676</v>
      </c>
      <c r="CQ162" s="124" t="n">
        <v>1664</v>
      </c>
      <c r="CR162" s="124" t="n">
        <v>1640</v>
      </c>
      <c r="CS162" s="124" t="n">
        <v>1622</v>
      </c>
      <c r="CT162" s="124" t="n">
        <v>1600</v>
      </c>
      <c r="CU162" s="124" t="n">
        <v>1337</v>
      </c>
      <c r="CV162" s="124"/>
      <c r="CW162" s="124"/>
      <c r="CX162" s="124"/>
      <c r="CY162" s="124"/>
      <c r="CZ162" s="124"/>
      <c r="DA162" s="125"/>
    </row>
    <row r="163" customFormat="false" ht="15" hidden="false" customHeight="false" outlineLevel="0" collapsed="false">
      <c r="A163" s="115" t="n">
        <v>43922</v>
      </c>
      <c r="B163" s="127" t="n">
        <v>1610</v>
      </c>
      <c r="C163" s="127" t="n">
        <v>1610</v>
      </c>
      <c r="D163" s="127" t="n">
        <v>1610</v>
      </c>
      <c r="E163" s="127" t="n">
        <v>1610</v>
      </c>
      <c r="F163" s="127" t="n">
        <v>1610</v>
      </c>
      <c r="G163" s="128" t="n">
        <v>1609</v>
      </c>
      <c r="H163" s="128" t="n">
        <v>1609</v>
      </c>
      <c r="I163" s="128" t="n">
        <v>1610</v>
      </c>
      <c r="J163" s="128" t="n">
        <v>1611</v>
      </c>
      <c r="K163" s="128" t="n">
        <v>1611</v>
      </c>
      <c r="L163" s="128" t="n">
        <v>1611</v>
      </c>
      <c r="M163" s="128" t="n">
        <v>1611</v>
      </c>
      <c r="N163" s="128" t="n">
        <v>1611</v>
      </c>
      <c r="O163" s="128" t="n">
        <v>1611</v>
      </c>
      <c r="P163" s="128" t="n">
        <v>1611</v>
      </c>
      <c r="Q163" s="128" t="n">
        <v>1611</v>
      </c>
      <c r="R163" s="128" t="n">
        <v>1611</v>
      </c>
      <c r="S163" s="128" t="n">
        <v>1611</v>
      </c>
      <c r="T163" s="128" t="n">
        <v>1611</v>
      </c>
      <c r="U163" s="128" t="n">
        <v>1611</v>
      </c>
      <c r="V163" s="128" t="n">
        <v>1611</v>
      </c>
      <c r="W163" s="128" t="n">
        <v>1611</v>
      </c>
      <c r="X163" s="128" t="n">
        <v>1611</v>
      </c>
      <c r="Y163" s="128" t="n">
        <v>1611</v>
      </c>
      <c r="Z163" s="128" t="n">
        <v>1611</v>
      </c>
      <c r="AA163" s="128" t="n">
        <v>1611</v>
      </c>
      <c r="AB163" s="128" t="n">
        <v>1611</v>
      </c>
      <c r="AC163" s="128" t="n">
        <v>1611</v>
      </c>
      <c r="AD163" s="128" t="n">
        <v>1611</v>
      </c>
      <c r="AE163" s="124" t="n">
        <v>1611</v>
      </c>
      <c r="AF163" s="124" t="n">
        <v>1610</v>
      </c>
      <c r="AG163" s="124" t="n">
        <v>1610</v>
      </c>
      <c r="AH163" s="124" t="n">
        <v>1610</v>
      </c>
      <c r="AI163" s="124" t="n">
        <v>1610</v>
      </c>
      <c r="AJ163" s="124" t="n">
        <v>1610</v>
      </c>
      <c r="AK163" s="124" t="n">
        <v>1610</v>
      </c>
      <c r="AL163" s="124" t="n">
        <v>1610</v>
      </c>
      <c r="AM163" s="124" t="n">
        <v>1610</v>
      </c>
      <c r="AN163" s="124" t="n">
        <v>1610</v>
      </c>
      <c r="AO163" s="124" t="n">
        <v>1610</v>
      </c>
      <c r="AP163" s="124" t="n">
        <v>1610</v>
      </c>
      <c r="AQ163" s="124" t="n">
        <v>1609</v>
      </c>
      <c r="AR163" s="124" t="n">
        <v>1608</v>
      </c>
      <c r="AS163" s="124" t="n">
        <v>1608</v>
      </c>
      <c r="AT163" s="124" t="n">
        <v>1609</v>
      </c>
      <c r="AU163" s="124" t="n">
        <v>1609</v>
      </c>
      <c r="AV163" s="124" t="n">
        <v>1609</v>
      </c>
      <c r="AW163" s="124" t="n">
        <v>1608</v>
      </c>
      <c r="AX163" s="124" t="n">
        <v>1607</v>
      </c>
      <c r="AY163" s="124" t="n">
        <v>1607</v>
      </c>
      <c r="AZ163" s="124" t="n">
        <v>1605</v>
      </c>
      <c r="BA163" s="124" t="n">
        <v>1605</v>
      </c>
      <c r="BB163" s="124" t="n">
        <v>1605</v>
      </c>
      <c r="BC163" s="124" t="n">
        <v>1605</v>
      </c>
      <c r="BD163" s="124" t="n">
        <v>1605</v>
      </c>
      <c r="BE163" s="124" t="n">
        <v>1605</v>
      </c>
      <c r="BF163" s="124" t="n">
        <v>1606</v>
      </c>
      <c r="BG163" s="124" t="n">
        <v>1606</v>
      </c>
      <c r="BH163" s="124" t="n">
        <v>1606</v>
      </c>
      <c r="BI163" s="124" t="n">
        <v>1605</v>
      </c>
      <c r="BJ163" s="124" t="n">
        <v>1607</v>
      </c>
      <c r="BK163" s="124" t="n">
        <v>1607</v>
      </c>
      <c r="BL163" s="124" t="n">
        <v>1604</v>
      </c>
      <c r="BM163" s="124" t="n">
        <v>1603</v>
      </c>
      <c r="BN163" s="124" t="n">
        <v>1602</v>
      </c>
      <c r="BO163" s="124" t="n">
        <v>1601</v>
      </c>
      <c r="BP163" s="124" t="n">
        <v>1601</v>
      </c>
      <c r="BQ163" s="124" t="n">
        <v>1601</v>
      </c>
      <c r="BR163" s="124" t="n">
        <v>1594</v>
      </c>
      <c r="BS163" s="124" t="n">
        <v>1594</v>
      </c>
      <c r="BT163" s="124" t="n">
        <v>1587</v>
      </c>
      <c r="BU163" s="124" t="n">
        <v>1585</v>
      </c>
      <c r="BV163" s="124" t="n">
        <v>1583</v>
      </c>
      <c r="BW163" s="124" t="n">
        <v>1579</v>
      </c>
      <c r="BX163" s="124" t="n">
        <v>1578</v>
      </c>
      <c r="BY163" s="124" t="n">
        <v>1577</v>
      </c>
      <c r="BZ163" s="124" t="n">
        <v>1575</v>
      </c>
      <c r="CA163" s="124" t="n">
        <v>1574</v>
      </c>
      <c r="CB163" s="124" t="n">
        <v>1572</v>
      </c>
      <c r="CC163" s="124" t="n">
        <v>1572</v>
      </c>
      <c r="CD163" s="124" t="n">
        <v>1569</v>
      </c>
      <c r="CE163" s="124" t="n">
        <v>1568</v>
      </c>
      <c r="CF163" s="124" t="n">
        <v>1566</v>
      </c>
      <c r="CG163" s="124" t="n">
        <v>1557</v>
      </c>
      <c r="CH163" s="124" t="n">
        <v>1558</v>
      </c>
      <c r="CI163" s="124" t="n">
        <v>1547</v>
      </c>
      <c r="CJ163" s="124" t="n">
        <v>1544</v>
      </c>
      <c r="CK163" s="124" t="n">
        <v>1538</v>
      </c>
      <c r="CL163" s="124" t="n">
        <v>1534</v>
      </c>
      <c r="CM163" s="124" t="n">
        <v>1529</v>
      </c>
      <c r="CN163" s="124" t="n">
        <v>1524</v>
      </c>
      <c r="CO163" s="124" t="n">
        <v>1522</v>
      </c>
      <c r="CP163" s="124" t="n">
        <v>1520</v>
      </c>
      <c r="CQ163" s="124" t="n">
        <v>1510</v>
      </c>
      <c r="CR163" s="124" t="n">
        <v>1493</v>
      </c>
      <c r="CS163" s="124" t="n">
        <v>1487</v>
      </c>
      <c r="CT163" s="124" t="n">
        <v>1476</v>
      </c>
      <c r="CU163" s="124" t="n">
        <v>1334</v>
      </c>
      <c r="CV163" s="124" t="n">
        <v>1169</v>
      </c>
      <c r="CW163" s="124"/>
      <c r="CX163" s="124"/>
      <c r="CY163" s="124"/>
      <c r="CZ163" s="124"/>
      <c r="DA163" s="125"/>
    </row>
    <row r="164" customFormat="false" ht="15" hidden="false" customHeight="false" outlineLevel="0" collapsed="false">
      <c r="A164" s="115" t="n">
        <v>43921</v>
      </c>
      <c r="B164" s="127" t="n">
        <v>1449</v>
      </c>
      <c r="C164" s="127" t="n">
        <v>1449</v>
      </c>
      <c r="D164" s="127" t="n">
        <v>1449</v>
      </c>
      <c r="E164" s="127" t="n">
        <v>1449</v>
      </c>
      <c r="F164" s="127" t="n">
        <v>1449</v>
      </c>
      <c r="G164" s="128" t="n">
        <v>1448</v>
      </c>
      <c r="H164" s="128" t="n">
        <v>1448</v>
      </c>
      <c r="I164" s="128" t="n">
        <v>1449</v>
      </c>
      <c r="J164" s="128" t="n">
        <v>1449</v>
      </c>
      <c r="K164" s="128" t="n">
        <v>1449</v>
      </c>
      <c r="L164" s="128" t="n">
        <v>1449</v>
      </c>
      <c r="M164" s="128" t="n">
        <v>1449</v>
      </c>
      <c r="N164" s="128" t="n">
        <v>1449</v>
      </c>
      <c r="O164" s="128" t="n">
        <v>1449</v>
      </c>
      <c r="P164" s="128" t="n">
        <v>1449</v>
      </c>
      <c r="Q164" s="128" t="n">
        <v>1449</v>
      </c>
      <c r="R164" s="128" t="n">
        <v>1449</v>
      </c>
      <c r="S164" s="128" t="n">
        <v>1449</v>
      </c>
      <c r="T164" s="128" t="n">
        <v>1449</v>
      </c>
      <c r="U164" s="128" t="n">
        <v>1449</v>
      </c>
      <c r="V164" s="128" t="n">
        <v>1449</v>
      </c>
      <c r="W164" s="128" t="n">
        <v>1449</v>
      </c>
      <c r="X164" s="128" t="n">
        <v>1449</v>
      </c>
      <c r="Y164" s="128" t="n">
        <v>1449</v>
      </c>
      <c r="Z164" s="128" t="n">
        <v>1449</v>
      </c>
      <c r="AA164" s="128" t="n">
        <v>1449</v>
      </c>
      <c r="AB164" s="128" t="n">
        <v>1449</v>
      </c>
      <c r="AC164" s="128" t="n">
        <v>1449</v>
      </c>
      <c r="AD164" s="128" t="n">
        <v>1449</v>
      </c>
      <c r="AE164" s="124" t="n">
        <v>1449</v>
      </c>
      <c r="AF164" s="124" t="n">
        <v>1448</v>
      </c>
      <c r="AG164" s="124" t="n">
        <v>1448</v>
      </c>
      <c r="AH164" s="124" t="n">
        <v>1448</v>
      </c>
      <c r="AI164" s="124" t="n">
        <v>1448</v>
      </c>
      <c r="AJ164" s="124" t="n">
        <v>1448</v>
      </c>
      <c r="AK164" s="124" t="n">
        <v>1448</v>
      </c>
      <c r="AL164" s="124" t="n">
        <v>1448</v>
      </c>
      <c r="AM164" s="124" t="n">
        <v>1448</v>
      </c>
      <c r="AN164" s="124" t="n">
        <v>1448</v>
      </c>
      <c r="AO164" s="124" t="n">
        <v>1448</v>
      </c>
      <c r="AP164" s="124" t="n">
        <v>1448</v>
      </c>
      <c r="AQ164" s="124" t="n">
        <v>1447</v>
      </c>
      <c r="AR164" s="124" t="n">
        <v>1447</v>
      </c>
      <c r="AS164" s="124" t="n">
        <v>1447</v>
      </c>
      <c r="AT164" s="124" t="n">
        <v>1448</v>
      </c>
      <c r="AU164" s="124" t="n">
        <v>1448</v>
      </c>
      <c r="AV164" s="124" t="n">
        <v>1448</v>
      </c>
      <c r="AW164" s="124" t="n">
        <v>1447</v>
      </c>
      <c r="AX164" s="124" t="n">
        <v>1446</v>
      </c>
      <c r="AY164" s="124" t="n">
        <v>1446</v>
      </c>
      <c r="AZ164" s="124" t="n">
        <v>1444</v>
      </c>
      <c r="BA164" s="124" t="n">
        <v>1444</v>
      </c>
      <c r="BB164" s="124" t="n">
        <v>1444</v>
      </c>
      <c r="BC164" s="124" t="n">
        <v>1444</v>
      </c>
      <c r="BD164" s="124" t="n">
        <v>1444</v>
      </c>
      <c r="BE164" s="124" t="n">
        <v>1444</v>
      </c>
      <c r="BF164" s="124" t="n">
        <v>1445</v>
      </c>
      <c r="BG164" s="124" t="n">
        <v>1445</v>
      </c>
      <c r="BH164" s="124" t="n">
        <v>1445</v>
      </c>
      <c r="BI164" s="124" t="n">
        <v>1444</v>
      </c>
      <c r="BJ164" s="124" t="n">
        <v>1446</v>
      </c>
      <c r="BK164" s="124" t="n">
        <v>1446</v>
      </c>
      <c r="BL164" s="124" t="n">
        <v>1443</v>
      </c>
      <c r="BM164" s="124" t="n">
        <v>1442</v>
      </c>
      <c r="BN164" s="124" t="n">
        <v>1441</v>
      </c>
      <c r="BO164" s="124" t="n">
        <v>1440</v>
      </c>
      <c r="BP164" s="124" t="n">
        <v>1440</v>
      </c>
      <c r="BQ164" s="124" t="n">
        <v>1440</v>
      </c>
      <c r="BR164" s="124" t="n">
        <v>1428</v>
      </c>
      <c r="BS164" s="124" t="n">
        <v>1428</v>
      </c>
      <c r="BT164" s="124" t="n">
        <v>1428</v>
      </c>
      <c r="BU164" s="124" t="n">
        <v>1427</v>
      </c>
      <c r="BV164" s="124" t="n">
        <v>1425</v>
      </c>
      <c r="BW164" s="124" t="n">
        <v>1421</v>
      </c>
      <c r="BX164" s="124" t="n">
        <v>1420</v>
      </c>
      <c r="BY164" s="124" t="n">
        <v>1419</v>
      </c>
      <c r="BZ164" s="124" t="n">
        <v>1417</v>
      </c>
      <c r="CA164" s="124" t="n">
        <v>1416</v>
      </c>
      <c r="CB164" s="124" t="n">
        <v>1415</v>
      </c>
      <c r="CC164" s="124" t="n">
        <v>1415</v>
      </c>
      <c r="CD164" s="124" t="n">
        <v>1412</v>
      </c>
      <c r="CE164" s="124" t="n">
        <v>1411</v>
      </c>
      <c r="CF164" s="124" t="n">
        <v>1409</v>
      </c>
      <c r="CG164" s="124" t="n">
        <v>1403</v>
      </c>
      <c r="CH164" s="124" t="n">
        <v>1405</v>
      </c>
      <c r="CI164" s="124" t="n">
        <v>1395</v>
      </c>
      <c r="CJ164" s="124" t="n">
        <v>1393</v>
      </c>
      <c r="CK164" s="124" t="n">
        <v>1386</v>
      </c>
      <c r="CL164" s="124" t="n">
        <v>1382</v>
      </c>
      <c r="CM164" s="124" t="n">
        <v>1377</v>
      </c>
      <c r="CN164" s="124" t="n">
        <v>1372</v>
      </c>
      <c r="CO164" s="124" t="n">
        <v>1372</v>
      </c>
      <c r="CP164" s="124" t="n">
        <v>1370</v>
      </c>
      <c r="CQ164" s="124" t="n">
        <v>1363</v>
      </c>
      <c r="CR164" s="124" t="n">
        <v>1350</v>
      </c>
      <c r="CS164" s="124" t="n">
        <v>1347</v>
      </c>
      <c r="CT164" s="124" t="n">
        <v>1340</v>
      </c>
      <c r="CU164" s="124" t="n">
        <v>1275</v>
      </c>
      <c r="CV164" s="124" t="n">
        <v>1169</v>
      </c>
      <c r="CW164" s="124" t="n">
        <v>1038</v>
      </c>
      <c r="CX164" s="124"/>
      <c r="CY164" s="124"/>
      <c r="CZ164" s="124"/>
      <c r="DA164" s="125"/>
    </row>
    <row r="165" customFormat="false" ht="15" hidden="false" customHeight="false" outlineLevel="0" collapsed="false">
      <c r="A165" s="115" t="n">
        <v>43920</v>
      </c>
      <c r="B165" s="127" t="n">
        <v>1274</v>
      </c>
      <c r="C165" s="127" t="n">
        <v>1274</v>
      </c>
      <c r="D165" s="127" t="n">
        <v>1274</v>
      </c>
      <c r="E165" s="127" t="n">
        <v>1274</v>
      </c>
      <c r="F165" s="127" t="n">
        <v>1274</v>
      </c>
      <c r="G165" s="128" t="n">
        <v>1273</v>
      </c>
      <c r="H165" s="128" t="n">
        <v>1273</v>
      </c>
      <c r="I165" s="128" t="n">
        <v>1274</v>
      </c>
      <c r="J165" s="128" t="n">
        <v>1274</v>
      </c>
      <c r="K165" s="128" t="n">
        <v>1274</v>
      </c>
      <c r="L165" s="128" t="n">
        <v>1274</v>
      </c>
      <c r="M165" s="128" t="n">
        <v>1274</v>
      </c>
      <c r="N165" s="128" t="n">
        <v>1274</v>
      </c>
      <c r="O165" s="128" t="n">
        <v>1274</v>
      </c>
      <c r="P165" s="128" t="n">
        <v>1274</v>
      </c>
      <c r="Q165" s="128" t="n">
        <v>1274</v>
      </c>
      <c r="R165" s="128" t="n">
        <v>1274</v>
      </c>
      <c r="S165" s="128" t="n">
        <v>1274</v>
      </c>
      <c r="T165" s="128" t="n">
        <v>1274</v>
      </c>
      <c r="U165" s="128" t="n">
        <v>1274</v>
      </c>
      <c r="V165" s="128" t="n">
        <v>1274</v>
      </c>
      <c r="W165" s="128" t="n">
        <v>1274</v>
      </c>
      <c r="X165" s="128" t="n">
        <v>1274</v>
      </c>
      <c r="Y165" s="128" t="n">
        <v>1274</v>
      </c>
      <c r="Z165" s="128" t="n">
        <v>1274</v>
      </c>
      <c r="AA165" s="128" t="n">
        <v>1274</v>
      </c>
      <c r="AB165" s="128" t="n">
        <v>1274</v>
      </c>
      <c r="AC165" s="128" t="n">
        <v>1274</v>
      </c>
      <c r="AD165" s="128" t="n">
        <v>1274</v>
      </c>
      <c r="AE165" s="124" t="n">
        <v>1274</v>
      </c>
      <c r="AF165" s="124" t="n">
        <v>1273</v>
      </c>
      <c r="AG165" s="124" t="n">
        <v>1273</v>
      </c>
      <c r="AH165" s="124" t="n">
        <v>1273</v>
      </c>
      <c r="AI165" s="124" t="n">
        <v>1273</v>
      </c>
      <c r="AJ165" s="124" t="n">
        <v>1273</v>
      </c>
      <c r="AK165" s="124" t="n">
        <v>1273</v>
      </c>
      <c r="AL165" s="124" t="n">
        <v>1273</v>
      </c>
      <c r="AM165" s="124" t="n">
        <v>1273</v>
      </c>
      <c r="AN165" s="124" t="n">
        <v>1273</v>
      </c>
      <c r="AO165" s="124" t="n">
        <v>1273</v>
      </c>
      <c r="AP165" s="124" t="n">
        <v>1273</v>
      </c>
      <c r="AQ165" s="124" t="n">
        <v>1272</v>
      </c>
      <c r="AR165" s="124" t="n">
        <v>1272</v>
      </c>
      <c r="AS165" s="124" t="n">
        <v>1272</v>
      </c>
      <c r="AT165" s="124" t="n">
        <v>1273</v>
      </c>
      <c r="AU165" s="124" t="n">
        <v>1273</v>
      </c>
      <c r="AV165" s="124" t="n">
        <v>1273</v>
      </c>
      <c r="AW165" s="124" t="n">
        <v>1272</v>
      </c>
      <c r="AX165" s="124" t="n">
        <v>1271</v>
      </c>
      <c r="AY165" s="124" t="n">
        <v>1271</v>
      </c>
      <c r="AZ165" s="124" t="n">
        <v>1269</v>
      </c>
      <c r="BA165" s="124" t="n">
        <v>1269</v>
      </c>
      <c r="BB165" s="124" t="n">
        <v>1269</v>
      </c>
      <c r="BC165" s="124" t="n">
        <v>1269</v>
      </c>
      <c r="BD165" s="124" t="n">
        <v>1269</v>
      </c>
      <c r="BE165" s="124" t="n">
        <v>1269</v>
      </c>
      <c r="BF165" s="124" t="n">
        <v>1270</v>
      </c>
      <c r="BG165" s="124" t="n">
        <v>1270</v>
      </c>
      <c r="BH165" s="124" t="n">
        <v>1270</v>
      </c>
      <c r="BI165" s="124" t="n">
        <v>1269</v>
      </c>
      <c r="BJ165" s="124" t="n">
        <v>1271</v>
      </c>
      <c r="BK165" s="124" t="n">
        <v>1271</v>
      </c>
      <c r="BL165" s="124" t="n">
        <v>1268</v>
      </c>
      <c r="BM165" s="124" t="n">
        <v>1268</v>
      </c>
      <c r="BN165" s="124" t="n">
        <v>1267</v>
      </c>
      <c r="BO165" s="124" t="n">
        <v>1266</v>
      </c>
      <c r="BP165" s="124" t="n">
        <v>1266</v>
      </c>
      <c r="BQ165" s="124" t="n">
        <v>1266</v>
      </c>
      <c r="BR165" s="124" t="n">
        <v>1256</v>
      </c>
      <c r="BS165" s="124" t="n">
        <v>1256</v>
      </c>
      <c r="BT165" s="124" t="n">
        <v>1256</v>
      </c>
      <c r="BU165" s="124" t="n">
        <v>1256</v>
      </c>
      <c r="BV165" s="124" t="n">
        <v>1255</v>
      </c>
      <c r="BW165" s="124" t="n">
        <v>1252</v>
      </c>
      <c r="BX165" s="124" t="n">
        <v>1252</v>
      </c>
      <c r="BY165" s="124" t="n">
        <v>1251</v>
      </c>
      <c r="BZ165" s="124" t="n">
        <v>1250</v>
      </c>
      <c r="CA165" s="124" t="n">
        <v>1249</v>
      </c>
      <c r="CB165" s="124" t="n">
        <v>1249</v>
      </c>
      <c r="CC165" s="124" t="n">
        <v>1250</v>
      </c>
      <c r="CD165" s="124" t="n">
        <v>1247</v>
      </c>
      <c r="CE165" s="124" t="n">
        <v>1246</v>
      </c>
      <c r="CF165" s="124" t="n">
        <v>1244</v>
      </c>
      <c r="CG165" s="124" t="n">
        <v>1240</v>
      </c>
      <c r="CH165" s="124" t="n">
        <v>1242</v>
      </c>
      <c r="CI165" s="124" t="n">
        <v>1236</v>
      </c>
      <c r="CJ165" s="124" t="n">
        <v>1234</v>
      </c>
      <c r="CK165" s="124" t="n">
        <v>1228</v>
      </c>
      <c r="CL165" s="124" t="n">
        <v>1224</v>
      </c>
      <c r="CM165" s="124" t="n">
        <v>1222</v>
      </c>
      <c r="CN165" s="124" t="n">
        <v>1219</v>
      </c>
      <c r="CO165" s="124" t="n">
        <v>1220</v>
      </c>
      <c r="CP165" s="124" t="n">
        <v>1218</v>
      </c>
      <c r="CQ165" s="124" t="n">
        <v>1212</v>
      </c>
      <c r="CR165" s="124" t="n">
        <v>1201</v>
      </c>
      <c r="CS165" s="124" t="n">
        <v>1201</v>
      </c>
      <c r="CT165" s="124" t="n">
        <v>1199</v>
      </c>
      <c r="CU165" s="124" t="n">
        <v>1157</v>
      </c>
      <c r="CV165" s="124" t="n">
        <v>1112</v>
      </c>
      <c r="CW165" s="124" t="n">
        <v>1038</v>
      </c>
      <c r="CX165" s="124" t="n">
        <v>864</v>
      </c>
      <c r="CY165" s="124"/>
      <c r="CZ165" s="124"/>
      <c r="DA165" s="125"/>
    </row>
    <row r="166" customFormat="false" ht="15" hidden="false" customHeight="false" outlineLevel="0" collapsed="false">
      <c r="A166" s="115" t="n">
        <v>43919</v>
      </c>
      <c r="B166" s="127" t="n">
        <v>1121</v>
      </c>
      <c r="C166" s="127" t="n">
        <v>1121</v>
      </c>
      <c r="D166" s="127" t="n">
        <v>1121</v>
      </c>
      <c r="E166" s="127" t="n">
        <v>1121</v>
      </c>
      <c r="F166" s="127" t="n">
        <v>1121</v>
      </c>
      <c r="G166" s="128" t="n">
        <v>1120</v>
      </c>
      <c r="H166" s="128" t="n">
        <v>1120</v>
      </c>
      <c r="I166" s="128" t="n">
        <v>1121</v>
      </c>
      <c r="J166" s="128" t="n">
        <v>1121</v>
      </c>
      <c r="K166" s="128" t="n">
        <v>1121</v>
      </c>
      <c r="L166" s="128" t="n">
        <v>1121</v>
      </c>
      <c r="M166" s="128" t="n">
        <v>1121</v>
      </c>
      <c r="N166" s="128" t="n">
        <v>1121</v>
      </c>
      <c r="O166" s="128" t="n">
        <v>1121</v>
      </c>
      <c r="P166" s="128" t="n">
        <v>1121</v>
      </c>
      <c r="Q166" s="128" t="n">
        <v>1121</v>
      </c>
      <c r="R166" s="128" t="n">
        <v>1121</v>
      </c>
      <c r="S166" s="128" t="n">
        <v>1121</v>
      </c>
      <c r="T166" s="128" t="n">
        <v>1121</v>
      </c>
      <c r="U166" s="128" t="n">
        <v>1121</v>
      </c>
      <c r="V166" s="128" t="n">
        <v>1121</v>
      </c>
      <c r="W166" s="128" t="n">
        <v>1121</v>
      </c>
      <c r="X166" s="128" t="n">
        <v>1121</v>
      </c>
      <c r="Y166" s="128" t="n">
        <v>1121</v>
      </c>
      <c r="Z166" s="128" t="n">
        <v>1121</v>
      </c>
      <c r="AA166" s="128" t="n">
        <v>1121</v>
      </c>
      <c r="AB166" s="128" t="n">
        <v>1121</v>
      </c>
      <c r="AC166" s="128" t="n">
        <v>1121</v>
      </c>
      <c r="AD166" s="128" t="n">
        <v>1121</v>
      </c>
      <c r="AE166" s="124" t="n">
        <v>1121</v>
      </c>
      <c r="AF166" s="124" t="n">
        <v>1120</v>
      </c>
      <c r="AG166" s="124" t="n">
        <v>1120</v>
      </c>
      <c r="AH166" s="124" t="n">
        <v>1120</v>
      </c>
      <c r="AI166" s="124" t="n">
        <v>1120</v>
      </c>
      <c r="AJ166" s="124" t="n">
        <v>1120</v>
      </c>
      <c r="AK166" s="124" t="n">
        <v>1120</v>
      </c>
      <c r="AL166" s="124" t="n">
        <v>1120</v>
      </c>
      <c r="AM166" s="124" t="n">
        <v>1120</v>
      </c>
      <c r="AN166" s="124" t="n">
        <v>1120</v>
      </c>
      <c r="AO166" s="124" t="n">
        <v>1120</v>
      </c>
      <c r="AP166" s="124" t="n">
        <v>1120</v>
      </c>
      <c r="AQ166" s="124" t="n">
        <v>1119</v>
      </c>
      <c r="AR166" s="124" t="n">
        <v>1119</v>
      </c>
      <c r="AS166" s="124" t="n">
        <v>1119</v>
      </c>
      <c r="AT166" s="124" t="n">
        <v>1119</v>
      </c>
      <c r="AU166" s="124" t="n">
        <v>1119</v>
      </c>
      <c r="AV166" s="124" t="n">
        <v>1119</v>
      </c>
      <c r="AW166" s="124" t="n">
        <v>1118</v>
      </c>
      <c r="AX166" s="124" t="n">
        <v>1118</v>
      </c>
      <c r="AY166" s="124" t="n">
        <v>1118</v>
      </c>
      <c r="AZ166" s="124" t="n">
        <v>1117</v>
      </c>
      <c r="BA166" s="124" t="n">
        <v>1117</v>
      </c>
      <c r="BB166" s="124" t="n">
        <v>1117</v>
      </c>
      <c r="BC166" s="124" t="n">
        <v>1117</v>
      </c>
      <c r="BD166" s="124" t="n">
        <v>1117</v>
      </c>
      <c r="BE166" s="124" t="n">
        <v>1117</v>
      </c>
      <c r="BF166" s="124" t="n">
        <v>1118</v>
      </c>
      <c r="BG166" s="124" t="n">
        <v>1118</v>
      </c>
      <c r="BH166" s="124" t="n">
        <v>1118</v>
      </c>
      <c r="BI166" s="124" t="n">
        <v>1117</v>
      </c>
      <c r="BJ166" s="124" t="n">
        <v>1119</v>
      </c>
      <c r="BK166" s="124" t="n">
        <v>1119</v>
      </c>
      <c r="BL166" s="124" t="n">
        <v>1117</v>
      </c>
      <c r="BM166" s="124" t="n">
        <v>1117</v>
      </c>
      <c r="BN166" s="124" t="n">
        <v>1116</v>
      </c>
      <c r="BO166" s="124" t="n">
        <v>1115</v>
      </c>
      <c r="BP166" s="124" t="n">
        <v>1115</v>
      </c>
      <c r="BQ166" s="124" t="n">
        <v>1115</v>
      </c>
      <c r="BR166" s="124" t="n">
        <v>1106</v>
      </c>
      <c r="BS166" s="124" t="n">
        <v>1106</v>
      </c>
      <c r="BT166" s="124" t="n">
        <v>1106</v>
      </c>
      <c r="BU166" s="124" t="n">
        <v>1106</v>
      </c>
      <c r="BV166" s="124" t="n">
        <v>1106</v>
      </c>
      <c r="BW166" s="124" t="n">
        <v>1103</v>
      </c>
      <c r="BX166" s="124" t="n">
        <v>1103</v>
      </c>
      <c r="BY166" s="124" t="n">
        <v>1101</v>
      </c>
      <c r="BZ166" s="124" t="n">
        <v>1100</v>
      </c>
      <c r="CA166" s="124" t="n">
        <v>1099</v>
      </c>
      <c r="CB166" s="124" t="n">
        <v>1099</v>
      </c>
      <c r="CC166" s="124" t="n">
        <v>1100</v>
      </c>
      <c r="CD166" s="124" t="n">
        <v>1097</v>
      </c>
      <c r="CE166" s="124" t="n">
        <v>1096</v>
      </c>
      <c r="CF166" s="124" t="n">
        <v>1094</v>
      </c>
      <c r="CG166" s="124" t="n">
        <v>1092</v>
      </c>
      <c r="CH166" s="124" t="n">
        <v>1093</v>
      </c>
      <c r="CI166" s="124" t="n">
        <v>1088</v>
      </c>
      <c r="CJ166" s="124" t="n">
        <v>1086</v>
      </c>
      <c r="CK166" s="124" t="n">
        <v>1081</v>
      </c>
      <c r="CL166" s="124" t="n">
        <v>1077</v>
      </c>
      <c r="CM166" s="124" t="n">
        <v>1075</v>
      </c>
      <c r="CN166" s="124" t="n">
        <v>1075</v>
      </c>
      <c r="CO166" s="124" t="n">
        <v>1076</v>
      </c>
      <c r="CP166" s="124" t="n">
        <v>1075</v>
      </c>
      <c r="CQ166" s="124" t="n">
        <v>1068</v>
      </c>
      <c r="CR166" s="124" t="n">
        <v>1058</v>
      </c>
      <c r="CS166" s="124" t="n">
        <v>1058</v>
      </c>
      <c r="CT166" s="124" t="n">
        <v>1058</v>
      </c>
      <c r="CU166" s="124" t="n">
        <v>1031</v>
      </c>
      <c r="CV166" s="124" t="n">
        <v>1007</v>
      </c>
      <c r="CW166" s="124" t="n">
        <v>982</v>
      </c>
      <c r="CX166" s="124" t="n">
        <v>861</v>
      </c>
      <c r="CY166" s="124" t="n">
        <v>771</v>
      </c>
      <c r="CZ166" s="124"/>
      <c r="DA166" s="125"/>
    </row>
    <row r="167" customFormat="false" ht="15" hidden="false" customHeight="false" outlineLevel="0" collapsed="false">
      <c r="A167" s="115" t="n">
        <v>43918</v>
      </c>
      <c r="B167" s="127" t="n">
        <v>998</v>
      </c>
      <c r="C167" s="127" t="n">
        <v>998</v>
      </c>
      <c r="D167" s="127" t="n">
        <v>998</v>
      </c>
      <c r="E167" s="127" t="n">
        <v>998</v>
      </c>
      <c r="F167" s="127" t="n">
        <v>998</v>
      </c>
      <c r="G167" s="128" t="n">
        <v>997</v>
      </c>
      <c r="H167" s="128" t="n">
        <v>997</v>
      </c>
      <c r="I167" s="128" t="n">
        <v>998</v>
      </c>
      <c r="J167" s="128" t="n">
        <v>998</v>
      </c>
      <c r="K167" s="128" t="n">
        <v>998</v>
      </c>
      <c r="L167" s="128" t="n">
        <v>998</v>
      </c>
      <c r="M167" s="128" t="n">
        <v>998</v>
      </c>
      <c r="N167" s="128" t="n">
        <v>998</v>
      </c>
      <c r="O167" s="128" t="n">
        <v>998</v>
      </c>
      <c r="P167" s="128" t="n">
        <v>998</v>
      </c>
      <c r="Q167" s="128" t="n">
        <v>998</v>
      </c>
      <c r="R167" s="128" t="n">
        <v>998</v>
      </c>
      <c r="S167" s="128" t="n">
        <v>998</v>
      </c>
      <c r="T167" s="128" t="n">
        <v>998</v>
      </c>
      <c r="U167" s="128" t="n">
        <v>998</v>
      </c>
      <c r="V167" s="128" t="n">
        <v>998</v>
      </c>
      <c r="W167" s="128" t="n">
        <v>998</v>
      </c>
      <c r="X167" s="128" t="n">
        <v>998</v>
      </c>
      <c r="Y167" s="128" t="n">
        <v>998</v>
      </c>
      <c r="Z167" s="128" t="n">
        <v>998</v>
      </c>
      <c r="AA167" s="128" t="n">
        <v>998</v>
      </c>
      <c r="AB167" s="128" t="n">
        <v>998</v>
      </c>
      <c r="AC167" s="128" t="n">
        <v>998</v>
      </c>
      <c r="AD167" s="128" t="n">
        <v>998</v>
      </c>
      <c r="AE167" s="124" t="n">
        <v>998</v>
      </c>
      <c r="AF167" s="124" t="n">
        <v>997</v>
      </c>
      <c r="AG167" s="124" t="n">
        <v>997</v>
      </c>
      <c r="AH167" s="124" t="n">
        <v>997</v>
      </c>
      <c r="AI167" s="124" t="n">
        <v>997</v>
      </c>
      <c r="AJ167" s="124" t="n">
        <v>997</v>
      </c>
      <c r="AK167" s="124" t="n">
        <v>997</v>
      </c>
      <c r="AL167" s="124" t="n">
        <v>997</v>
      </c>
      <c r="AM167" s="124" t="n">
        <v>997</v>
      </c>
      <c r="AN167" s="124" t="n">
        <v>997</v>
      </c>
      <c r="AO167" s="124" t="n">
        <v>997</v>
      </c>
      <c r="AP167" s="124" t="n">
        <v>997</v>
      </c>
      <c r="AQ167" s="124" t="n">
        <v>996</v>
      </c>
      <c r="AR167" s="124" t="n">
        <v>996</v>
      </c>
      <c r="AS167" s="124" t="n">
        <v>996</v>
      </c>
      <c r="AT167" s="124" t="n">
        <v>996</v>
      </c>
      <c r="AU167" s="124" t="n">
        <v>996</v>
      </c>
      <c r="AV167" s="124" t="n">
        <v>996</v>
      </c>
      <c r="AW167" s="124" t="n">
        <v>995</v>
      </c>
      <c r="AX167" s="124" t="n">
        <v>995</v>
      </c>
      <c r="AY167" s="124" t="n">
        <v>995</v>
      </c>
      <c r="AZ167" s="124" t="n">
        <v>995</v>
      </c>
      <c r="BA167" s="124" t="n">
        <v>995</v>
      </c>
      <c r="BB167" s="124" t="n">
        <v>995</v>
      </c>
      <c r="BC167" s="124" t="n">
        <v>995</v>
      </c>
      <c r="BD167" s="124" t="n">
        <v>995</v>
      </c>
      <c r="BE167" s="124" t="n">
        <v>995</v>
      </c>
      <c r="BF167" s="124" t="n">
        <v>996</v>
      </c>
      <c r="BG167" s="124" t="n">
        <v>996</v>
      </c>
      <c r="BH167" s="124" t="n">
        <v>996</v>
      </c>
      <c r="BI167" s="124" t="n">
        <v>995</v>
      </c>
      <c r="BJ167" s="124" t="n">
        <v>997</v>
      </c>
      <c r="BK167" s="124" t="n">
        <v>997</v>
      </c>
      <c r="BL167" s="124" t="n">
        <v>996</v>
      </c>
      <c r="BM167" s="124" t="n">
        <v>996</v>
      </c>
      <c r="BN167" s="124" t="n">
        <v>995</v>
      </c>
      <c r="BO167" s="124" t="n">
        <v>994</v>
      </c>
      <c r="BP167" s="124" t="n">
        <v>994</v>
      </c>
      <c r="BQ167" s="124" t="n">
        <v>994</v>
      </c>
      <c r="BR167" s="124" t="n">
        <v>983</v>
      </c>
      <c r="BS167" s="124" t="n">
        <v>983</v>
      </c>
      <c r="BT167" s="124" t="n">
        <v>983</v>
      </c>
      <c r="BU167" s="124" t="n">
        <v>983</v>
      </c>
      <c r="BV167" s="124" t="n">
        <v>983</v>
      </c>
      <c r="BW167" s="124" t="n">
        <v>983</v>
      </c>
      <c r="BX167" s="124" t="n">
        <v>983</v>
      </c>
      <c r="BY167" s="124" t="n">
        <v>982</v>
      </c>
      <c r="BZ167" s="124" t="n">
        <v>981</v>
      </c>
      <c r="CA167" s="124" t="n">
        <v>980</v>
      </c>
      <c r="CB167" s="124" t="n">
        <v>980</v>
      </c>
      <c r="CC167" s="124" t="n">
        <v>981</v>
      </c>
      <c r="CD167" s="124" t="n">
        <v>978</v>
      </c>
      <c r="CE167" s="124" t="n">
        <v>977</v>
      </c>
      <c r="CF167" s="124" t="n">
        <v>975</v>
      </c>
      <c r="CG167" s="124" t="n">
        <v>973</v>
      </c>
      <c r="CH167" s="124" t="n">
        <v>974</v>
      </c>
      <c r="CI167" s="124" t="n">
        <v>969</v>
      </c>
      <c r="CJ167" s="124" t="n">
        <v>968</v>
      </c>
      <c r="CK167" s="124" t="n">
        <v>964</v>
      </c>
      <c r="CL167" s="124" t="n">
        <v>962</v>
      </c>
      <c r="CM167" s="124" t="n">
        <v>960</v>
      </c>
      <c r="CN167" s="124" t="n">
        <v>960</v>
      </c>
      <c r="CO167" s="124" t="n">
        <v>961</v>
      </c>
      <c r="CP167" s="124" t="n">
        <v>960</v>
      </c>
      <c r="CQ167" s="124" t="n">
        <v>953</v>
      </c>
      <c r="CR167" s="124" t="n">
        <v>944</v>
      </c>
      <c r="CS167" s="124" t="n">
        <v>945</v>
      </c>
      <c r="CT167" s="124" t="n">
        <v>946</v>
      </c>
      <c r="CU167" s="124" t="n">
        <v>925</v>
      </c>
      <c r="CV167" s="124" t="n">
        <v>905</v>
      </c>
      <c r="CW167" s="124" t="n">
        <v>895</v>
      </c>
      <c r="CX167" s="124" t="n">
        <v>841</v>
      </c>
      <c r="CY167" s="124" t="n">
        <v>770</v>
      </c>
      <c r="CZ167" s="124" t="n">
        <v>639</v>
      </c>
      <c r="DA167" s="125"/>
    </row>
    <row r="168" customFormat="false" ht="15" hidden="false" customHeight="false" outlineLevel="0" collapsed="false">
      <c r="A168" s="115" t="n">
        <v>43917</v>
      </c>
      <c r="B168" s="127" t="n">
        <v>845</v>
      </c>
      <c r="C168" s="127" t="n">
        <v>845</v>
      </c>
      <c r="D168" s="127" t="n">
        <v>845</v>
      </c>
      <c r="E168" s="127" t="n">
        <v>845</v>
      </c>
      <c r="F168" s="127" t="n">
        <v>845</v>
      </c>
      <c r="G168" s="128" t="n">
        <v>844</v>
      </c>
      <c r="H168" s="128" t="n">
        <v>844</v>
      </c>
      <c r="I168" s="128" t="n">
        <v>845</v>
      </c>
      <c r="J168" s="128" t="n">
        <v>845</v>
      </c>
      <c r="K168" s="128" t="n">
        <v>845</v>
      </c>
      <c r="L168" s="128" t="n">
        <v>845</v>
      </c>
      <c r="M168" s="128" t="n">
        <v>845</v>
      </c>
      <c r="N168" s="128" t="n">
        <v>845</v>
      </c>
      <c r="O168" s="128" t="n">
        <v>845</v>
      </c>
      <c r="P168" s="128" t="n">
        <v>845</v>
      </c>
      <c r="Q168" s="128" t="n">
        <v>845</v>
      </c>
      <c r="R168" s="128" t="n">
        <v>845</v>
      </c>
      <c r="S168" s="128" t="n">
        <v>845</v>
      </c>
      <c r="T168" s="128" t="n">
        <v>845</v>
      </c>
      <c r="U168" s="128" t="n">
        <v>845</v>
      </c>
      <c r="V168" s="128" t="n">
        <v>845</v>
      </c>
      <c r="W168" s="128" t="n">
        <v>845</v>
      </c>
      <c r="X168" s="128" t="n">
        <v>845</v>
      </c>
      <c r="Y168" s="128" t="n">
        <v>845</v>
      </c>
      <c r="Z168" s="128" t="n">
        <v>845</v>
      </c>
      <c r="AA168" s="128" t="n">
        <v>845</v>
      </c>
      <c r="AB168" s="128" t="n">
        <v>845</v>
      </c>
      <c r="AC168" s="128" t="n">
        <v>845</v>
      </c>
      <c r="AD168" s="128" t="n">
        <v>845</v>
      </c>
      <c r="AE168" s="124" t="n">
        <v>845</v>
      </c>
      <c r="AF168" s="124" t="n">
        <v>844</v>
      </c>
      <c r="AG168" s="124" t="n">
        <v>844</v>
      </c>
      <c r="AH168" s="124" t="n">
        <v>844</v>
      </c>
      <c r="AI168" s="124" t="n">
        <v>844</v>
      </c>
      <c r="AJ168" s="124" t="n">
        <v>844</v>
      </c>
      <c r="AK168" s="124" t="n">
        <v>844</v>
      </c>
      <c r="AL168" s="124" t="n">
        <v>844</v>
      </c>
      <c r="AM168" s="124" t="n">
        <v>844</v>
      </c>
      <c r="AN168" s="124" t="n">
        <v>844</v>
      </c>
      <c r="AO168" s="124" t="n">
        <v>844</v>
      </c>
      <c r="AP168" s="124" t="n">
        <v>844</v>
      </c>
      <c r="AQ168" s="124" t="n">
        <v>843</v>
      </c>
      <c r="AR168" s="124" t="n">
        <v>843</v>
      </c>
      <c r="AS168" s="124" t="n">
        <v>843</v>
      </c>
      <c r="AT168" s="124" t="n">
        <v>843</v>
      </c>
      <c r="AU168" s="124" t="n">
        <v>843</v>
      </c>
      <c r="AV168" s="124" t="n">
        <v>843</v>
      </c>
      <c r="AW168" s="124" t="n">
        <v>842</v>
      </c>
      <c r="AX168" s="124" t="n">
        <v>842</v>
      </c>
      <c r="AY168" s="124" t="n">
        <v>842</v>
      </c>
      <c r="AZ168" s="124" t="n">
        <v>842</v>
      </c>
      <c r="BA168" s="124" t="n">
        <v>842</v>
      </c>
      <c r="BB168" s="124" t="n">
        <v>842</v>
      </c>
      <c r="BC168" s="124" t="n">
        <v>842</v>
      </c>
      <c r="BD168" s="124" t="n">
        <v>842</v>
      </c>
      <c r="BE168" s="124" t="n">
        <v>842</v>
      </c>
      <c r="BF168" s="124" t="n">
        <v>843</v>
      </c>
      <c r="BG168" s="124" t="n">
        <v>843</v>
      </c>
      <c r="BH168" s="124" t="n">
        <v>843</v>
      </c>
      <c r="BI168" s="124" t="n">
        <v>842</v>
      </c>
      <c r="BJ168" s="124" t="n">
        <v>844</v>
      </c>
      <c r="BK168" s="124" t="n">
        <v>844</v>
      </c>
      <c r="BL168" s="124" t="n">
        <v>843</v>
      </c>
      <c r="BM168" s="124" t="n">
        <v>843</v>
      </c>
      <c r="BN168" s="124" t="n">
        <v>842</v>
      </c>
      <c r="BO168" s="124" t="n">
        <v>841</v>
      </c>
      <c r="BP168" s="124" t="n">
        <v>841</v>
      </c>
      <c r="BQ168" s="124" t="n">
        <v>841</v>
      </c>
      <c r="BR168" s="124" t="n">
        <v>832</v>
      </c>
      <c r="BS168" s="124" t="n">
        <v>832</v>
      </c>
      <c r="BT168" s="124" t="n">
        <v>832</v>
      </c>
      <c r="BU168" s="124" t="n">
        <v>832</v>
      </c>
      <c r="BV168" s="124" t="n">
        <v>832</v>
      </c>
      <c r="BW168" s="124" t="n">
        <v>832</v>
      </c>
      <c r="BX168" s="124" t="n">
        <v>832</v>
      </c>
      <c r="BY168" s="124" t="n">
        <v>831</v>
      </c>
      <c r="BZ168" s="124" t="n">
        <v>831</v>
      </c>
      <c r="CA168" s="124" t="n">
        <v>830</v>
      </c>
      <c r="CB168" s="124" t="n">
        <v>830</v>
      </c>
      <c r="CC168" s="124" t="n">
        <v>830</v>
      </c>
      <c r="CD168" s="124" t="n">
        <v>829</v>
      </c>
      <c r="CE168" s="124" t="n">
        <v>829</v>
      </c>
      <c r="CF168" s="124" t="n">
        <v>827</v>
      </c>
      <c r="CG168" s="124" t="n">
        <v>825</v>
      </c>
      <c r="CH168" s="124" t="n">
        <v>826</v>
      </c>
      <c r="CI168" s="124" t="n">
        <v>821</v>
      </c>
      <c r="CJ168" s="124" t="n">
        <v>820</v>
      </c>
      <c r="CK168" s="124" t="n">
        <v>817</v>
      </c>
      <c r="CL168" s="124" t="n">
        <v>816</v>
      </c>
      <c r="CM168" s="124" t="n">
        <v>814</v>
      </c>
      <c r="CN168" s="124" t="n">
        <v>813</v>
      </c>
      <c r="CO168" s="124" t="n">
        <v>813</v>
      </c>
      <c r="CP168" s="124" t="n">
        <v>812</v>
      </c>
      <c r="CQ168" s="124" t="n">
        <v>807</v>
      </c>
      <c r="CR168" s="124" t="n">
        <v>799</v>
      </c>
      <c r="CS168" s="124" t="n">
        <v>799</v>
      </c>
      <c r="CT168" s="124" t="n">
        <v>800</v>
      </c>
      <c r="CU168" s="124" t="n">
        <v>787</v>
      </c>
      <c r="CV168" s="124" t="n">
        <v>773</v>
      </c>
      <c r="CW168" s="124" t="n">
        <v>769</v>
      </c>
      <c r="CX168" s="124" t="n">
        <v>740</v>
      </c>
      <c r="CY168" s="124" t="n">
        <v>715</v>
      </c>
      <c r="CZ168" s="124" t="n">
        <v>639</v>
      </c>
      <c r="DA168" s="125"/>
    </row>
    <row r="169" customFormat="false" ht="15" hidden="false" customHeight="false" outlineLevel="0" collapsed="false">
      <c r="A169" s="115" t="n">
        <v>43916</v>
      </c>
      <c r="B169" s="127" t="n">
        <v>731</v>
      </c>
      <c r="C169" s="127" t="n">
        <v>731</v>
      </c>
      <c r="D169" s="127" t="n">
        <v>731</v>
      </c>
      <c r="E169" s="127" t="n">
        <v>731</v>
      </c>
      <c r="F169" s="127" t="n">
        <v>731</v>
      </c>
      <c r="G169" s="128" t="n">
        <v>731</v>
      </c>
      <c r="H169" s="128" t="n">
        <v>731</v>
      </c>
      <c r="I169" s="128" t="n">
        <v>732</v>
      </c>
      <c r="J169" s="128" t="n">
        <v>732</v>
      </c>
      <c r="K169" s="128" t="n">
        <v>732</v>
      </c>
      <c r="L169" s="128" t="n">
        <v>732</v>
      </c>
      <c r="M169" s="128" t="n">
        <v>732</v>
      </c>
      <c r="N169" s="128" t="n">
        <v>732</v>
      </c>
      <c r="O169" s="128" t="n">
        <v>732</v>
      </c>
      <c r="P169" s="128" t="n">
        <v>732</v>
      </c>
      <c r="Q169" s="128" t="n">
        <v>732</v>
      </c>
      <c r="R169" s="128" t="n">
        <v>732</v>
      </c>
      <c r="S169" s="128" t="n">
        <v>732</v>
      </c>
      <c r="T169" s="128" t="n">
        <v>732</v>
      </c>
      <c r="U169" s="128" t="n">
        <v>732</v>
      </c>
      <c r="V169" s="128" t="n">
        <v>732</v>
      </c>
      <c r="W169" s="128" t="n">
        <v>732</v>
      </c>
      <c r="X169" s="128" t="n">
        <v>732</v>
      </c>
      <c r="Y169" s="128" t="n">
        <v>732</v>
      </c>
      <c r="Z169" s="128" t="n">
        <v>732</v>
      </c>
      <c r="AA169" s="128" t="n">
        <v>732</v>
      </c>
      <c r="AB169" s="128" t="n">
        <v>732</v>
      </c>
      <c r="AC169" s="128" t="n">
        <v>732</v>
      </c>
      <c r="AD169" s="128" t="n">
        <v>732</v>
      </c>
      <c r="AE169" s="124" t="n">
        <v>732</v>
      </c>
      <c r="AF169" s="124" t="n">
        <v>731</v>
      </c>
      <c r="AG169" s="124" t="n">
        <v>731</v>
      </c>
      <c r="AH169" s="124" t="n">
        <v>731</v>
      </c>
      <c r="AI169" s="124" t="n">
        <v>731</v>
      </c>
      <c r="AJ169" s="124" t="n">
        <v>731</v>
      </c>
      <c r="AK169" s="124" t="n">
        <v>731</v>
      </c>
      <c r="AL169" s="124" t="n">
        <v>731</v>
      </c>
      <c r="AM169" s="124" t="n">
        <v>731</v>
      </c>
      <c r="AN169" s="124" t="n">
        <v>731</v>
      </c>
      <c r="AO169" s="124" t="n">
        <v>731</v>
      </c>
      <c r="AP169" s="124" t="n">
        <v>731</v>
      </c>
      <c r="AQ169" s="124" t="n">
        <v>730</v>
      </c>
      <c r="AR169" s="124" t="n">
        <v>730</v>
      </c>
      <c r="AS169" s="124" t="n">
        <v>730</v>
      </c>
      <c r="AT169" s="124" t="n">
        <v>730</v>
      </c>
      <c r="AU169" s="124" t="n">
        <v>730</v>
      </c>
      <c r="AV169" s="124" t="n">
        <v>730</v>
      </c>
      <c r="AW169" s="124" t="n">
        <v>729</v>
      </c>
      <c r="AX169" s="124" t="n">
        <v>729</v>
      </c>
      <c r="AY169" s="124" t="n">
        <v>729</v>
      </c>
      <c r="AZ169" s="124" t="n">
        <v>729</v>
      </c>
      <c r="BA169" s="124" t="n">
        <v>729</v>
      </c>
      <c r="BB169" s="124" t="n">
        <v>729</v>
      </c>
      <c r="BC169" s="124" t="n">
        <v>729</v>
      </c>
      <c r="BD169" s="124" t="n">
        <v>729</v>
      </c>
      <c r="BE169" s="124" t="n">
        <v>729</v>
      </c>
      <c r="BF169" s="124" t="n">
        <v>730</v>
      </c>
      <c r="BG169" s="124" t="n">
        <v>730</v>
      </c>
      <c r="BH169" s="124" t="n">
        <v>730</v>
      </c>
      <c r="BI169" s="124" t="n">
        <v>729</v>
      </c>
      <c r="BJ169" s="124" t="n">
        <v>731</v>
      </c>
      <c r="BK169" s="124" t="n">
        <v>731</v>
      </c>
      <c r="BL169" s="124" t="n">
        <v>731</v>
      </c>
      <c r="BM169" s="124" t="n">
        <v>731</v>
      </c>
      <c r="BN169" s="124" t="n">
        <v>730</v>
      </c>
      <c r="BO169" s="124" t="n">
        <v>729</v>
      </c>
      <c r="BP169" s="124" t="n">
        <v>729</v>
      </c>
      <c r="BQ169" s="124" t="n">
        <v>729</v>
      </c>
      <c r="BR169" s="124" t="n">
        <v>721</v>
      </c>
      <c r="BS169" s="124" t="n">
        <v>721</v>
      </c>
      <c r="BT169" s="124" t="n">
        <v>721</v>
      </c>
      <c r="BU169" s="124" t="n">
        <v>721</v>
      </c>
      <c r="BV169" s="124" t="n">
        <v>721</v>
      </c>
      <c r="BW169" s="124" t="n">
        <v>721</v>
      </c>
      <c r="BX169" s="124" t="n">
        <v>721</v>
      </c>
      <c r="BY169" s="124" t="n">
        <v>721</v>
      </c>
      <c r="BZ169" s="124" t="n">
        <v>721</v>
      </c>
      <c r="CA169" s="124" t="n">
        <v>721</v>
      </c>
      <c r="CB169" s="124" t="n">
        <v>721</v>
      </c>
      <c r="CC169" s="124" t="n">
        <v>721</v>
      </c>
      <c r="CD169" s="124" t="n">
        <v>721</v>
      </c>
      <c r="CE169" s="124" t="n">
        <v>721</v>
      </c>
      <c r="CF169" s="124" t="n">
        <v>720</v>
      </c>
      <c r="CG169" s="124" t="n">
        <v>720</v>
      </c>
      <c r="CH169" s="124" t="n">
        <v>720</v>
      </c>
      <c r="CI169" s="124" t="n">
        <v>716</v>
      </c>
      <c r="CJ169" s="124" t="n">
        <v>715</v>
      </c>
      <c r="CK169" s="124" t="n">
        <v>712</v>
      </c>
      <c r="CL169" s="124" t="n">
        <v>711</v>
      </c>
      <c r="CM169" s="124" t="n">
        <v>709</v>
      </c>
      <c r="CN169" s="124" t="n">
        <v>708</v>
      </c>
      <c r="CO169" s="124" t="n">
        <v>708</v>
      </c>
      <c r="CP169" s="124" t="n">
        <v>707</v>
      </c>
      <c r="CQ169" s="124" t="n">
        <v>702</v>
      </c>
      <c r="CR169" s="124" t="n">
        <v>697</v>
      </c>
      <c r="CS169" s="124" t="n">
        <v>697</v>
      </c>
      <c r="CT169" s="124" t="n">
        <v>698</v>
      </c>
      <c r="CU169" s="124" t="n">
        <v>686</v>
      </c>
      <c r="CV169" s="124" t="n">
        <v>676</v>
      </c>
      <c r="CW169" s="124" t="n">
        <v>673</v>
      </c>
      <c r="CX169" s="124" t="n">
        <v>659</v>
      </c>
      <c r="CY169" s="124" t="n">
        <v>645</v>
      </c>
      <c r="CZ169" s="124" t="n">
        <v>600</v>
      </c>
      <c r="DA169" s="125" t="n">
        <v>430</v>
      </c>
    </row>
    <row r="170" customFormat="false" ht="15" hidden="false" customHeight="false" outlineLevel="0" collapsed="false">
      <c r="A170" s="115" t="n">
        <v>43915</v>
      </c>
      <c r="B170" s="127" t="n">
        <v>607</v>
      </c>
      <c r="C170" s="127" t="n">
        <v>607</v>
      </c>
      <c r="D170" s="127" t="n">
        <v>607</v>
      </c>
      <c r="E170" s="127" t="n">
        <v>607</v>
      </c>
      <c r="F170" s="127" t="n">
        <v>607</v>
      </c>
      <c r="G170" s="128" t="n">
        <v>607</v>
      </c>
      <c r="H170" s="128" t="n">
        <v>607</v>
      </c>
      <c r="I170" s="128" t="n">
        <v>608</v>
      </c>
      <c r="J170" s="128" t="n">
        <v>608</v>
      </c>
      <c r="K170" s="128" t="n">
        <v>608</v>
      </c>
      <c r="L170" s="128" t="n">
        <v>608</v>
      </c>
      <c r="M170" s="128" t="n">
        <v>608</v>
      </c>
      <c r="N170" s="128" t="n">
        <v>608</v>
      </c>
      <c r="O170" s="128" t="n">
        <v>608</v>
      </c>
      <c r="P170" s="128" t="n">
        <v>608</v>
      </c>
      <c r="Q170" s="128" t="n">
        <v>608</v>
      </c>
      <c r="R170" s="128" t="n">
        <v>608</v>
      </c>
      <c r="S170" s="128" t="n">
        <v>608</v>
      </c>
      <c r="T170" s="128" t="n">
        <v>608</v>
      </c>
      <c r="U170" s="128" t="n">
        <v>608</v>
      </c>
      <c r="V170" s="128" t="n">
        <v>608</v>
      </c>
      <c r="W170" s="128" t="n">
        <v>608</v>
      </c>
      <c r="X170" s="128" t="n">
        <v>608</v>
      </c>
      <c r="Y170" s="128" t="n">
        <v>608</v>
      </c>
      <c r="Z170" s="128" t="n">
        <v>608</v>
      </c>
      <c r="AA170" s="128" t="n">
        <v>608</v>
      </c>
      <c r="AB170" s="128" t="n">
        <v>608</v>
      </c>
      <c r="AC170" s="128" t="n">
        <v>608</v>
      </c>
      <c r="AD170" s="128" t="n">
        <v>608</v>
      </c>
      <c r="AE170" s="124" t="n">
        <v>608</v>
      </c>
      <c r="AF170" s="124" t="n">
        <v>607</v>
      </c>
      <c r="AG170" s="124" t="n">
        <v>607</v>
      </c>
      <c r="AH170" s="124" t="n">
        <v>607</v>
      </c>
      <c r="AI170" s="124" t="n">
        <v>607</v>
      </c>
      <c r="AJ170" s="124" t="n">
        <v>607</v>
      </c>
      <c r="AK170" s="124" t="n">
        <v>607</v>
      </c>
      <c r="AL170" s="124" t="n">
        <v>607</v>
      </c>
      <c r="AM170" s="124" t="n">
        <v>607</v>
      </c>
      <c r="AN170" s="124" t="n">
        <v>607</v>
      </c>
      <c r="AO170" s="124" t="n">
        <v>607</v>
      </c>
      <c r="AP170" s="124" t="n">
        <v>607</v>
      </c>
      <c r="AQ170" s="124" t="n">
        <v>606</v>
      </c>
      <c r="AR170" s="124" t="n">
        <v>606</v>
      </c>
      <c r="AS170" s="124" t="n">
        <v>606</v>
      </c>
      <c r="AT170" s="124" t="n">
        <v>606</v>
      </c>
      <c r="AU170" s="124" t="n">
        <v>606</v>
      </c>
      <c r="AV170" s="124" t="n">
        <v>606</v>
      </c>
      <c r="AW170" s="124" t="n">
        <v>605</v>
      </c>
      <c r="AX170" s="124" t="n">
        <v>605</v>
      </c>
      <c r="AY170" s="124" t="n">
        <v>605</v>
      </c>
      <c r="AZ170" s="124" t="n">
        <v>605</v>
      </c>
      <c r="BA170" s="124" t="n">
        <v>605</v>
      </c>
      <c r="BB170" s="124" t="n">
        <v>605</v>
      </c>
      <c r="BC170" s="124" t="n">
        <v>605</v>
      </c>
      <c r="BD170" s="124" t="n">
        <v>605</v>
      </c>
      <c r="BE170" s="124" t="n">
        <v>605</v>
      </c>
      <c r="BF170" s="124" t="n">
        <v>605</v>
      </c>
      <c r="BG170" s="124" t="n">
        <v>605</v>
      </c>
      <c r="BH170" s="124" t="n">
        <v>605</v>
      </c>
      <c r="BI170" s="124" t="n">
        <v>604</v>
      </c>
      <c r="BJ170" s="124" t="n">
        <v>605</v>
      </c>
      <c r="BK170" s="124" t="n">
        <v>605</v>
      </c>
      <c r="BL170" s="124" t="n">
        <v>605</v>
      </c>
      <c r="BM170" s="124" t="n">
        <v>605</v>
      </c>
      <c r="BN170" s="124" t="n">
        <v>604</v>
      </c>
      <c r="BO170" s="124" t="n">
        <v>603</v>
      </c>
      <c r="BP170" s="124" t="n">
        <v>603</v>
      </c>
      <c r="BQ170" s="124" t="n">
        <v>603</v>
      </c>
      <c r="BR170" s="124" t="n">
        <v>597</v>
      </c>
      <c r="BS170" s="124" t="n">
        <v>597</v>
      </c>
      <c r="BT170" s="124" t="n">
        <v>597</v>
      </c>
      <c r="BU170" s="124" t="n">
        <v>597</v>
      </c>
      <c r="BV170" s="124" t="n">
        <v>597</v>
      </c>
      <c r="BW170" s="124" t="n">
        <v>597</v>
      </c>
      <c r="BX170" s="124" t="n">
        <v>597</v>
      </c>
      <c r="BY170" s="124" t="n">
        <v>597</v>
      </c>
      <c r="BZ170" s="124" t="n">
        <v>597</v>
      </c>
      <c r="CA170" s="124" t="n">
        <v>597</v>
      </c>
      <c r="CB170" s="124" t="n">
        <v>597</v>
      </c>
      <c r="CC170" s="124" t="n">
        <v>597</v>
      </c>
      <c r="CD170" s="124" t="n">
        <v>597</v>
      </c>
      <c r="CE170" s="124" t="n">
        <v>597</v>
      </c>
      <c r="CF170" s="124" t="n">
        <v>596</v>
      </c>
      <c r="CG170" s="124" t="n">
        <v>596</v>
      </c>
      <c r="CH170" s="124" t="n">
        <v>596</v>
      </c>
      <c r="CI170" s="124" t="n">
        <v>593</v>
      </c>
      <c r="CJ170" s="124" t="n">
        <v>592</v>
      </c>
      <c r="CK170" s="124" t="n">
        <v>590</v>
      </c>
      <c r="CL170" s="124" t="n">
        <v>589</v>
      </c>
      <c r="CM170" s="124" t="n">
        <v>587</v>
      </c>
      <c r="CN170" s="124" t="n">
        <v>587</v>
      </c>
      <c r="CO170" s="124" t="n">
        <v>587</v>
      </c>
      <c r="CP170" s="124" t="n">
        <v>587</v>
      </c>
      <c r="CQ170" s="124" t="n">
        <v>584</v>
      </c>
      <c r="CR170" s="124" t="n">
        <v>579</v>
      </c>
      <c r="CS170" s="124" t="n">
        <v>578</v>
      </c>
      <c r="CT170" s="124" t="n">
        <v>579</v>
      </c>
      <c r="CU170" s="124" t="n">
        <v>573</v>
      </c>
      <c r="CV170" s="124" t="n">
        <v>564</v>
      </c>
      <c r="CW170" s="124" t="n">
        <v>563</v>
      </c>
      <c r="CX170" s="124" t="n">
        <v>555</v>
      </c>
      <c r="CY170" s="124" t="n">
        <v>549</v>
      </c>
      <c r="CZ170" s="124" t="n">
        <v>517</v>
      </c>
      <c r="DA170" s="125" t="n">
        <v>429</v>
      </c>
    </row>
    <row r="171" customFormat="false" ht="15" hidden="false" customHeight="false" outlineLevel="0" collapsed="false">
      <c r="A171" s="115" t="n">
        <v>43914</v>
      </c>
      <c r="B171" s="127" t="n">
        <v>493</v>
      </c>
      <c r="C171" s="127" t="n">
        <v>493</v>
      </c>
      <c r="D171" s="127" t="n">
        <v>493</v>
      </c>
      <c r="E171" s="127" t="n">
        <v>493</v>
      </c>
      <c r="F171" s="127" t="n">
        <v>493</v>
      </c>
      <c r="G171" s="128" t="n">
        <v>493</v>
      </c>
      <c r="H171" s="128" t="n">
        <v>493</v>
      </c>
      <c r="I171" s="128" t="n">
        <v>494</v>
      </c>
      <c r="J171" s="128" t="n">
        <v>494</v>
      </c>
      <c r="K171" s="128" t="n">
        <v>494</v>
      </c>
      <c r="L171" s="128" t="n">
        <v>494</v>
      </c>
      <c r="M171" s="128" t="n">
        <v>494</v>
      </c>
      <c r="N171" s="128" t="n">
        <v>494</v>
      </c>
      <c r="O171" s="128" t="n">
        <v>494</v>
      </c>
      <c r="P171" s="128" t="n">
        <v>494</v>
      </c>
      <c r="Q171" s="128" t="n">
        <v>494</v>
      </c>
      <c r="R171" s="128" t="n">
        <v>494</v>
      </c>
      <c r="S171" s="128" t="n">
        <v>494</v>
      </c>
      <c r="T171" s="128" t="n">
        <v>494</v>
      </c>
      <c r="U171" s="128" t="n">
        <v>494</v>
      </c>
      <c r="V171" s="128" t="n">
        <v>494</v>
      </c>
      <c r="W171" s="128" t="n">
        <v>494</v>
      </c>
      <c r="X171" s="128" t="n">
        <v>494</v>
      </c>
      <c r="Y171" s="128" t="n">
        <v>494</v>
      </c>
      <c r="Z171" s="128" t="n">
        <v>494</v>
      </c>
      <c r="AA171" s="128" t="n">
        <v>494</v>
      </c>
      <c r="AB171" s="128" t="n">
        <v>494</v>
      </c>
      <c r="AC171" s="128" t="n">
        <v>494</v>
      </c>
      <c r="AD171" s="128" t="n">
        <v>494</v>
      </c>
      <c r="AE171" s="124" t="n">
        <v>494</v>
      </c>
      <c r="AF171" s="124" t="n">
        <v>493</v>
      </c>
      <c r="AG171" s="124" t="n">
        <v>493</v>
      </c>
      <c r="AH171" s="124" t="n">
        <v>493</v>
      </c>
      <c r="AI171" s="124" t="n">
        <v>493</v>
      </c>
      <c r="AJ171" s="124" t="n">
        <v>493</v>
      </c>
      <c r="AK171" s="124" t="n">
        <v>493</v>
      </c>
      <c r="AL171" s="124" t="n">
        <v>493</v>
      </c>
      <c r="AM171" s="124" t="n">
        <v>493</v>
      </c>
      <c r="AN171" s="124" t="n">
        <v>493</v>
      </c>
      <c r="AO171" s="124" t="n">
        <v>493</v>
      </c>
      <c r="AP171" s="124" t="n">
        <v>493</v>
      </c>
      <c r="AQ171" s="124" t="n">
        <v>493</v>
      </c>
      <c r="AR171" s="124" t="n">
        <v>493</v>
      </c>
      <c r="AS171" s="124" t="n">
        <v>493</v>
      </c>
      <c r="AT171" s="124" t="n">
        <v>493</v>
      </c>
      <c r="AU171" s="124" t="n">
        <v>493</v>
      </c>
      <c r="AV171" s="124" t="n">
        <v>493</v>
      </c>
      <c r="AW171" s="124" t="n">
        <v>492</v>
      </c>
      <c r="AX171" s="124" t="n">
        <v>492</v>
      </c>
      <c r="AY171" s="124" t="n">
        <v>492</v>
      </c>
      <c r="AZ171" s="124" t="n">
        <v>492</v>
      </c>
      <c r="BA171" s="124" t="n">
        <v>492</v>
      </c>
      <c r="BB171" s="124" t="n">
        <v>492</v>
      </c>
      <c r="BC171" s="124" t="n">
        <v>492</v>
      </c>
      <c r="BD171" s="124" t="n">
        <v>492</v>
      </c>
      <c r="BE171" s="124" t="n">
        <v>492</v>
      </c>
      <c r="BF171" s="124" t="n">
        <v>492</v>
      </c>
      <c r="BG171" s="124" t="n">
        <v>492</v>
      </c>
      <c r="BH171" s="124" t="n">
        <v>492</v>
      </c>
      <c r="BI171" s="124" t="n">
        <v>491</v>
      </c>
      <c r="BJ171" s="124" t="n">
        <v>492</v>
      </c>
      <c r="BK171" s="124" t="n">
        <v>492</v>
      </c>
      <c r="BL171" s="124" t="n">
        <v>492</v>
      </c>
      <c r="BM171" s="124" t="n">
        <v>492</v>
      </c>
      <c r="BN171" s="124" t="n">
        <v>491</v>
      </c>
      <c r="BO171" s="124" t="n">
        <v>490</v>
      </c>
      <c r="BP171" s="124" t="n">
        <v>490</v>
      </c>
      <c r="BQ171" s="124" t="n">
        <v>490</v>
      </c>
      <c r="BR171" s="124" t="n">
        <v>486</v>
      </c>
      <c r="BS171" s="124" t="n">
        <v>486</v>
      </c>
      <c r="BT171" s="124" t="n">
        <v>486</v>
      </c>
      <c r="BU171" s="124" t="n">
        <v>486</v>
      </c>
      <c r="BV171" s="124" t="n">
        <v>486</v>
      </c>
      <c r="BW171" s="124" t="n">
        <v>486</v>
      </c>
      <c r="BX171" s="124" t="n">
        <v>486</v>
      </c>
      <c r="BY171" s="124" t="n">
        <v>486</v>
      </c>
      <c r="BZ171" s="124" t="n">
        <v>486</v>
      </c>
      <c r="CA171" s="124" t="n">
        <v>487</v>
      </c>
      <c r="CB171" s="124" t="n">
        <v>487</v>
      </c>
      <c r="CC171" s="124" t="n">
        <v>487</v>
      </c>
      <c r="CD171" s="124" t="n">
        <v>487</v>
      </c>
      <c r="CE171" s="124" t="n">
        <v>487</v>
      </c>
      <c r="CF171" s="124" t="n">
        <v>486</v>
      </c>
      <c r="CG171" s="124" t="n">
        <v>486</v>
      </c>
      <c r="CH171" s="124" t="n">
        <v>486</v>
      </c>
      <c r="CI171" s="124" t="n">
        <v>485</v>
      </c>
      <c r="CJ171" s="124" t="n">
        <v>484</v>
      </c>
      <c r="CK171" s="124" t="n">
        <v>484</v>
      </c>
      <c r="CL171" s="124" t="n">
        <v>483</v>
      </c>
      <c r="CM171" s="124" t="n">
        <v>482</v>
      </c>
      <c r="CN171" s="124" t="n">
        <v>482</v>
      </c>
      <c r="CO171" s="124" t="n">
        <v>483</v>
      </c>
      <c r="CP171" s="124" t="n">
        <v>483</v>
      </c>
      <c r="CQ171" s="124" t="n">
        <v>480</v>
      </c>
      <c r="CR171" s="124" t="n">
        <v>476</v>
      </c>
      <c r="CS171" s="124" t="n">
        <v>475</v>
      </c>
      <c r="CT171" s="124" t="n">
        <v>474</v>
      </c>
      <c r="CU171" s="124" t="n">
        <v>470</v>
      </c>
      <c r="CV171" s="124" t="n">
        <v>464</v>
      </c>
      <c r="CW171" s="124" t="n">
        <v>464</v>
      </c>
      <c r="CX171" s="124" t="n">
        <v>458</v>
      </c>
      <c r="CY171" s="124" t="n">
        <v>452</v>
      </c>
      <c r="CZ171" s="124" t="n">
        <v>433</v>
      </c>
      <c r="DA171" s="125" t="n">
        <v>399</v>
      </c>
    </row>
    <row r="172" customFormat="false" ht="15" hidden="false" customHeight="false" outlineLevel="0" collapsed="false">
      <c r="A172" s="115" t="n">
        <v>43913</v>
      </c>
      <c r="B172" s="127" t="n">
        <v>417</v>
      </c>
      <c r="C172" s="127" t="n">
        <v>417</v>
      </c>
      <c r="D172" s="127" t="n">
        <v>417</v>
      </c>
      <c r="E172" s="127" t="n">
        <v>417</v>
      </c>
      <c r="F172" s="127" t="n">
        <v>417</v>
      </c>
      <c r="G172" s="128" t="n">
        <v>417</v>
      </c>
      <c r="H172" s="128" t="n">
        <v>417</v>
      </c>
      <c r="I172" s="128" t="n">
        <v>417</v>
      </c>
      <c r="J172" s="128" t="n">
        <v>417</v>
      </c>
      <c r="K172" s="128" t="n">
        <v>417</v>
      </c>
      <c r="L172" s="128" t="n">
        <v>417</v>
      </c>
      <c r="M172" s="128" t="n">
        <v>417</v>
      </c>
      <c r="N172" s="128" t="n">
        <v>417</v>
      </c>
      <c r="O172" s="128" t="n">
        <v>417</v>
      </c>
      <c r="P172" s="128" t="n">
        <v>417</v>
      </c>
      <c r="Q172" s="128" t="n">
        <v>417</v>
      </c>
      <c r="R172" s="128" t="n">
        <v>417</v>
      </c>
      <c r="S172" s="128" t="n">
        <v>417</v>
      </c>
      <c r="T172" s="128" t="n">
        <v>417</v>
      </c>
      <c r="U172" s="128" t="n">
        <v>417</v>
      </c>
      <c r="V172" s="128" t="n">
        <v>417</v>
      </c>
      <c r="W172" s="128" t="n">
        <v>417</v>
      </c>
      <c r="X172" s="128" t="n">
        <v>417</v>
      </c>
      <c r="Y172" s="128" t="n">
        <v>417</v>
      </c>
      <c r="Z172" s="128" t="n">
        <v>417</v>
      </c>
      <c r="AA172" s="128" t="n">
        <v>417</v>
      </c>
      <c r="AB172" s="128" t="n">
        <v>417</v>
      </c>
      <c r="AC172" s="128" t="n">
        <v>417</v>
      </c>
      <c r="AD172" s="128" t="n">
        <v>417</v>
      </c>
      <c r="AE172" s="124" t="n">
        <v>417</v>
      </c>
      <c r="AF172" s="124" t="n">
        <v>416</v>
      </c>
      <c r="AG172" s="124" t="n">
        <v>416</v>
      </c>
      <c r="AH172" s="124" t="n">
        <v>416</v>
      </c>
      <c r="AI172" s="124" t="n">
        <v>416</v>
      </c>
      <c r="AJ172" s="124" t="n">
        <v>416</v>
      </c>
      <c r="AK172" s="124" t="n">
        <v>416</v>
      </c>
      <c r="AL172" s="124" t="n">
        <v>416</v>
      </c>
      <c r="AM172" s="124" t="n">
        <v>416</v>
      </c>
      <c r="AN172" s="124" t="n">
        <v>416</v>
      </c>
      <c r="AO172" s="124" t="n">
        <v>416</v>
      </c>
      <c r="AP172" s="124" t="n">
        <v>416</v>
      </c>
      <c r="AQ172" s="124" t="n">
        <v>416</v>
      </c>
      <c r="AR172" s="124" t="n">
        <v>416</v>
      </c>
      <c r="AS172" s="124" t="n">
        <v>416</v>
      </c>
      <c r="AT172" s="124" t="n">
        <v>416</v>
      </c>
      <c r="AU172" s="124" t="n">
        <v>416</v>
      </c>
      <c r="AV172" s="124" t="n">
        <v>416</v>
      </c>
      <c r="AW172" s="124" t="n">
        <v>416</v>
      </c>
      <c r="AX172" s="124" t="n">
        <v>416</v>
      </c>
      <c r="AY172" s="124" t="n">
        <v>416</v>
      </c>
      <c r="AZ172" s="124" t="n">
        <v>416</v>
      </c>
      <c r="BA172" s="124" t="n">
        <v>416</v>
      </c>
      <c r="BB172" s="124" t="n">
        <v>416</v>
      </c>
      <c r="BC172" s="124" t="n">
        <v>416</v>
      </c>
      <c r="BD172" s="124" t="n">
        <v>416</v>
      </c>
      <c r="BE172" s="124" t="n">
        <v>416</v>
      </c>
      <c r="BF172" s="124" t="n">
        <v>416</v>
      </c>
      <c r="BG172" s="124" t="n">
        <v>416</v>
      </c>
      <c r="BH172" s="124" t="n">
        <v>416</v>
      </c>
      <c r="BI172" s="124" t="n">
        <v>415</v>
      </c>
      <c r="BJ172" s="124" t="n">
        <v>415</v>
      </c>
      <c r="BK172" s="124" t="n">
        <v>415</v>
      </c>
      <c r="BL172" s="124" t="n">
        <v>415</v>
      </c>
      <c r="BM172" s="124" t="n">
        <v>415</v>
      </c>
      <c r="BN172" s="124" t="n">
        <v>414</v>
      </c>
      <c r="BO172" s="124" t="n">
        <v>413</v>
      </c>
      <c r="BP172" s="124" t="n">
        <v>413</v>
      </c>
      <c r="BQ172" s="124" t="n">
        <v>413</v>
      </c>
      <c r="BR172" s="124" t="n">
        <v>412</v>
      </c>
      <c r="BS172" s="124" t="n">
        <v>412</v>
      </c>
      <c r="BT172" s="124" t="n">
        <v>412</v>
      </c>
      <c r="BU172" s="124" t="n">
        <v>412</v>
      </c>
      <c r="BV172" s="124" t="n">
        <v>412</v>
      </c>
      <c r="BW172" s="124" t="n">
        <v>412</v>
      </c>
      <c r="BX172" s="124" t="n">
        <v>412</v>
      </c>
      <c r="BY172" s="124" t="n">
        <v>412</v>
      </c>
      <c r="BZ172" s="124" t="n">
        <v>412</v>
      </c>
      <c r="CA172" s="124" t="n">
        <v>413</v>
      </c>
      <c r="CB172" s="124" t="n">
        <v>413</v>
      </c>
      <c r="CC172" s="124" t="n">
        <v>413</v>
      </c>
      <c r="CD172" s="124" t="n">
        <v>413</v>
      </c>
      <c r="CE172" s="124" t="n">
        <v>413</v>
      </c>
      <c r="CF172" s="124" t="n">
        <v>412</v>
      </c>
      <c r="CG172" s="124" t="n">
        <v>412</v>
      </c>
      <c r="CH172" s="124" t="n">
        <v>412</v>
      </c>
      <c r="CI172" s="124" t="n">
        <v>411</v>
      </c>
      <c r="CJ172" s="124" t="n">
        <v>410</v>
      </c>
      <c r="CK172" s="124" t="n">
        <v>410</v>
      </c>
      <c r="CL172" s="124" t="n">
        <v>409</v>
      </c>
      <c r="CM172" s="124" t="n">
        <v>408</v>
      </c>
      <c r="CN172" s="124" t="n">
        <v>408</v>
      </c>
      <c r="CO172" s="124" t="n">
        <v>409</v>
      </c>
      <c r="CP172" s="124" t="n">
        <v>409</v>
      </c>
      <c r="CQ172" s="124" t="n">
        <v>406</v>
      </c>
      <c r="CR172" s="124" t="n">
        <v>403</v>
      </c>
      <c r="CS172" s="124" t="n">
        <v>402</v>
      </c>
      <c r="CT172" s="124" t="n">
        <v>401</v>
      </c>
      <c r="CU172" s="124" t="n">
        <v>399</v>
      </c>
      <c r="CV172" s="124" t="n">
        <v>394</v>
      </c>
      <c r="CW172" s="124" t="n">
        <v>394</v>
      </c>
      <c r="CX172" s="124" t="n">
        <v>391</v>
      </c>
      <c r="CY172" s="124" t="n">
        <v>388</v>
      </c>
      <c r="CZ172" s="124" t="n">
        <v>376</v>
      </c>
      <c r="DA172" s="125" t="n">
        <v>352</v>
      </c>
    </row>
    <row r="173" customFormat="false" ht="15" hidden="false" customHeight="false" outlineLevel="0" collapsed="false">
      <c r="A173" s="115" t="n">
        <v>43912</v>
      </c>
      <c r="B173" s="127" t="n">
        <v>331</v>
      </c>
      <c r="C173" s="127" t="n">
        <v>331</v>
      </c>
      <c r="D173" s="127" t="n">
        <v>331</v>
      </c>
      <c r="E173" s="127" t="n">
        <v>331</v>
      </c>
      <c r="F173" s="127" t="n">
        <v>331</v>
      </c>
      <c r="G173" s="128" t="n">
        <v>331</v>
      </c>
      <c r="H173" s="128" t="n">
        <v>331</v>
      </c>
      <c r="I173" s="128" t="n">
        <v>331</v>
      </c>
      <c r="J173" s="128" t="n">
        <v>331</v>
      </c>
      <c r="K173" s="128" t="n">
        <v>331</v>
      </c>
      <c r="L173" s="128" t="n">
        <v>331</v>
      </c>
      <c r="M173" s="128" t="n">
        <v>331</v>
      </c>
      <c r="N173" s="128" t="n">
        <v>331</v>
      </c>
      <c r="O173" s="128" t="n">
        <v>331</v>
      </c>
      <c r="P173" s="128" t="n">
        <v>331</v>
      </c>
      <c r="Q173" s="128" t="n">
        <v>331</v>
      </c>
      <c r="R173" s="128" t="n">
        <v>331</v>
      </c>
      <c r="S173" s="128" t="n">
        <v>331</v>
      </c>
      <c r="T173" s="128" t="n">
        <v>331</v>
      </c>
      <c r="U173" s="128" t="n">
        <v>331</v>
      </c>
      <c r="V173" s="128" t="n">
        <v>331</v>
      </c>
      <c r="W173" s="128" t="n">
        <v>331</v>
      </c>
      <c r="X173" s="128" t="n">
        <v>331</v>
      </c>
      <c r="Y173" s="128" t="n">
        <v>331</v>
      </c>
      <c r="Z173" s="128" t="n">
        <v>331</v>
      </c>
      <c r="AA173" s="128" t="n">
        <v>331</v>
      </c>
      <c r="AB173" s="128" t="n">
        <v>331</v>
      </c>
      <c r="AC173" s="128" t="n">
        <v>331</v>
      </c>
      <c r="AD173" s="128" t="n">
        <v>331</v>
      </c>
      <c r="AE173" s="124" t="n">
        <v>331</v>
      </c>
      <c r="AF173" s="124" t="n">
        <v>330</v>
      </c>
      <c r="AG173" s="124" t="n">
        <v>330</v>
      </c>
      <c r="AH173" s="124" t="n">
        <v>330</v>
      </c>
      <c r="AI173" s="124" t="n">
        <v>330</v>
      </c>
      <c r="AJ173" s="124" t="n">
        <v>330</v>
      </c>
      <c r="AK173" s="124" t="n">
        <v>330</v>
      </c>
      <c r="AL173" s="124" t="n">
        <v>330</v>
      </c>
      <c r="AM173" s="124" t="n">
        <v>330</v>
      </c>
      <c r="AN173" s="124" t="n">
        <v>330</v>
      </c>
      <c r="AO173" s="124" t="n">
        <v>330</v>
      </c>
      <c r="AP173" s="124" t="n">
        <v>330</v>
      </c>
      <c r="AQ173" s="124" t="n">
        <v>330</v>
      </c>
      <c r="AR173" s="124" t="n">
        <v>330</v>
      </c>
      <c r="AS173" s="124" t="n">
        <v>330</v>
      </c>
      <c r="AT173" s="124" t="n">
        <v>330</v>
      </c>
      <c r="AU173" s="124" t="n">
        <v>330</v>
      </c>
      <c r="AV173" s="124" t="n">
        <v>330</v>
      </c>
      <c r="AW173" s="124" t="n">
        <v>330</v>
      </c>
      <c r="AX173" s="124" t="n">
        <v>330</v>
      </c>
      <c r="AY173" s="124" t="n">
        <v>330</v>
      </c>
      <c r="AZ173" s="124" t="n">
        <v>330</v>
      </c>
      <c r="BA173" s="124" t="n">
        <v>330</v>
      </c>
      <c r="BB173" s="124" t="n">
        <v>330</v>
      </c>
      <c r="BC173" s="124" t="n">
        <v>330</v>
      </c>
      <c r="BD173" s="124" t="n">
        <v>330</v>
      </c>
      <c r="BE173" s="124" t="n">
        <v>330</v>
      </c>
      <c r="BF173" s="124" t="n">
        <v>330</v>
      </c>
      <c r="BG173" s="124" t="n">
        <v>330</v>
      </c>
      <c r="BH173" s="124" t="n">
        <v>330</v>
      </c>
      <c r="BI173" s="124" t="n">
        <v>329</v>
      </c>
      <c r="BJ173" s="124" t="n">
        <v>329</v>
      </c>
      <c r="BK173" s="124" t="n">
        <v>329</v>
      </c>
      <c r="BL173" s="124" t="n">
        <v>329</v>
      </c>
      <c r="BM173" s="124" t="n">
        <v>329</v>
      </c>
      <c r="BN173" s="124" t="n">
        <v>328</v>
      </c>
      <c r="BO173" s="124" t="n">
        <v>327</v>
      </c>
      <c r="BP173" s="124" t="n">
        <v>327</v>
      </c>
      <c r="BQ173" s="124" t="n">
        <v>327</v>
      </c>
      <c r="BR173" s="124" t="n">
        <v>326</v>
      </c>
      <c r="BS173" s="124" t="n">
        <v>326</v>
      </c>
      <c r="BT173" s="124" t="n">
        <v>326</v>
      </c>
      <c r="BU173" s="124" t="n">
        <v>326</v>
      </c>
      <c r="BV173" s="124" t="n">
        <v>326</v>
      </c>
      <c r="BW173" s="124" t="n">
        <v>326</v>
      </c>
      <c r="BX173" s="124" t="n">
        <v>326</v>
      </c>
      <c r="BY173" s="124" t="n">
        <v>326</v>
      </c>
      <c r="BZ173" s="124" t="n">
        <v>326</v>
      </c>
      <c r="CA173" s="124" t="n">
        <v>327</v>
      </c>
      <c r="CB173" s="124" t="n">
        <v>327</v>
      </c>
      <c r="CC173" s="124" t="n">
        <v>327</v>
      </c>
      <c r="CD173" s="124" t="n">
        <v>327</v>
      </c>
      <c r="CE173" s="124" t="n">
        <v>327</v>
      </c>
      <c r="CF173" s="124" t="n">
        <v>326</v>
      </c>
      <c r="CG173" s="124" t="n">
        <v>326</v>
      </c>
      <c r="CH173" s="124" t="n">
        <v>326</v>
      </c>
      <c r="CI173" s="124" t="n">
        <v>326</v>
      </c>
      <c r="CJ173" s="124" t="n">
        <v>325</v>
      </c>
      <c r="CK173" s="124" t="n">
        <v>325</v>
      </c>
      <c r="CL173" s="124" t="n">
        <v>324</v>
      </c>
      <c r="CM173" s="124" t="n">
        <v>323</v>
      </c>
      <c r="CN173" s="124" t="n">
        <v>323</v>
      </c>
      <c r="CO173" s="124" t="n">
        <v>325</v>
      </c>
      <c r="CP173" s="124" t="n">
        <v>325</v>
      </c>
      <c r="CQ173" s="124" t="n">
        <v>322</v>
      </c>
      <c r="CR173" s="124" t="n">
        <v>320</v>
      </c>
      <c r="CS173" s="124" t="n">
        <v>320</v>
      </c>
      <c r="CT173" s="124" t="n">
        <v>319</v>
      </c>
      <c r="CU173" s="124" t="n">
        <v>318</v>
      </c>
      <c r="CV173" s="124" t="n">
        <v>313</v>
      </c>
      <c r="CW173" s="124" t="n">
        <v>313</v>
      </c>
      <c r="CX173" s="124" t="n">
        <v>312</v>
      </c>
      <c r="CY173" s="124" t="n">
        <v>311</v>
      </c>
      <c r="CZ173" s="124" t="n">
        <v>304</v>
      </c>
      <c r="DA173" s="125" t="n">
        <v>288</v>
      </c>
    </row>
    <row r="174" customFormat="false" ht="15" hidden="false" customHeight="false" outlineLevel="0" collapsed="false">
      <c r="A174" s="115" t="n">
        <v>43911</v>
      </c>
      <c r="B174" s="127" t="n">
        <v>270</v>
      </c>
      <c r="C174" s="127" t="n">
        <v>270</v>
      </c>
      <c r="D174" s="127" t="n">
        <v>270</v>
      </c>
      <c r="E174" s="127" t="n">
        <v>270</v>
      </c>
      <c r="F174" s="127" t="n">
        <v>270</v>
      </c>
      <c r="G174" s="128" t="n">
        <v>270</v>
      </c>
      <c r="H174" s="128" t="n">
        <v>270</v>
      </c>
      <c r="I174" s="128" t="n">
        <v>270</v>
      </c>
      <c r="J174" s="128" t="n">
        <v>270</v>
      </c>
      <c r="K174" s="128" t="n">
        <v>270</v>
      </c>
      <c r="L174" s="128" t="n">
        <v>270</v>
      </c>
      <c r="M174" s="128" t="n">
        <v>270</v>
      </c>
      <c r="N174" s="128" t="n">
        <v>270</v>
      </c>
      <c r="O174" s="128" t="n">
        <v>270</v>
      </c>
      <c r="P174" s="128" t="n">
        <v>270</v>
      </c>
      <c r="Q174" s="128" t="n">
        <v>270</v>
      </c>
      <c r="R174" s="128" t="n">
        <v>270</v>
      </c>
      <c r="S174" s="128" t="n">
        <v>270</v>
      </c>
      <c r="T174" s="128" t="n">
        <v>270</v>
      </c>
      <c r="U174" s="128" t="n">
        <v>270</v>
      </c>
      <c r="V174" s="128" t="n">
        <v>270</v>
      </c>
      <c r="W174" s="128" t="n">
        <v>270</v>
      </c>
      <c r="X174" s="128" t="n">
        <v>270</v>
      </c>
      <c r="Y174" s="128" t="n">
        <v>270</v>
      </c>
      <c r="Z174" s="128" t="n">
        <v>270</v>
      </c>
      <c r="AA174" s="128" t="n">
        <v>270</v>
      </c>
      <c r="AB174" s="128" t="n">
        <v>270</v>
      </c>
      <c r="AC174" s="128" t="n">
        <v>270</v>
      </c>
      <c r="AD174" s="128" t="n">
        <v>270</v>
      </c>
      <c r="AE174" s="124" t="n">
        <v>270</v>
      </c>
      <c r="AF174" s="124" t="n">
        <v>269</v>
      </c>
      <c r="AG174" s="124" t="n">
        <v>269</v>
      </c>
      <c r="AH174" s="124" t="n">
        <v>269</v>
      </c>
      <c r="AI174" s="124" t="n">
        <v>269</v>
      </c>
      <c r="AJ174" s="124" t="n">
        <v>269</v>
      </c>
      <c r="AK174" s="124" t="n">
        <v>269</v>
      </c>
      <c r="AL174" s="124" t="n">
        <v>269</v>
      </c>
      <c r="AM174" s="124" t="n">
        <v>269</v>
      </c>
      <c r="AN174" s="124" t="n">
        <v>269</v>
      </c>
      <c r="AO174" s="124" t="n">
        <v>269</v>
      </c>
      <c r="AP174" s="124" t="n">
        <v>269</v>
      </c>
      <c r="AQ174" s="124" t="n">
        <v>269</v>
      </c>
      <c r="AR174" s="124" t="n">
        <v>269</v>
      </c>
      <c r="AS174" s="124" t="n">
        <v>269</v>
      </c>
      <c r="AT174" s="124" t="n">
        <v>269</v>
      </c>
      <c r="AU174" s="124" t="n">
        <v>269</v>
      </c>
      <c r="AV174" s="124" t="n">
        <v>269</v>
      </c>
      <c r="AW174" s="124" t="n">
        <v>269</v>
      </c>
      <c r="AX174" s="124" t="n">
        <v>269</v>
      </c>
      <c r="AY174" s="124" t="n">
        <v>269</v>
      </c>
      <c r="AZ174" s="124" t="n">
        <v>269</v>
      </c>
      <c r="BA174" s="124" t="n">
        <v>269</v>
      </c>
      <c r="BB174" s="124" t="n">
        <v>269</v>
      </c>
      <c r="BC174" s="124" t="n">
        <v>269</v>
      </c>
      <c r="BD174" s="124" t="n">
        <v>269</v>
      </c>
      <c r="BE174" s="124" t="n">
        <v>269</v>
      </c>
      <c r="BF174" s="124" t="n">
        <v>269</v>
      </c>
      <c r="BG174" s="124" t="n">
        <v>269</v>
      </c>
      <c r="BH174" s="124" t="n">
        <v>269</v>
      </c>
      <c r="BI174" s="124" t="n">
        <v>268</v>
      </c>
      <c r="BJ174" s="124" t="n">
        <v>268</v>
      </c>
      <c r="BK174" s="124" t="n">
        <v>268</v>
      </c>
      <c r="BL174" s="124" t="n">
        <v>268</v>
      </c>
      <c r="BM174" s="124" t="n">
        <v>268</v>
      </c>
      <c r="BN174" s="124" t="n">
        <v>268</v>
      </c>
      <c r="BO174" s="124" t="n">
        <v>267</v>
      </c>
      <c r="BP174" s="124" t="n">
        <v>267</v>
      </c>
      <c r="BQ174" s="124" t="n">
        <v>267</v>
      </c>
      <c r="BR174" s="124" t="n">
        <v>266</v>
      </c>
      <c r="BS174" s="124" t="n">
        <v>266</v>
      </c>
      <c r="BT174" s="124" t="n">
        <v>266</v>
      </c>
      <c r="BU174" s="124" t="n">
        <v>266</v>
      </c>
      <c r="BV174" s="124" t="n">
        <v>266</v>
      </c>
      <c r="BW174" s="124" t="n">
        <v>266</v>
      </c>
      <c r="BX174" s="124" t="n">
        <v>266</v>
      </c>
      <c r="BY174" s="124" t="n">
        <v>266</v>
      </c>
      <c r="BZ174" s="124" t="n">
        <v>266</v>
      </c>
      <c r="CA174" s="124" t="n">
        <v>267</v>
      </c>
      <c r="CB174" s="124" t="n">
        <v>267</v>
      </c>
      <c r="CC174" s="124" t="n">
        <v>267</v>
      </c>
      <c r="CD174" s="124" t="n">
        <v>267</v>
      </c>
      <c r="CE174" s="124" t="n">
        <v>267</v>
      </c>
      <c r="CF174" s="124" t="n">
        <v>266</v>
      </c>
      <c r="CG174" s="124" t="n">
        <v>266</v>
      </c>
      <c r="CH174" s="124" t="n">
        <v>266</v>
      </c>
      <c r="CI174" s="124" t="n">
        <v>266</v>
      </c>
      <c r="CJ174" s="124" t="n">
        <v>265</v>
      </c>
      <c r="CK174" s="124" t="n">
        <v>265</v>
      </c>
      <c r="CL174" s="124" t="n">
        <v>264</v>
      </c>
      <c r="CM174" s="124" t="n">
        <v>264</v>
      </c>
      <c r="CN174" s="124" t="n">
        <v>264</v>
      </c>
      <c r="CO174" s="124" t="n">
        <v>265</v>
      </c>
      <c r="CP174" s="124" t="n">
        <v>265</v>
      </c>
      <c r="CQ174" s="124" t="n">
        <v>262</v>
      </c>
      <c r="CR174" s="124" t="n">
        <v>261</v>
      </c>
      <c r="CS174" s="124" t="n">
        <v>261</v>
      </c>
      <c r="CT174" s="124" t="n">
        <v>260</v>
      </c>
      <c r="CU174" s="124" t="n">
        <v>259</v>
      </c>
      <c r="CV174" s="124" t="n">
        <v>256</v>
      </c>
      <c r="CW174" s="124" t="n">
        <v>256</v>
      </c>
      <c r="CX174" s="124" t="n">
        <v>255</v>
      </c>
      <c r="CY174" s="124" t="n">
        <v>254</v>
      </c>
      <c r="CZ174" s="124" t="n">
        <v>251</v>
      </c>
      <c r="DA174" s="125" t="n">
        <v>239</v>
      </c>
    </row>
    <row r="175" customFormat="false" ht="15" hidden="false" customHeight="false" outlineLevel="0" collapsed="false">
      <c r="A175" s="115" t="n">
        <v>43910</v>
      </c>
      <c r="B175" s="127" t="n">
        <v>206</v>
      </c>
      <c r="C175" s="127" t="n">
        <v>206</v>
      </c>
      <c r="D175" s="127" t="n">
        <v>206</v>
      </c>
      <c r="E175" s="127" t="n">
        <v>206</v>
      </c>
      <c r="F175" s="127" t="n">
        <v>206</v>
      </c>
      <c r="G175" s="128" t="n">
        <v>206</v>
      </c>
      <c r="H175" s="128" t="n">
        <v>206</v>
      </c>
      <c r="I175" s="128" t="n">
        <v>206</v>
      </c>
      <c r="J175" s="128" t="n">
        <v>206</v>
      </c>
      <c r="K175" s="128" t="n">
        <v>206</v>
      </c>
      <c r="L175" s="128" t="n">
        <v>206</v>
      </c>
      <c r="M175" s="128" t="n">
        <v>206</v>
      </c>
      <c r="N175" s="128" t="n">
        <v>206</v>
      </c>
      <c r="O175" s="128" t="n">
        <v>206</v>
      </c>
      <c r="P175" s="128" t="n">
        <v>206</v>
      </c>
      <c r="Q175" s="128" t="n">
        <v>206</v>
      </c>
      <c r="R175" s="128" t="n">
        <v>206</v>
      </c>
      <c r="S175" s="128" t="n">
        <v>206</v>
      </c>
      <c r="T175" s="128" t="n">
        <v>206</v>
      </c>
      <c r="U175" s="128" t="n">
        <v>206</v>
      </c>
      <c r="V175" s="128" t="n">
        <v>206</v>
      </c>
      <c r="W175" s="128" t="n">
        <v>206</v>
      </c>
      <c r="X175" s="128" t="n">
        <v>206</v>
      </c>
      <c r="Y175" s="128" t="n">
        <v>206</v>
      </c>
      <c r="Z175" s="128" t="n">
        <v>206</v>
      </c>
      <c r="AA175" s="128" t="n">
        <v>206</v>
      </c>
      <c r="AB175" s="128" t="n">
        <v>206</v>
      </c>
      <c r="AC175" s="128" t="n">
        <v>206</v>
      </c>
      <c r="AD175" s="128" t="n">
        <v>206</v>
      </c>
      <c r="AE175" s="124" t="n">
        <v>206</v>
      </c>
      <c r="AF175" s="124" t="n">
        <v>206</v>
      </c>
      <c r="AG175" s="124" t="n">
        <v>206</v>
      </c>
      <c r="AH175" s="124" t="n">
        <v>206</v>
      </c>
      <c r="AI175" s="124" t="n">
        <v>206</v>
      </c>
      <c r="AJ175" s="124" t="n">
        <v>206</v>
      </c>
      <c r="AK175" s="124" t="n">
        <v>206</v>
      </c>
      <c r="AL175" s="124" t="n">
        <v>206</v>
      </c>
      <c r="AM175" s="124" t="n">
        <v>206</v>
      </c>
      <c r="AN175" s="124" t="n">
        <v>206</v>
      </c>
      <c r="AO175" s="124" t="n">
        <v>206</v>
      </c>
      <c r="AP175" s="124" t="n">
        <v>206</v>
      </c>
      <c r="AQ175" s="124" t="n">
        <v>206</v>
      </c>
      <c r="AR175" s="124" t="n">
        <v>206</v>
      </c>
      <c r="AS175" s="124" t="n">
        <v>206</v>
      </c>
      <c r="AT175" s="124" t="n">
        <v>206</v>
      </c>
      <c r="AU175" s="124" t="n">
        <v>206</v>
      </c>
      <c r="AV175" s="124" t="n">
        <v>206</v>
      </c>
      <c r="AW175" s="124" t="n">
        <v>206</v>
      </c>
      <c r="AX175" s="124" t="n">
        <v>206</v>
      </c>
      <c r="AY175" s="124" t="n">
        <v>206</v>
      </c>
      <c r="AZ175" s="124" t="n">
        <v>206</v>
      </c>
      <c r="BA175" s="124" t="n">
        <v>206</v>
      </c>
      <c r="BB175" s="124" t="n">
        <v>206</v>
      </c>
      <c r="BC175" s="124" t="n">
        <v>206</v>
      </c>
      <c r="BD175" s="124" t="n">
        <v>206</v>
      </c>
      <c r="BE175" s="124" t="n">
        <v>206</v>
      </c>
      <c r="BF175" s="124" t="n">
        <v>206</v>
      </c>
      <c r="BG175" s="124" t="n">
        <v>206</v>
      </c>
      <c r="BH175" s="124" t="n">
        <v>206</v>
      </c>
      <c r="BI175" s="124" t="n">
        <v>206</v>
      </c>
      <c r="BJ175" s="124" t="n">
        <v>206</v>
      </c>
      <c r="BK175" s="124" t="n">
        <v>206</v>
      </c>
      <c r="BL175" s="124" t="n">
        <v>206</v>
      </c>
      <c r="BM175" s="124" t="n">
        <v>206</v>
      </c>
      <c r="BN175" s="124" t="n">
        <v>206</v>
      </c>
      <c r="BO175" s="124" t="n">
        <v>205</v>
      </c>
      <c r="BP175" s="124" t="n">
        <v>205</v>
      </c>
      <c r="BQ175" s="124" t="n">
        <v>205</v>
      </c>
      <c r="BR175" s="124" t="n">
        <v>204</v>
      </c>
      <c r="BS175" s="124" t="n">
        <v>204</v>
      </c>
      <c r="BT175" s="124" t="n">
        <v>204</v>
      </c>
      <c r="BU175" s="124" t="n">
        <v>204</v>
      </c>
      <c r="BV175" s="124" t="n">
        <v>204</v>
      </c>
      <c r="BW175" s="124" t="n">
        <v>204</v>
      </c>
      <c r="BX175" s="124" t="n">
        <v>204</v>
      </c>
      <c r="BY175" s="124" t="n">
        <v>204</v>
      </c>
      <c r="BZ175" s="124" t="n">
        <v>204</v>
      </c>
      <c r="CA175" s="124" t="n">
        <v>205</v>
      </c>
      <c r="CB175" s="124" t="n">
        <v>205</v>
      </c>
      <c r="CC175" s="124" t="n">
        <v>205</v>
      </c>
      <c r="CD175" s="124" t="n">
        <v>205</v>
      </c>
      <c r="CE175" s="124" t="n">
        <v>205</v>
      </c>
      <c r="CF175" s="124" t="n">
        <v>204</v>
      </c>
      <c r="CG175" s="124" t="n">
        <v>204</v>
      </c>
      <c r="CH175" s="124" t="n">
        <v>204</v>
      </c>
      <c r="CI175" s="124" t="n">
        <v>204</v>
      </c>
      <c r="CJ175" s="124" t="n">
        <v>204</v>
      </c>
      <c r="CK175" s="124" t="n">
        <v>204</v>
      </c>
      <c r="CL175" s="124" t="n">
        <v>203</v>
      </c>
      <c r="CM175" s="124" t="n">
        <v>204</v>
      </c>
      <c r="CN175" s="124" t="n">
        <v>204</v>
      </c>
      <c r="CO175" s="124" t="n">
        <v>205</v>
      </c>
      <c r="CP175" s="124" t="n">
        <v>205</v>
      </c>
      <c r="CQ175" s="124" t="n">
        <v>203</v>
      </c>
      <c r="CR175" s="124" t="n">
        <v>202</v>
      </c>
      <c r="CS175" s="124" t="n">
        <v>202</v>
      </c>
      <c r="CT175" s="124" t="n">
        <v>201</v>
      </c>
      <c r="CU175" s="124" t="n">
        <v>200</v>
      </c>
      <c r="CV175" s="124" t="n">
        <v>196</v>
      </c>
      <c r="CW175" s="124" t="n">
        <v>196</v>
      </c>
      <c r="CX175" s="124" t="n">
        <v>195</v>
      </c>
      <c r="CY175" s="124" t="n">
        <v>194</v>
      </c>
      <c r="CZ175" s="124" t="n">
        <v>191</v>
      </c>
      <c r="DA175" s="125" t="n">
        <v>182</v>
      </c>
    </row>
    <row r="176" customFormat="false" ht="15" hidden="false" customHeight="false" outlineLevel="0" collapsed="false">
      <c r="A176" s="115" t="n">
        <v>43909</v>
      </c>
      <c r="B176" s="127" t="n">
        <v>150</v>
      </c>
      <c r="C176" s="127" t="n">
        <v>150</v>
      </c>
      <c r="D176" s="127" t="n">
        <v>150</v>
      </c>
      <c r="E176" s="127" t="n">
        <v>150</v>
      </c>
      <c r="F176" s="127" t="n">
        <v>150</v>
      </c>
      <c r="G176" s="128" t="n">
        <v>150</v>
      </c>
      <c r="H176" s="128" t="n">
        <v>150</v>
      </c>
      <c r="I176" s="128" t="n">
        <v>150</v>
      </c>
      <c r="J176" s="128" t="n">
        <v>150</v>
      </c>
      <c r="K176" s="128" t="n">
        <v>150</v>
      </c>
      <c r="L176" s="128" t="n">
        <v>150</v>
      </c>
      <c r="M176" s="128" t="n">
        <v>150</v>
      </c>
      <c r="N176" s="128" t="n">
        <v>150</v>
      </c>
      <c r="O176" s="128" t="n">
        <v>150</v>
      </c>
      <c r="P176" s="128" t="n">
        <v>150</v>
      </c>
      <c r="Q176" s="128" t="n">
        <v>150</v>
      </c>
      <c r="R176" s="128" t="n">
        <v>150</v>
      </c>
      <c r="S176" s="128" t="n">
        <v>150</v>
      </c>
      <c r="T176" s="128" t="n">
        <v>150</v>
      </c>
      <c r="U176" s="128" t="n">
        <v>150</v>
      </c>
      <c r="V176" s="128" t="n">
        <v>150</v>
      </c>
      <c r="W176" s="128" t="n">
        <v>150</v>
      </c>
      <c r="X176" s="128" t="n">
        <v>150</v>
      </c>
      <c r="Y176" s="128" t="n">
        <v>150</v>
      </c>
      <c r="Z176" s="128" t="n">
        <v>150</v>
      </c>
      <c r="AA176" s="128" t="n">
        <v>150</v>
      </c>
      <c r="AB176" s="128" t="n">
        <v>150</v>
      </c>
      <c r="AC176" s="128" t="n">
        <v>150</v>
      </c>
      <c r="AD176" s="128" t="n">
        <v>150</v>
      </c>
      <c r="AE176" s="124" t="n">
        <v>150</v>
      </c>
      <c r="AF176" s="124" t="n">
        <v>150</v>
      </c>
      <c r="AG176" s="124" t="n">
        <v>150</v>
      </c>
      <c r="AH176" s="124" t="n">
        <v>150</v>
      </c>
      <c r="AI176" s="124" t="n">
        <v>150</v>
      </c>
      <c r="AJ176" s="124" t="n">
        <v>150</v>
      </c>
      <c r="AK176" s="124" t="n">
        <v>150</v>
      </c>
      <c r="AL176" s="124" t="n">
        <v>150</v>
      </c>
      <c r="AM176" s="124" t="n">
        <v>150</v>
      </c>
      <c r="AN176" s="124" t="n">
        <v>150</v>
      </c>
      <c r="AO176" s="124" t="n">
        <v>150</v>
      </c>
      <c r="AP176" s="124" t="n">
        <v>150</v>
      </c>
      <c r="AQ176" s="124" t="n">
        <v>150</v>
      </c>
      <c r="AR176" s="124" t="n">
        <v>150</v>
      </c>
      <c r="AS176" s="124" t="n">
        <v>150</v>
      </c>
      <c r="AT176" s="124" t="n">
        <v>150</v>
      </c>
      <c r="AU176" s="124" t="n">
        <v>150</v>
      </c>
      <c r="AV176" s="124" t="n">
        <v>150</v>
      </c>
      <c r="AW176" s="124" t="n">
        <v>150</v>
      </c>
      <c r="AX176" s="124" t="n">
        <v>150</v>
      </c>
      <c r="AY176" s="124" t="n">
        <v>150</v>
      </c>
      <c r="AZ176" s="124" t="n">
        <v>150</v>
      </c>
      <c r="BA176" s="124" t="n">
        <v>150</v>
      </c>
      <c r="BB176" s="124" t="n">
        <v>150</v>
      </c>
      <c r="BC176" s="124" t="n">
        <v>150</v>
      </c>
      <c r="BD176" s="124" t="n">
        <v>150</v>
      </c>
      <c r="BE176" s="124" t="n">
        <v>150</v>
      </c>
      <c r="BF176" s="124" t="n">
        <v>150</v>
      </c>
      <c r="BG176" s="124" t="n">
        <v>150</v>
      </c>
      <c r="BH176" s="124" t="n">
        <v>150</v>
      </c>
      <c r="BI176" s="124" t="n">
        <v>150</v>
      </c>
      <c r="BJ176" s="124" t="n">
        <v>150</v>
      </c>
      <c r="BK176" s="124" t="n">
        <v>150</v>
      </c>
      <c r="BL176" s="124" t="n">
        <v>150</v>
      </c>
      <c r="BM176" s="124" t="n">
        <v>150</v>
      </c>
      <c r="BN176" s="124" t="n">
        <v>150</v>
      </c>
      <c r="BO176" s="124" t="n">
        <v>150</v>
      </c>
      <c r="BP176" s="124" t="n">
        <v>150</v>
      </c>
      <c r="BQ176" s="124" t="n">
        <v>150</v>
      </c>
      <c r="BR176" s="124" t="n">
        <v>149</v>
      </c>
      <c r="BS176" s="124" t="n">
        <v>149</v>
      </c>
      <c r="BT176" s="124" t="n">
        <v>149</v>
      </c>
      <c r="BU176" s="124" t="n">
        <v>149</v>
      </c>
      <c r="BV176" s="124" t="n">
        <v>149</v>
      </c>
      <c r="BW176" s="124" t="n">
        <v>149</v>
      </c>
      <c r="BX176" s="124" t="n">
        <v>149</v>
      </c>
      <c r="BY176" s="124" t="n">
        <v>149</v>
      </c>
      <c r="BZ176" s="124" t="n">
        <v>149</v>
      </c>
      <c r="CA176" s="124" t="n">
        <v>149</v>
      </c>
      <c r="CB176" s="124" t="n">
        <v>149</v>
      </c>
      <c r="CC176" s="124" t="n">
        <v>149</v>
      </c>
      <c r="CD176" s="124" t="n">
        <v>149</v>
      </c>
      <c r="CE176" s="124" t="n">
        <v>149</v>
      </c>
      <c r="CF176" s="124" t="n">
        <v>149</v>
      </c>
      <c r="CG176" s="124" t="n">
        <v>149</v>
      </c>
      <c r="CH176" s="124" t="n">
        <v>149</v>
      </c>
      <c r="CI176" s="124" t="n">
        <v>149</v>
      </c>
      <c r="CJ176" s="124" t="n">
        <v>149</v>
      </c>
      <c r="CK176" s="124" t="n">
        <v>149</v>
      </c>
      <c r="CL176" s="124" t="n">
        <v>148</v>
      </c>
      <c r="CM176" s="124" t="n">
        <v>149</v>
      </c>
      <c r="CN176" s="124" t="n">
        <v>149</v>
      </c>
      <c r="CO176" s="124" t="n">
        <v>150</v>
      </c>
      <c r="CP176" s="124" t="n">
        <v>150</v>
      </c>
      <c r="CQ176" s="124" t="n">
        <v>148</v>
      </c>
      <c r="CR176" s="124" t="n">
        <v>147</v>
      </c>
      <c r="CS176" s="124" t="n">
        <v>147</v>
      </c>
      <c r="CT176" s="124" t="n">
        <v>147</v>
      </c>
      <c r="CU176" s="124" t="n">
        <v>148</v>
      </c>
      <c r="CV176" s="124" t="n">
        <v>146</v>
      </c>
      <c r="CW176" s="124" t="n">
        <v>146</v>
      </c>
      <c r="CX176" s="124" t="n">
        <v>146</v>
      </c>
      <c r="CY176" s="124" t="n">
        <v>145</v>
      </c>
      <c r="CZ176" s="124" t="n">
        <v>142</v>
      </c>
      <c r="DA176" s="125" t="n">
        <v>139</v>
      </c>
    </row>
    <row r="177" customFormat="false" ht="15" hidden="false" customHeight="false" outlineLevel="0" collapsed="false">
      <c r="A177" s="115" t="n">
        <v>43908</v>
      </c>
      <c r="B177" s="127" t="n">
        <v>106</v>
      </c>
      <c r="C177" s="127" t="n">
        <v>106</v>
      </c>
      <c r="D177" s="127" t="n">
        <v>106</v>
      </c>
      <c r="E177" s="127" t="n">
        <v>106</v>
      </c>
      <c r="F177" s="127" t="n">
        <v>106</v>
      </c>
      <c r="G177" s="128" t="n">
        <v>106</v>
      </c>
      <c r="H177" s="128" t="n">
        <v>106</v>
      </c>
      <c r="I177" s="128" t="n">
        <v>106</v>
      </c>
      <c r="J177" s="128" t="n">
        <v>106</v>
      </c>
      <c r="K177" s="128" t="n">
        <v>106</v>
      </c>
      <c r="L177" s="128" t="n">
        <v>106</v>
      </c>
      <c r="M177" s="128" t="n">
        <v>106</v>
      </c>
      <c r="N177" s="128" t="n">
        <v>106</v>
      </c>
      <c r="O177" s="128" t="n">
        <v>106</v>
      </c>
      <c r="P177" s="128" t="n">
        <v>106</v>
      </c>
      <c r="Q177" s="128" t="n">
        <v>106</v>
      </c>
      <c r="R177" s="128" t="n">
        <v>106</v>
      </c>
      <c r="S177" s="128" t="n">
        <v>106</v>
      </c>
      <c r="T177" s="128" t="n">
        <v>106</v>
      </c>
      <c r="U177" s="128" t="n">
        <v>106</v>
      </c>
      <c r="V177" s="128" t="n">
        <v>106</v>
      </c>
      <c r="W177" s="128" t="n">
        <v>106</v>
      </c>
      <c r="X177" s="128" t="n">
        <v>106</v>
      </c>
      <c r="Y177" s="128" t="n">
        <v>106</v>
      </c>
      <c r="Z177" s="128" t="n">
        <v>106</v>
      </c>
      <c r="AA177" s="128" t="n">
        <v>106</v>
      </c>
      <c r="AB177" s="128" t="n">
        <v>106</v>
      </c>
      <c r="AC177" s="128" t="n">
        <v>106</v>
      </c>
      <c r="AD177" s="128" t="n">
        <v>106</v>
      </c>
      <c r="AE177" s="124" t="n">
        <v>106</v>
      </c>
      <c r="AF177" s="124" t="n">
        <v>106</v>
      </c>
      <c r="AG177" s="124" t="n">
        <v>106</v>
      </c>
      <c r="AH177" s="124" t="n">
        <v>106</v>
      </c>
      <c r="AI177" s="124" t="n">
        <v>106</v>
      </c>
      <c r="AJ177" s="124" t="n">
        <v>106</v>
      </c>
      <c r="AK177" s="124" t="n">
        <v>106</v>
      </c>
      <c r="AL177" s="124" t="n">
        <v>106</v>
      </c>
      <c r="AM177" s="124" t="n">
        <v>106</v>
      </c>
      <c r="AN177" s="124" t="n">
        <v>106</v>
      </c>
      <c r="AO177" s="124" t="n">
        <v>106</v>
      </c>
      <c r="AP177" s="124" t="n">
        <v>106</v>
      </c>
      <c r="AQ177" s="124" t="n">
        <v>106</v>
      </c>
      <c r="AR177" s="124" t="n">
        <v>106</v>
      </c>
      <c r="AS177" s="124" t="n">
        <v>106</v>
      </c>
      <c r="AT177" s="124" t="n">
        <v>106</v>
      </c>
      <c r="AU177" s="124" t="n">
        <v>106</v>
      </c>
      <c r="AV177" s="124" t="n">
        <v>106</v>
      </c>
      <c r="AW177" s="124" t="n">
        <v>106</v>
      </c>
      <c r="AX177" s="124" t="n">
        <v>106</v>
      </c>
      <c r="AY177" s="124" t="n">
        <v>106</v>
      </c>
      <c r="AZ177" s="124" t="n">
        <v>106</v>
      </c>
      <c r="BA177" s="124" t="n">
        <v>106</v>
      </c>
      <c r="BB177" s="124" t="n">
        <v>106</v>
      </c>
      <c r="BC177" s="124" t="n">
        <v>106</v>
      </c>
      <c r="BD177" s="124" t="n">
        <v>106</v>
      </c>
      <c r="BE177" s="124" t="n">
        <v>106</v>
      </c>
      <c r="BF177" s="124" t="n">
        <v>106</v>
      </c>
      <c r="BG177" s="124" t="n">
        <v>106</v>
      </c>
      <c r="BH177" s="124" t="n">
        <v>106</v>
      </c>
      <c r="BI177" s="124" t="n">
        <v>106</v>
      </c>
      <c r="BJ177" s="124" t="n">
        <v>106</v>
      </c>
      <c r="BK177" s="124" t="n">
        <v>106</v>
      </c>
      <c r="BL177" s="124" t="n">
        <v>106</v>
      </c>
      <c r="BM177" s="124" t="n">
        <v>106</v>
      </c>
      <c r="BN177" s="124" t="n">
        <v>106</v>
      </c>
      <c r="BO177" s="124" t="n">
        <v>106</v>
      </c>
      <c r="BP177" s="124" t="n">
        <v>106</v>
      </c>
      <c r="BQ177" s="124" t="n">
        <v>106</v>
      </c>
      <c r="BR177" s="124" t="n">
        <v>106</v>
      </c>
      <c r="BS177" s="124" t="n">
        <v>106</v>
      </c>
      <c r="BT177" s="124" t="n">
        <v>106</v>
      </c>
      <c r="BU177" s="124" t="n">
        <v>106</v>
      </c>
      <c r="BV177" s="124" t="n">
        <v>106</v>
      </c>
      <c r="BW177" s="124" t="n">
        <v>106</v>
      </c>
      <c r="BX177" s="124" t="n">
        <v>106</v>
      </c>
      <c r="BY177" s="124" t="n">
        <v>106</v>
      </c>
      <c r="BZ177" s="124" t="n">
        <v>106</v>
      </c>
      <c r="CA177" s="124" t="n">
        <v>106</v>
      </c>
      <c r="CB177" s="124" t="n">
        <v>106</v>
      </c>
      <c r="CC177" s="124" t="n">
        <v>106</v>
      </c>
      <c r="CD177" s="124" t="n">
        <v>106</v>
      </c>
      <c r="CE177" s="124" t="n">
        <v>106</v>
      </c>
      <c r="CF177" s="124" t="n">
        <v>106</v>
      </c>
      <c r="CG177" s="124" t="n">
        <v>106</v>
      </c>
      <c r="CH177" s="124" t="n">
        <v>106</v>
      </c>
      <c r="CI177" s="124" t="n">
        <v>106</v>
      </c>
      <c r="CJ177" s="124" t="n">
        <v>106</v>
      </c>
      <c r="CK177" s="124" t="n">
        <v>106</v>
      </c>
      <c r="CL177" s="124" t="n">
        <v>105</v>
      </c>
      <c r="CM177" s="124" t="n">
        <v>106</v>
      </c>
      <c r="CN177" s="124" t="n">
        <v>106</v>
      </c>
      <c r="CO177" s="124" t="n">
        <v>106</v>
      </c>
      <c r="CP177" s="124" t="n">
        <v>106</v>
      </c>
      <c r="CQ177" s="124" t="n">
        <v>105</v>
      </c>
      <c r="CR177" s="124" t="n">
        <v>104</v>
      </c>
      <c r="CS177" s="124" t="n">
        <v>104</v>
      </c>
      <c r="CT177" s="124" t="n">
        <v>104</v>
      </c>
      <c r="CU177" s="124" t="n">
        <v>104</v>
      </c>
      <c r="CV177" s="124" t="n">
        <v>102</v>
      </c>
      <c r="CW177" s="124" t="n">
        <v>102</v>
      </c>
      <c r="CX177" s="124" t="n">
        <v>102</v>
      </c>
      <c r="CY177" s="124" t="n">
        <v>102</v>
      </c>
      <c r="CZ177" s="124" t="n">
        <v>101</v>
      </c>
      <c r="DA177" s="125" t="n">
        <v>101</v>
      </c>
    </row>
    <row r="178" customFormat="false" ht="15" hidden="false" customHeight="false" outlineLevel="0" collapsed="false">
      <c r="A178" s="115" t="n">
        <v>43907</v>
      </c>
      <c r="B178" s="127" t="n">
        <v>87</v>
      </c>
      <c r="C178" s="127" t="n">
        <v>87</v>
      </c>
      <c r="D178" s="127" t="n">
        <v>87</v>
      </c>
      <c r="E178" s="127" t="n">
        <v>87</v>
      </c>
      <c r="F178" s="127" t="n">
        <v>87</v>
      </c>
      <c r="G178" s="128" t="n">
        <v>87</v>
      </c>
      <c r="H178" s="128" t="n">
        <v>87</v>
      </c>
      <c r="I178" s="128" t="n">
        <v>87</v>
      </c>
      <c r="J178" s="128" t="n">
        <v>87</v>
      </c>
      <c r="K178" s="128" t="n">
        <v>87</v>
      </c>
      <c r="L178" s="128" t="n">
        <v>87</v>
      </c>
      <c r="M178" s="128" t="n">
        <v>87</v>
      </c>
      <c r="N178" s="128" t="n">
        <v>87</v>
      </c>
      <c r="O178" s="128" t="n">
        <v>87</v>
      </c>
      <c r="P178" s="128" t="n">
        <v>87</v>
      </c>
      <c r="Q178" s="128" t="n">
        <v>87</v>
      </c>
      <c r="R178" s="128" t="n">
        <v>87</v>
      </c>
      <c r="S178" s="128" t="n">
        <v>87</v>
      </c>
      <c r="T178" s="128" t="n">
        <v>87</v>
      </c>
      <c r="U178" s="128" t="n">
        <v>87</v>
      </c>
      <c r="V178" s="128" t="n">
        <v>87</v>
      </c>
      <c r="W178" s="128" t="n">
        <v>87</v>
      </c>
      <c r="X178" s="128" t="n">
        <v>87</v>
      </c>
      <c r="Y178" s="128" t="n">
        <v>87</v>
      </c>
      <c r="Z178" s="128" t="n">
        <v>87</v>
      </c>
      <c r="AA178" s="128" t="n">
        <v>87</v>
      </c>
      <c r="AB178" s="128" t="n">
        <v>87</v>
      </c>
      <c r="AC178" s="128" t="n">
        <v>87</v>
      </c>
      <c r="AD178" s="128" t="n">
        <v>87</v>
      </c>
      <c r="AE178" s="124" t="n">
        <v>87</v>
      </c>
      <c r="AF178" s="124" t="n">
        <v>87</v>
      </c>
      <c r="AG178" s="124" t="n">
        <v>87</v>
      </c>
      <c r="AH178" s="124" t="n">
        <v>87</v>
      </c>
      <c r="AI178" s="124" t="n">
        <v>87</v>
      </c>
      <c r="AJ178" s="124" t="n">
        <v>87</v>
      </c>
      <c r="AK178" s="124" t="n">
        <v>87</v>
      </c>
      <c r="AL178" s="124" t="n">
        <v>87</v>
      </c>
      <c r="AM178" s="124" t="n">
        <v>87</v>
      </c>
      <c r="AN178" s="124" t="n">
        <v>87</v>
      </c>
      <c r="AO178" s="124" t="n">
        <v>87</v>
      </c>
      <c r="AP178" s="124" t="n">
        <v>87</v>
      </c>
      <c r="AQ178" s="124" t="n">
        <v>87</v>
      </c>
      <c r="AR178" s="124" t="n">
        <v>87</v>
      </c>
      <c r="AS178" s="124" t="n">
        <v>87</v>
      </c>
      <c r="AT178" s="124" t="n">
        <v>87</v>
      </c>
      <c r="AU178" s="124" t="n">
        <v>87</v>
      </c>
      <c r="AV178" s="124" t="n">
        <v>87</v>
      </c>
      <c r="AW178" s="124" t="n">
        <v>87</v>
      </c>
      <c r="AX178" s="124" t="n">
        <v>87</v>
      </c>
      <c r="AY178" s="124" t="n">
        <v>87</v>
      </c>
      <c r="AZ178" s="124" t="n">
        <v>87</v>
      </c>
      <c r="BA178" s="124" t="n">
        <v>87</v>
      </c>
      <c r="BB178" s="124" t="n">
        <v>87</v>
      </c>
      <c r="BC178" s="124" t="n">
        <v>87</v>
      </c>
      <c r="BD178" s="124" t="n">
        <v>87</v>
      </c>
      <c r="BE178" s="124" t="n">
        <v>87</v>
      </c>
      <c r="BF178" s="124" t="n">
        <v>87</v>
      </c>
      <c r="BG178" s="124" t="n">
        <v>87</v>
      </c>
      <c r="BH178" s="124" t="n">
        <v>87</v>
      </c>
      <c r="BI178" s="124" t="n">
        <v>87</v>
      </c>
      <c r="BJ178" s="124" t="n">
        <v>87</v>
      </c>
      <c r="BK178" s="124" t="n">
        <v>87</v>
      </c>
      <c r="BL178" s="124" t="n">
        <v>87</v>
      </c>
      <c r="BM178" s="124" t="n">
        <v>87</v>
      </c>
      <c r="BN178" s="124" t="n">
        <v>87</v>
      </c>
      <c r="BO178" s="124" t="n">
        <v>87</v>
      </c>
      <c r="BP178" s="124" t="n">
        <v>87</v>
      </c>
      <c r="BQ178" s="124" t="n">
        <v>87</v>
      </c>
      <c r="BR178" s="124" t="n">
        <v>86</v>
      </c>
      <c r="BS178" s="124" t="n">
        <v>86</v>
      </c>
      <c r="BT178" s="124" t="n">
        <v>86</v>
      </c>
      <c r="BU178" s="124" t="n">
        <v>86</v>
      </c>
      <c r="BV178" s="124" t="n">
        <v>86</v>
      </c>
      <c r="BW178" s="124" t="n">
        <v>86</v>
      </c>
      <c r="BX178" s="124" t="n">
        <v>86</v>
      </c>
      <c r="BY178" s="124" t="n">
        <v>86</v>
      </c>
      <c r="BZ178" s="124" t="n">
        <v>86</v>
      </c>
      <c r="CA178" s="124" t="n">
        <v>86</v>
      </c>
      <c r="CB178" s="124" t="n">
        <v>86</v>
      </c>
      <c r="CC178" s="124" t="n">
        <v>86</v>
      </c>
      <c r="CD178" s="124" t="n">
        <v>86</v>
      </c>
      <c r="CE178" s="124" t="n">
        <v>86</v>
      </c>
      <c r="CF178" s="124" t="n">
        <v>86</v>
      </c>
      <c r="CG178" s="124" t="n">
        <v>86</v>
      </c>
      <c r="CH178" s="124" t="n">
        <v>86</v>
      </c>
      <c r="CI178" s="124" t="n">
        <v>86</v>
      </c>
      <c r="CJ178" s="124" t="n">
        <v>86</v>
      </c>
      <c r="CK178" s="124" t="n">
        <v>86</v>
      </c>
      <c r="CL178" s="124" t="n">
        <v>85</v>
      </c>
      <c r="CM178" s="124" t="n">
        <v>86</v>
      </c>
      <c r="CN178" s="124" t="n">
        <v>86</v>
      </c>
      <c r="CO178" s="124" t="n">
        <v>86</v>
      </c>
      <c r="CP178" s="124" t="n">
        <v>86</v>
      </c>
      <c r="CQ178" s="124" t="n">
        <v>85</v>
      </c>
      <c r="CR178" s="124" t="n">
        <v>84</v>
      </c>
      <c r="CS178" s="124" t="n">
        <v>84</v>
      </c>
      <c r="CT178" s="124" t="n">
        <v>84</v>
      </c>
      <c r="CU178" s="124" t="n">
        <v>84</v>
      </c>
      <c r="CV178" s="124" t="n">
        <v>82</v>
      </c>
      <c r="CW178" s="124" t="n">
        <v>82</v>
      </c>
      <c r="CX178" s="124" t="n">
        <v>82</v>
      </c>
      <c r="CY178" s="124" t="n">
        <v>82</v>
      </c>
      <c r="CZ178" s="124" t="n">
        <v>82</v>
      </c>
      <c r="DA178" s="125" t="n">
        <v>82</v>
      </c>
    </row>
    <row r="179" customFormat="false" ht="15" hidden="false" customHeight="false" outlineLevel="0" collapsed="false">
      <c r="A179" s="115" t="n">
        <v>43906</v>
      </c>
      <c r="B179" s="127" t="n">
        <v>64</v>
      </c>
      <c r="C179" s="127" t="n">
        <v>64</v>
      </c>
      <c r="D179" s="127" t="n">
        <v>64</v>
      </c>
      <c r="E179" s="127" t="n">
        <v>64</v>
      </c>
      <c r="F179" s="127" t="n">
        <v>64</v>
      </c>
      <c r="G179" s="128" t="n">
        <v>64</v>
      </c>
      <c r="H179" s="128" t="n">
        <v>64</v>
      </c>
      <c r="I179" s="128" t="n">
        <v>64</v>
      </c>
      <c r="J179" s="128" t="n">
        <v>64</v>
      </c>
      <c r="K179" s="128" t="n">
        <v>64</v>
      </c>
      <c r="L179" s="128" t="n">
        <v>64</v>
      </c>
      <c r="M179" s="128" t="n">
        <v>64</v>
      </c>
      <c r="N179" s="128" t="n">
        <v>64</v>
      </c>
      <c r="O179" s="128" t="n">
        <v>64</v>
      </c>
      <c r="P179" s="128" t="n">
        <v>64</v>
      </c>
      <c r="Q179" s="128" t="n">
        <v>64</v>
      </c>
      <c r="R179" s="128" t="n">
        <v>64</v>
      </c>
      <c r="S179" s="128" t="n">
        <v>64</v>
      </c>
      <c r="T179" s="128" t="n">
        <v>64</v>
      </c>
      <c r="U179" s="128" t="n">
        <v>64</v>
      </c>
      <c r="V179" s="128" t="n">
        <v>64</v>
      </c>
      <c r="W179" s="128" t="n">
        <v>64</v>
      </c>
      <c r="X179" s="128" t="n">
        <v>64</v>
      </c>
      <c r="Y179" s="128" t="n">
        <v>64</v>
      </c>
      <c r="Z179" s="128" t="n">
        <v>64</v>
      </c>
      <c r="AA179" s="128" t="n">
        <v>64</v>
      </c>
      <c r="AB179" s="128" t="n">
        <v>64</v>
      </c>
      <c r="AC179" s="128" t="n">
        <v>64</v>
      </c>
      <c r="AD179" s="128" t="n">
        <v>64</v>
      </c>
      <c r="AE179" s="124" t="n">
        <v>64</v>
      </c>
      <c r="AF179" s="124" t="n">
        <v>64</v>
      </c>
      <c r="AG179" s="124" t="n">
        <v>64</v>
      </c>
      <c r="AH179" s="124" t="n">
        <v>64</v>
      </c>
      <c r="AI179" s="124" t="n">
        <v>64</v>
      </c>
      <c r="AJ179" s="124" t="n">
        <v>64</v>
      </c>
      <c r="AK179" s="124" t="n">
        <v>64</v>
      </c>
      <c r="AL179" s="124" t="n">
        <v>64</v>
      </c>
      <c r="AM179" s="124" t="n">
        <v>64</v>
      </c>
      <c r="AN179" s="124" t="n">
        <v>64</v>
      </c>
      <c r="AO179" s="124" t="n">
        <v>64</v>
      </c>
      <c r="AP179" s="124" t="n">
        <v>64</v>
      </c>
      <c r="AQ179" s="124" t="n">
        <v>64</v>
      </c>
      <c r="AR179" s="124" t="n">
        <v>64</v>
      </c>
      <c r="AS179" s="124" t="n">
        <v>64</v>
      </c>
      <c r="AT179" s="124" t="n">
        <v>64</v>
      </c>
      <c r="AU179" s="124" t="n">
        <v>64</v>
      </c>
      <c r="AV179" s="124" t="n">
        <v>64</v>
      </c>
      <c r="AW179" s="124" t="n">
        <v>64</v>
      </c>
      <c r="AX179" s="124" t="n">
        <v>64</v>
      </c>
      <c r="AY179" s="124" t="n">
        <v>64</v>
      </c>
      <c r="AZ179" s="124" t="n">
        <v>64</v>
      </c>
      <c r="BA179" s="124" t="n">
        <v>64</v>
      </c>
      <c r="BB179" s="124" t="n">
        <v>64</v>
      </c>
      <c r="BC179" s="124" t="n">
        <v>64</v>
      </c>
      <c r="BD179" s="124" t="n">
        <v>64</v>
      </c>
      <c r="BE179" s="124" t="n">
        <v>64</v>
      </c>
      <c r="BF179" s="124" t="n">
        <v>64</v>
      </c>
      <c r="BG179" s="124" t="n">
        <v>64</v>
      </c>
      <c r="BH179" s="124" t="n">
        <v>64</v>
      </c>
      <c r="BI179" s="124" t="n">
        <v>64</v>
      </c>
      <c r="BJ179" s="124" t="n">
        <v>64</v>
      </c>
      <c r="BK179" s="124" t="n">
        <v>64</v>
      </c>
      <c r="BL179" s="124" t="n">
        <v>64</v>
      </c>
      <c r="BM179" s="124" t="n">
        <v>64</v>
      </c>
      <c r="BN179" s="124" t="n">
        <v>64</v>
      </c>
      <c r="BO179" s="124" t="n">
        <v>64</v>
      </c>
      <c r="BP179" s="124" t="n">
        <v>64</v>
      </c>
      <c r="BQ179" s="124" t="n">
        <v>64</v>
      </c>
      <c r="BR179" s="124" t="n">
        <v>64</v>
      </c>
      <c r="BS179" s="124" t="n">
        <v>64</v>
      </c>
      <c r="BT179" s="124" t="n">
        <v>64</v>
      </c>
      <c r="BU179" s="124" t="n">
        <v>64</v>
      </c>
      <c r="BV179" s="124" t="n">
        <v>64</v>
      </c>
      <c r="BW179" s="124" t="n">
        <v>64</v>
      </c>
      <c r="BX179" s="124" t="n">
        <v>64</v>
      </c>
      <c r="BY179" s="124" t="n">
        <v>64</v>
      </c>
      <c r="BZ179" s="124" t="n">
        <v>64</v>
      </c>
      <c r="CA179" s="124" t="n">
        <v>64</v>
      </c>
      <c r="CB179" s="124" t="n">
        <v>64</v>
      </c>
      <c r="CC179" s="124" t="n">
        <v>64</v>
      </c>
      <c r="CD179" s="124" t="n">
        <v>64</v>
      </c>
      <c r="CE179" s="124" t="n">
        <v>64</v>
      </c>
      <c r="CF179" s="124" t="n">
        <v>64</v>
      </c>
      <c r="CG179" s="124" t="n">
        <v>64</v>
      </c>
      <c r="CH179" s="124" t="n">
        <v>64</v>
      </c>
      <c r="CI179" s="124" t="n">
        <v>64</v>
      </c>
      <c r="CJ179" s="124" t="n">
        <v>64</v>
      </c>
      <c r="CK179" s="124" t="n">
        <v>64</v>
      </c>
      <c r="CL179" s="124" t="n">
        <v>63</v>
      </c>
      <c r="CM179" s="124" t="n">
        <v>63</v>
      </c>
      <c r="CN179" s="124" t="n">
        <v>63</v>
      </c>
      <c r="CO179" s="124" t="n">
        <v>63</v>
      </c>
      <c r="CP179" s="124" t="n">
        <v>63</v>
      </c>
      <c r="CQ179" s="124" t="n">
        <v>62</v>
      </c>
      <c r="CR179" s="124" t="n">
        <v>61</v>
      </c>
      <c r="CS179" s="124" t="n">
        <v>61</v>
      </c>
      <c r="CT179" s="124" t="n">
        <v>61</v>
      </c>
      <c r="CU179" s="124" t="n">
        <v>61</v>
      </c>
      <c r="CV179" s="124" t="n">
        <v>60</v>
      </c>
      <c r="CW179" s="124" t="n">
        <v>60</v>
      </c>
      <c r="CX179" s="124" t="n">
        <v>60</v>
      </c>
      <c r="CY179" s="124" t="n">
        <v>60</v>
      </c>
      <c r="CZ179" s="124" t="n">
        <v>60</v>
      </c>
      <c r="DA179" s="125" t="n">
        <v>61</v>
      </c>
    </row>
    <row r="180" customFormat="false" ht="15" hidden="false" customHeight="false" outlineLevel="0" collapsed="false">
      <c r="A180" s="115" t="n">
        <v>43905</v>
      </c>
      <c r="B180" s="127" t="n">
        <v>40</v>
      </c>
      <c r="C180" s="127" t="n">
        <v>40</v>
      </c>
      <c r="D180" s="127" t="n">
        <v>40</v>
      </c>
      <c r="E180" s="127" t="n">
        <v>40</v>
      </c>
      <c r="F180" s="127" t="n">
        <v>40</v>
      </c>
      <c r="G180" s="128" t="n">
        <v>40</v>
      </c>
      <c r="H180" s="128" t="n">
        <v>40</v>
      </c>
      <c r="I180" s="128" t="n">
        <v>40</v>
      </c>
      <c r="J180" s="128" t="n">
        <v>40</v>
      </c>
      <c r="K180" s="128" t="n">
        <v>40</v>
      </c>
      <c r="L180" s="128" t="n">
        <v>40</v>
      </c>
      <c r="M180" s="128" t="n">
        <v>40</v>
      </c>
      <c r="N180" s="128" t="n">
        <v>40</v>
      </c>
      <c r="O180" s="128" t="n">
        <v>40</v>
      </c>
      <c r="P180" s="128" t="n">
        <v>40</v>
      </c>
      <c r="Q180" s="128" t="n">
        <v>40</v>
      </c>
      <c r="R180" s="128" t="n">
        <v>40</v>
      </c>
      <c r="S180" s="128" t="n">
        <v>40</v>
      </c>
      <c r="T180" s="128" t="n">
        <v>40</v>
      </c>
      <c r="U180" s="128" t="n">
        <v>40</v>
      </c>
      <c r="V180" s="128" t="n">
        <v>40</v>
      </c>
      <c r="W180" s="128" t="n">
        <v>40</v>
      </c>
      <c r="X180" s="128" t="n">
        <v>40</v>
      </c>
      <c r="Y180" s="128" t="n">
        <v>40</v>
      </c>
      <c r="Z180" s="128" t="n">
        <v>40</v>
      </c>
      <c r="AA180" s="128" t="n">
        <v>40</v>
      </c>
      <c r="AB180" s="128" t="n">
        <v>40</v>
      </c>
      <c r="AC180" s="128" t="n">
        <v>40</v>
      </c>
      <c r="AD180" s="128" t="n">
        <v>40</v>
      </c>
      <c r="AE180" s="124" t="n">
        <v>40</v>
      </c>
      <c r="AF180" s="124" t="n">
        <v>40</v>
      </c>
      <c r="AG180" s="124" t="n">
        <v>40</v>
      </c>
      <c r="AH180" s="124" t="n">
        <v>40</v>
      </c>
      <c r="AI180" s="124" t="n">
        <v>40</v>
      </c>
      <c r="AJ180" s="124" t="n">
        <v>40</v>
      </c>
      <c r="AK180" s="124" t="n">
        <v>40</v>
      </c>
      <c r="AL180" s="124" t="n">
        <v>40</v>
      </c>
      <c r="AM180" s="124" t="n">
        <v>40</v>
      </c>
      <c r="AN180" s="124" t="n">
        <v>40</v>
      </c>
      <c r="AO180" s="124" t="n">
        <v>40</v>
      </c>
      <c r="AP180" s="124" t="n">
        <v>40</v>
      </c>
      <c r="AQ180" s="124" t="n">
        <v>40</v>
      </c>
      <c r="AR180" s="124" t="n">
        <v>40</v>
      </c>
      <c r="AS180" s="124" t="n">
        <v>40</v>
      </c>
      <c r="AT180" s="124" t="n">
        <v>40</v>
      </c>
      <c r="AU180" s="124" t="n">
        <v>40</v>
      </c>
      <c r="AV180" s="124" t="n">
        <v>40</v>
      </c>
      <c r="AW180" s="124" t="n">
        <v>40</v>
      </c>
      <c r="AX180" s="124" t="n">
        <v>40</v>
      </c>
      <c r="AY180" s="124" t="n">
        <v>40</v>
      </c>
      <c r="AZ180" s="124" t="n">
        <v>40</v>
      </c>
      <c r="BA180" s="124" t="n">
        <v>40</v>
      </c>
      <c r="BB180" s="124" t="n">
        <v>40</v>
      </c>
      <c r="BC180" s="124" t="n">
        <v>40</v>
      </c>
      <c r="BD180" s="124" t="n">
        <v>40</v>
      </c>
      <c r="BE180" s="124" t="n">
        <v>40</v>
      </c>
      <c r="BF180" s="124" t="n">
        <v>40</v>
      </c>
      <c r="BG180" s="124" t="n">
        <v>40</v>
      </c>
      <c r="BH180" s="124" t="n">
        <v>40</v>
      </c>
      <c r="BI180" s="124" t="n">
        <v>40</v>
      </c>
      <c r="BJ180" s="124" t="n">
        <v>40</v>
      </c>
      <c r="BK180" s="124" t="n">
        <v>40</v>
      </c>
      <c r="BL180" s="124" t="n">
        <v>40</v>
      </c>
      <c r="BM180" s="124" t="n">
        <v>40</v>
      </c>
      <c r="BN180" s="124" t="n">
        <v>40</v>
      </c>
      <c r="BO180" s="124" t="n">
        <v>40</v>
      </c>
      <c r="BP180" s="124" t="n">
        <v>40</v>
      </c>
      <c r="BQ180" s="124" t="n">
        <v>40</v>
      </c>
      <c r="BR180" s="124" t="n">
        <v>41</v>
      </c>
      <c r="BS180" s="124" t="n">
        <v>41</v>
      </c>
      <c r="BT180" s="124" t="n">
        <v>41</v>
      </c>
      <c r="BU180" s="124" t="n">
        <v>41</v>
      </c>
      <c r="BV180" s="124" t="n">
        <v>41</v>
      </c>
      <c r="BW180" s="124" t="n">
        <v>41</v>
      </c>
      <c r="BX180" s="124" t="n">
        <v>41</v>
      </c>
      <c r="BY180" s="124" t="n">
        <v>41</v>
      </c>
      <c r="BZ180" s="124" t="n">
        <v>41</v>
      </c>
      <c r="CA180" s="124" t="n">
        <v>41</v>
      </c>
      <c r="CB180" s="124" t="n">
        <v>41</v>
      </c>
      <c r="CC180" s="124" t="n">
        <v>41</v>
      </c>
      <c r="CD180" s="124" t="n">
        <v>41</v>
      </c>
      <c r="CE180" s="124" t="n">
        <v>41</v>
      </c>
      <c r="CF180" s="124" t="n">
        <v>41</v>
      </c>
      <c r="CG180" s="124" t="n">
        <v>41</v>
      </c>
      <c r="CH180" s="124" t="n">
        <v>41</v>
      </c>
      <c r="CI180" s="124" t="n">
        <v>41</v>
      </c>
      <c r="CJ180" s="124" t="n">
        <v>41</v>
      </c>
      <c r="CK180" s="124" t="n">
        <v>41</v>
      </c>
      <c r="CL180" s="124" t="n">
        <v>40</v>
      </c>
      <c r="CM180" s="124" t="n">
        <v>40</v>
      </c>
      <c r="CN180" s="124" t="n">
        <v>40</v>
      </c>
      <c r="CO180" s="124" t="n">
        <v>40</v>
      </c>
      <c r="CP180" s="124" t="n">
        <v>40</v>
      </c>
      <c r="CQ180" s="124" t="n">
        <v>39</v>
      </c>
      <c r="CR180" s="124" t="n">
        <v>38</v>
      </c>
      <c r="CS180" s="124" t="n">
        <v>38</v>
      </c>
      <c r="CT180" s="124" t="n">
        <v>38</v>
      </c>
      <c r="CU180" s="124" t="n">
        <v>38</v>
      </c>
      <c r="CV180" s="124" t="n">
        <v>37</v>
      </c>
      <c r="CW180" s="124" t="n">
        <v>37</v>
      </c>
      <c r="CX180" s="124" t="n">
        <v>37</v>
      </c>
      <c r="CY180" s="124" t="n">
        <v>37</v>
      </c>
      <c r="CZ180" s="124" t="n">
        <v>37</v>
      </c>
      <c r="DA180" s="125" t="n">
        <v>37</v>
      </c>
    </row>
    <row r="181" customFormat="false" ht="15" hidden="false" customHeight="false" outlineLevel="0" collapsed="false">
      <c r="A181" s="115" t="n">
        <v>43904</v>
      </c>
      <c r="B181" s="127" t="n">
        <v>26</v>
      </c>
      <c r="C181" s="127" t="n">
        <v>26</v>
      </c>
      <c r="D181" s="127" t="n">
        <v>26</v>
      </c>
      <c r="E181" s="127" t="n">
        <v>26</v>
      </c>
      <c r="F181" s="127" t="n">
        <v>26</v>
      </c>
      <c r="G181" s="128" t="n">
        <v>26</v>
      </c>
      <c r="H181" s="128" t="n">
        <v>26</v>
      </c>
      <c r="I181" s="128" t="n">
        <v>26</v>
      </c>
      <c r="J181" s="128" t="n">
        <v>26</v>
      </c>
      <c r="K181" s="128" t="n">
        <v>26</v>
      </c>
      <c r="L181" s="128" t="n">
        <v>26</v>
      </c>
      <c r="M181" s="128" t="n">
        <v>26</v>
      </c>
      <c r="N181" s="128" t="n">
        <v>26</v>
      </c>
      <c r="O181" s="128" t="n">
        <v>26</v>
      </c>
      <c r="P181" s="128" t="n">
        <v>26</v>
      </c>
      <c r="Q181" s="128" t="n">
        <v>26</v>
      </c>
      <c r="R181" s="128" t="n">
        <v>26</v>
      </c>
      <c r="S181" s="128" t="n">
        <v>26</v>
      </c>
      <c r="T181" s="128" t="n">
        <v>26</v>
      </c>
      <c r="U181" s="128" t="n">
        <v>26</v>
      </c>
      <c r="V181" s="128" t="n">
        <v>26</v>
      </c>
      <c r="W181" s="128" t="n">
        <v>26</v>
      </c>
      <c r="X181" s="128" t="n">
        <v>26</v>
      </c>
      <c r="Y181" s="128" t="n">
        <v>26</v>
      </c>
      <c r="Z181" s="128" t="n">
        <v>26</v>
      </c>
      <c r="AA181" s="128" t="n">
        <v>26</v>
      </c>
      <c r="AB181" s="128" t="n">
        <v>26</v>
      </c>
      <c r="AC181" s="128" t="n">
        <v>26</v>
      </c>
      <c r="AD181" s="128" t="n">
        <v>26</v>
      </c>
      <c r="AE181" s="124" t="n">
        <v>26</v>
      </c>
      <c r="AF181" s="124" t="n">
        <v>26</v>
      </c>
      <c r="AG181" s="124" t="n">
        <v>26</v>
      </c>
      <c r="AH181" s="124" t="n">
        <v>26</v>
      </c>
      <c r="AI181" s="124" t="n">
        <v>26</v>
      </c>
      <c r="AJ181" s="124" t="n">
        <v>26</v>
      </c>
      <c r="AK181" s="124" t="n">
        <v>26</v>
      </c>
      <c r="AL181" s="124" t="n">
        <v>26</v>
      </c>
      <c r="AM181" s="124" t="n">
        <v>26</v>
      </c>
      <c r="AN181" s="124" t="n">
        <v>26</v>
      </c>
      <c r="AO181" s="124" t="n">
        <v>26</v>
      </c>
      <c r="AP181" s="124" t="n">
        <v>26</v>
      </c>
      <c r="AQ181" s="124" t="n">
        <v>26</v>
      </c>
      <c r="AR181" s="124" t="n">
        <v>26</v>
      </c>
      <c r="AS181" s="124" t="n">
        <v>26</v>
      </c>
      <c r="AT181" s="124" t="n">
        <v>26</v>
      </c>
      <c r="AU181" s="124" t="n">
        <v>26</v>
      </c>
      <c r="AV181" s="124" t="n">
        <v>26</v>
      </c>
      <c r="AW181" s="124" t="n">
        <v>26</v>
      </c>
      <c r="AX181" s="124" t="n">
        <v>26</v>
      </c>
      <c r="AY181" s="124" t="n">
        <v>26</v>
      </c>
      <c r="AZ181" s="124" t="n">
        <v>26</v>
      </c>
      <c r="BA181" s="124" t="n">
        <v>26</v>
      </c>
      <c r="BB181" s="124" t="n">
        <v>26</v>
      </c>
      <c r="BC181" s="124" t="n">
        <v>26</v>
      </c>
      <c r="BD181" s="124" t="n">
        <v>26</v>
      </c>
      <c r="BE181" s="124" t="n">
        <v>26</v>
      </c>
      <c r="BF181" s="124" t="n">
        <v>26</v>
      </c>
      <c r="BG181" s="124" t="n">
        <v>26</v>
      </c>
      <c r="BH181" s="124" t="n">
        <v>26</v>
      </c>
      <c r="BI181" s="124" t="n">
        <v>26</v>
      </c>
      <c r="BJ181" s="124" t="n">
        <v>26</v>
      </c>
      <c r="BK181" s="124" t="n">
        <v>26</v>
      </c>
      <c r="BL181" s="124" t="n">
        <v>26</v>
      </c>
      <c r="BM181" s="124" t="n">
        <v>26</v>
      </c>
      <c r="BN181" s="124" t="n">
        <v>26</v>
      </c>
      <c r="BO181" s="124" t="n">
        <v>26</v>
      </c>
      <c r="BP181" s="124" t="n">
        <v>26</v>
      </c>
      <c r="BQ181" s="124" t="n">
        <v>26</v>
      </c>
      <c r="BR181" s="124" t="n">
        <v>27</v>
      </c>
      <c r="BS181" s="124" t="n">
        <v>27</v>
      </c>
      <c r="BT181" s="124" t="n">
        <v>27</v>
      </c>
      <c r="BU181" s="124" t="n">
        <v>27</v>
      </c>
      <c r="BV181" s="124" t="n">
        <v>27</v>
      </c>
      <c r="BW181" s="124" t="n">
        <v>27</v>
      </c>
      <c r="BX181" s="124" t="n">
        <v>27</v>
      </c>
      <c r="BY181" s="124" t="n">
        <v>27</v>
      </c>
      <c r="BZ181" s="124" t="n">
        <v>27</v>
      </c>
      <c r="CA181" s="124" t="n">
        <v>27</v>
      </c>
      <c r="CB181" s="124" t="n">
        <v>27</v>
      </c>
      <c r="CC181" s="124" t="n">
        <v>27</v>
      </c>
      <c r="CD181" s="124" t="n">
        <v>27</v>
      </c>
      <c r="CE181" s="124" t="n">
        <v>27</v>
      </c>
      <c r="CF181" s="124" t="n">
        <v>27</v>
      </c>
      <c r="CG181" s="124" t="n">
        <v>27</v>
      </c>
      <c r="CH181" s="124" t="n">
        <v>27</v>
      </c>
      <c r="CI181" s="124" t="n">
        <v>27</v>
      </c>
      <c r="CJ181" s="124" t="n">
        <v>27</v>
      </c>
      <c r="CK181" s="124" t="n">
        <v>27</v>
      </c>
      <c r="CL181" s="124" t="n">
        <v>26</v>
      </c>
      <c r="CM181" s="124" t="n">
        <v>26</v>
      </c>
      <c r="CN181" s="124" t="n">
        <v>26</v>
      </c>
      <c r="CO181" s="124" t="n">
        <v>26</v>
      </c>
      <c r="CP181" s="124" t="n">
        <v>26</v>
      </c>
      <c r="CQ181" s="124" t="n">
        <v>26</v>
      </c>
      <c r="CR181" s="124" t="n">
        <v>26</v>
      </c>
      <c r="CS181" s="124" t="n">
        <v>26</v>
      </c>
      <c r="CT181" s="124" t="n">
        <v>26</v>
      </c>
      <c r="CU181" s="124" t="n">
        <v>26</v>
      </c>
      <c r="CV181" s="124" t="n">
        <v>25</v>
      </c>
      <c r="CW181" s="124" t="n">
        <v>25</v>
      </c>
      <c r="CX181" s="124" t="n">
        <v>25</v>
      </c>
      <c r="CY181" s="124" t="n">
        <v>25</v>
      </c>
      <c r="CZ181" s="124" t="n">
        <v>25</v>
      </c>
      <c r="DA181" s="125" t="n">
        <v>25</v>
      </c>
    </row>
    <row r="182" customFormat="false" ht="15" hidden="false" customHeight="false" outlineLevel="0" collapsed="false">
      <c r="A182" s="130" t="n">
        <v>43903</v>
      </c>
      <c r="B182" s="127" t="n">
        <v>16</v>
      </c>
      <c r="C182" s="127" t="n">
        <v>16</v>
      </c>
      <c r="D182" s="127" t="n">
        <v>16</v>
      </c>
      <c r="E182" s="127" t="n">
        <v>16</v>
      </c>
      <c r="F182" s="127" t="n">
        <v>16</v>
      </c>
      <c r="G182" s="128" t="n">
        <v>16</v>
      </c>
      <c r="H182" s="128" t="n">
        <v>16</v>
      </c>
      <c r="I182" s="128" t="n">
        <v>16</v>
      </c>
      <c r="J182" s="128" t="n">
        <v>16</v>
      </c>
      <c r="K182" s="128" t="n">
        <v>16</v>
      </c>
      <c r="L182" s="128" t="n">
        <v>16</v>
      </c>
      <c r="M182" s="128" t="n">
        <v>16</v>
      </c>
      <c r="N182" s="128" t="n">
        <v>16</v>
      </c>
      <c r="O182" s="129" t="n">
        <v>16</v>
      </c>
      <c r="P182" s="128" t="n">
        <v>16</v>
      </c>
      <c r="Q182" s="128" t="n">
        <v>16</v>
      </c>
      <c r="R182" s="128" t="n">
        <v>16</v>
      </c>
      <c r="S182" s="128" t="n">
        <v>16</v>
      </c>
      <c r="T182" s="128" t="n">
        <v>16</v>
      </c>
      <c r="U182" s="128" t="n">
        <v>16</v>
      </c>
      <c r="V182" s="128" t="n">
        <v>16</v>
      </c>
      <c r="W182" s="128" t="n">
        <v>16</v>
      </c>
      <c r="X182" s="128" t="n">
        <v>16</v>
      </c>
      <c r="Y182" s="128" t="n">
        <v>16</v>
      </c>
      <c r="Z182" s="128" t="n">
        <v>16</v>
      </c>
      <c r="AA182" s="128" t="n">
        <v>16</v>
      </c>
      <c r="AB182" s="128" t="n">
        <v>16</v>
      </c>
      <c r="AC182" s="128" t="n">
        <v>16</v>
      </c>
      <c r="AD182" s="128" t="n">
        <v>16</v>
      </c>
      <c r="AE182" s="124" t="n">
        <v>16</v>
      </c>
      <c r="AF182" s="124" t="n">
        <v>16</v>
      </c>
      <c r="AG182" s="124" t="n">
        <v>16</v>
      </c>
      <c r="AH182" s="124" t="n">
        <v>16</v>
      </c>
      <c r="AI182" s="124" t="n">
        <v>16</v>
      </c>
      <c r="AJ182" s="124" t="n">
        <v>16</v>
      </c>
      <c r="AK182" s="124" t="n">
        <v>16</v>
      </c>
      <c r="AL182" s="124" t="n">
        <v>16</v>
      </c>
      <c r="AM182" s="124" t="n">
        <v>16</v>
      </c>
      <c r="AN182" s="124" t="n">
        <v>16</v>
      </c>
      <c r="AO182" s="124" t="n">
        <v>16</v>
      </c>
      <c r="AP182" s="124" t="n">
        <v>16</v>
      </c>
      <c r="AQ182" s="124" t="n">
        <v>16</v>
      </c>
      <c r="AR182" s="124" t="n">
        <v>16</v>
      </c>
      <c r="AS182" s="124" t="n">
        <v>16</v>
      </c>
      <c r="AT182" s="124" t="n">
        <v>16</v>
      </c>
      <c r="AU182" s="124" t="n">
        <v>16</v>
      </c>
      <c r="AV182" s="124" t="n">
        <v>16</v>
      </c>
      <c r="AW182" s="124" t="n">
        <v>16</v>
      </c>
      <c r="AX182" s="124" t="n">
        <v>16</v>
      </c>
      <c r="AY182" s="124" t="n">
        <v>16</v>
      </c>
      <c r="AZ182" s="124" t="n">
        <v>16</v>
      </c>
      <c r="BA182" s="124" t="n">
        <v>16</v>
      </c>
      <c r="BB182" s="124" t="n">
        <v>16</v>
      </c>
      <c r="BC182" s="124" t="n">
        <v>16</v>
      </c>
      <c r="BD182" s="124" t="n">
        <v>16</v>
      </c>
      <c r="BE182" s="124" t="n">
        <v>16</v>
      </c>
      <c r="BF182" s="124" t="n">
        <v>16</v>
      </c>
      <c r="BG182" s="124" t="n">
        <v>16</v>
      </c>
      <c r="BH182" s="124" t="n">
        <v>16</v>
      </c>
      <c r="BI182" s="124" t="n">
        <v>16</v>
      </c>
      <c r="BJ182" s="124" t="n">
        <v>16</v>
      </c>
      <c r="BK182" s="124" t="n">
        <v>16</v>
      </c>
      <c r="BL182" s="124" t="n">
        <v>16</v>
      </c>
      <c r="BM182" s="124" t="n">
        <v>16</v>
      </c>
      <c r="BN182" s="124" t="n">
        <v>16</v>
      </c>
      <c r="BO182" s="124" t="n">
        <v>16</v>
      </c>
      <c r="BP182" s="124" t="n">
        <v>16</v>
      </c>
      <c r="BQ182" s="124" t="n">
        <v>16</v>
      </c>
      <c r="BR182" s="124" t="n">
        <v>17</v>
      </c>
      <c r="BS182" s="124" t="n">
        <v>17</v>
      </c>
      <c r="BT182" s="124" t="n">
        <v>17</v>
      </c>
      <c r="BU182" s="124" t="n">
        <v>17</v>
      </c>
      <c r="BV182" s="124" t="n">
        <v>17</v>
      </c>
      <c r="BW182" s="124" t="n">
        <v>17</v>
      </c>
      <c r="BX182" s="124" t="n">
        <v>17</v>
      </c>
      <c r="BY182" s="124" t="n">
        <v>17</v>
      </c>
      <c r="BZ182" s="124" t="n">
        <v>17</v>
      </c>
      <c r="CA182" s="124" t="n">
        <v>17</v>
      </c>
      <c r="CB182" s="124" t="n">
        <v>17</v>
      </c>
      <c r="CC182" s="124" t="n">
        <v>17</v>
      </c>
      <c r="CD182" s="124" t="n">
        <v>17</v>
      </c>
      <c r="CE182" s="124" t="n">
        <v>17</v>
      </c>
      <c r="CF182" s="124" t="n">
        <v>17</v>
      </c>
      <c r="CG182" s="124" t="n">
        <v>17</v>
      </c>
      <c r="CH182" s="124" t="n">
        <v>17</v>
      </c>
      <c r="CI182" s="124" t="n">
        <v>17</v>
      </c>
      <c r="CJ182" s="124" t="n">
        <v>17</v>
      </c>
      <c r="CK182" s="124" t="n">
        <v>17</v>
      </c>
      <c r="CL182" s="124" t="n">
        <v>16</v>
      </c>
      <c r="CM182" s="124" t="n">
        <v>16</v>
      </c>
      <c r="CN182" s="124" t="n">
        <v>16</v>
      </c>
      <c r="CO182" s="124" t="n">
        <v>16</v>
      </c>
      <c r="CP182" s="124" t="n">
        <v>16</v>
      </c>
      <c r="CQ182" s="124" t="n">
        <v>16</v>
      </c>
      <c r="CR182" s="124" t="n">
        <v>16</v>
      </c>
      <c r="CS182" s="124" t="n">
        <v>16</v>
      </c>
      <c r="CT182" s="124" t="n">
        <v>16</v>
      </c>
      <c r="CU182" s="124" t="n">
        <v>16</v>
      </c>
      <c r="CV182" s="124" t="n">
        <v>16</v>
      </c>
      <c r="CW182" s="124" t="n">
        <v>16</v>
      </c>
      <c r="CX182" s="124" t="n">
        <v>16</v>
      </c>
      <c r="CY182" s="124" t="n">
        <v>16</v>
      </c>
      <c r="CZ182" s="124" t="n">
        <v>16</v>
      </c>
      <c r="DA182" s="125" t="n">
        <v>16</v>
      </c>
    </row>
    <row r="183" customFormat="false" ht="15" hidden="false" customHeight="false" outlineLevel="0" collapsed="false">
      <c r="A183" s="130" t="n">
        <v>43902</v>
      </c>
      <c r="B183" s="127" t="n">
        <v>10</v>
      </c>
      <c r="C183" s="127" t="n">
        <v>10</v>
      </c>
      <c r="D183" s="127" t="n">
        <v>10</v>
      </c>
      <c r="E183" s="127" t="n">
        <v>10</v>
      </c>
      <c r="F183" s="127" t="n">
        <v>10</v>
      </c>
      <c r="G183" s="128" t="n">
        <v>10</v>
      </c>
      <c r="H183" s="128" t="n">
        <v>10</v>
      </c>
      <c r="I183" s="128" t="n">
        <v>10</v>
      </c>
      <c r="J183" s="128" t="n">
        <v>10</v>
      </c>
      <c r="K183" s="128" t="n">
        <v>10</v>
      </c>
      <c r="L183" s="128" t="n">
        <v>10</v>
      </c>
      <c r="M183" s="128" t="n">
        <v>10</v>
      </c>
      <c r="N183" s="128" t="n">
        <v>10</v>
      </c>
      <c r="O183" s="129" t="n">
        <v>10</v>
      </c>
      <c r="P183" s="128" t="n">
        <v>10</v>
      </c>
      <c r="Q183" s="128" t="n">
        <v>10</v>
      </c>
      <c r="R183" s="128" t="n">
        <v>10</v>
      </c>
      <c r="S183" s="128" t="n">
        <v>10</v>
      </c>
      <c r="T183" s="128" t="n">
        <v>10</v>
      </c>
      <c r="U183" s="128" t="n">
        <v>10</v>
      </c>
      <c r="V183" s="128" t="n">
        <v>10</v>
      </c>
      <c r="W183" s="128" t="n">
        <v>10</v>
      </c>
      <c r="X183" s="128" t="n">
        <v>10</v>
      </c>
      <c r="Y183" s="128" t="n">
        <v>10</v>
      </c>
      <c r="Z183" s="128" t="n">
        <v>10</v>
      </c>
      <c r="AA183" s="128" t="n">
        <v>10</v>
      </c>
      <c r="AB183" s="128" t="n">
        <v>10</v>
      </c>
      <c r="AC183" s="128" t="n">
        <v>10</v>
      </c>
      <c r="AD183" s="128" t="n">
        <v>10</v>
      </c>
      <c r="AE183" s="124" t="n">
        <v>10</v>
      </c>
      <c r="AF183" s="124" t="n">
        <v>10</v>
      </c>
      <c r="AG183" s="124" t="n">
        <v>10</v>
      </c>
      <c r="AH183" s="124" t="n">
        <v>10</v>
      </c>
      <c r="AI183" s="124" t="n">
        <v>10</v>
      </c>
      <c r="AJ183" s="124" t="n">
        <v>10</v>
      </c>
      <c r="AK183" s="124" t="n">
        <v>10</v>
      </c>
      <c r="AL183" s="124" t="n">
        <v>10</v>
      </c>
      <c r="AM183" s="124" t="n">
        <v>10</v>
      </c>
      <c r="AN183" s="124" t="n">
        <v>10</v>
      </c>
      <c r="AO183" s="124" t="n">
        <v>10</v>
      </c>
      <c r="AP183" s="124" t="n">
        <v>10</v>
      </c>
      <c r="AQ183" s="124" t="n">
        <v>10</v>
      </c>
      <c r="AR183" s="124" t="n">
        <v>10</v>
      </c>
      <c r="AS183" s="124" t="n">
        <v>10</v>
      </c>
      <c r="AT183" s="124" t="n">
        <v>10</v>
      </c>
      <c r="AU183" s="124" t="n">
        <v>10</v>
      </c>
      <c r="AV183" s="124" t="n">
        <v>10</v>
      </c>
      <c r="AW183" s="124" t="n">
        <v>10</v>
      </c>
      <c r="AX183" s="124" t="n">
        <v>10</v>
      </c>
      <c r="AY183" s="124" t="n">
        <v>10</v>
      </c>
      <c r="AZ183" s="124" t="n">
        <v>10</v>
      </c>
      <c r="BA183" s="124" t="n">
        <v>10</v>
      </c>
      <c r="BB183" s="124" t="n">
        <v>10</v>
      </c>
      <c r="BC183" s="124" t="n">
        <v>10</v>
      </c>
      <c r="BD183" s="124" t="n">
        <v>10</v>
      </c>
      <c r="BE183" s="124" t="n">
        <v>10</v>
      </c>
      <c r="BF183" s="124" t="n">
        <v>10</v>
      </c>
      <c r="BG183" s="124" t="n">
        <v>10</v>
      </c>
      <c r="BH183" s="124" t="n">
        <v>10</v>
      </c>
      <c r="BI183" s="124" t="n">
        <v>10</v>
      </c>
      <c r="BJ183" s="124" t="n">
        <v>10</v>
      </c>
      <c r="BK183" s="124" t="n">
        <v>10</v>
      </c>
      <c r="BL183" s="124" t="n">
        <v>10</v>
      </c>
      <c r="BM183" s="124" t="n">
        <v>10</v>
      </c>
      <c r="BN183" s="124" t="n">
        <v>10</v>
      </c>
      <c r="BO183" s="124" t="n">
        <v>10</v>
      </c>
      <c r="BP183" s="124" t="n">
        <v>10</v>
      </c>
      <c r="BQ183" s="124" t="n">
        <v>10</v>
      </c>
      <c r="BR183" s="124" t="n">
        <v>11</v>
      </c>
      <c r="BS183" s="124" t="n">
        <v>11</v>
      </c>
      <c r="BT183" s="124" t="n">
        <v>11</v>
      </c>
      <c r="BU183" s="124" t="n">
        <v>11</v>
      </c>
      <c r="BV183" s="124" t="n">
        <v>11</v>
      </c>
      <c r="BW183" s="124" t="n">
        <v>11</v>
      </c>
      <c r="BX183" s="124" t="n">
        <v>11</v>
      </c>
      <c r="BY183" s="124" t="n">
        <v>11</v>
      </c>
      <c r="BZ183" s="124" t="n">
        <v>11</v>
      </c>
      <c r="CA183" s="124" t="n">
        <v>11</v>
      </c>
      <c r="CB183" s="124" t="n">
        <v>11</v>
      </c>
      <c r="CC183" s="124" t="n">
        <v>11</v>
      </c>
      <c r="CD183" s="124" t="n">
        <v>11</v>
      </c>
      <c r="CE183" s="124" t="n">
        <v>11</v>
      </c>
      <c r="CF183" s="124" t="n">
        <v>11</v>
      </c>
      <c r="CG183" s="124" t="n">
        <v>11</v>
      </c>
      <c r="CH183" s="124" t="n">
        <v>11</v>
      </c>
      <c r="CI183" s="124" t="n">
        <v>11</v>
      </c>
      <c r="CJ183" s="124" t="n">
        <v>11</v>
      </c>
      <c r="CK183" s="124" t="n">
        <v>11</v>
      </c>
      <c r="CL183" s="124" t="n">
        <v>10</v>
      </c>
      <c r="CM183" s="124" t="n">
        <v>10</v>
      </c>
      <c r="CN183" s="124" t="n">
        <v>10</v>
      </c>
      <c r="CO183" s="124" t="n">
        <v>10</v>
      </c>
      <c r="CP183" s="124" t="n">
        <v>10</v>
      </c>
      <c r="CQ183" s="124" t="n">
        <v>10</v>
      </c>
      <c r="CR183" s="124" t="n">
        <v>10</v>
      </c>
      <c r="CS183" s="124" t="n">
        <v>10</v>
      </c>
      <c r="CT183" s="124" t="n">
        <v>10</v>
      </c>
      <c r="CU183" s="124" t="n">
        <v>10</v>
      </c>
      <c r="CV183" s="124" t="n">
        <v>10</v>
      </c>
      <c r="CW183" s="124" t="n">
        <v>10</v>
      </c>
      <c r="CX183" s="124" t="n">
        <v>10</v>
      </c>
      <c r="CY183" s="124" t="n">
        <v>10</v>
      </c>
      <c r="CZ183" s="124" t="n">
        <v>10</v>
      </c>
      <c r="DA183" s="125" t="n">
        <v>10</v>
      </c>
    </row>
    <row r="184" customFormat="false" ht="15" hidden="false" customHeight="false" outlineLevel="0" collapsed="false">
      <c r="A184" s="130" t="n">
        <v>43901</v>
      </c>
      <c r="B184" s="127" t="n">
        <v>7</v>
      </c>
      <c r="C184" s="127" t="n">
        <v>7</v>
      </c>
      <c r="D184" s="127" t="n">
        <v>7</v>
      </c>
      <c r="E184" s="127" t="n">
        <v>7</v>
      </c>
      <c r="F184" s="127" t="n">
        <v>7</v>
      </c>
      <c r="G184" s="128" t="n">
        <v>7</v>
      </c>
      <c r="H184" s="128" t="n">
        <v>7</v>
      </c>
      <c r="I184" s="128" t="n">
        <v>7</v>
      </c>
      <c r="J184" s="128" t="n">
        <v>7</v>
      </c>
      <c r="K184" s="128" t="n">
        <v>7</v>
      </c>
      <c r="L184" s="128" t="n">
        <v>7</v>
      </c>
      <c r="M184" s="128" t="n">
        <v>7</v>
      </c>
      <c r="N184" s="128" t="n">
        <v>7</v>
      </c>
      <c r="O184" s="129" t="n">
        <v>7</v>
      </c>
      <c r="P184" s="128" t="n">
        <v>7</v>
      </c>
      <c r="Q184" s="128" t="n">
        <v>7</v>
      </c>
      <c r="R184" s="128" t="n">
        <v>7</v>
      </c>
      <c r="S184" s="128" t="n">
        <v>7</v>
      </c>
      <c r="T184" s="128" t="n">
        <v>7</v>
      </c>
      <c r="U184" s="128" t="n">
        <v>7</v>
      </c>
      <c r="V184" s="128" t="n">
        <v>7</v>
      </c>
      <c r="W184" s="128" t="n">
        <v>7</v>
      </c>
      <c r="X184" s="128" t="n">
        <v>7</v>
      </c>
      <c r="Y184" s="128" t="n">
        <v>7</v>
      </c>
      <c r="Z184" s="128" t="n">
        <v>7</v>
      </c>
      <c r="AA184" s="128" t="n">
        <v>7</v>
      </c>
      <c r="AB184" s="128" t="n">
        <v>7</v>
      </c>
      <c r="AC184" s="128" t="n">
        <v>7</v>
      </c>
      <c r="AD184" s="128" t="n">
        <v>7</v>
      </c>
      <c r="AE184" s="124" t="n">
        <v>7</v>
      </c>
      <c r="AF184" s="124" t="n">
        <v>7</v>
      </c>
      <c r="AG184" s="124" t="n">
        <v>7</v>
      </c>
      <c r="AH184" s="124" t="n">
        <v>7</v>
      </c>
      <c r="AI184" s="124" t="n">
        <v>7</v>
      </c>
      <c r="AJ184" s="124" t="n">
        <v>7</v>
      </c>
      <c r="AK184" s="124" t="n">
        <v>7</v>
      </c>
      <c r="AL184" s="124" t="n">
        <v>7</v>
      </c>
      <c r="AM184" s="124" t="n">
        <v>7</v>
      </c>
      <c r="AN184" s="124" t="n">
        <v>7</v>
      </c>
      <c r="AO184" s="124" t="n">
        <v>7</v>
      </c>
      <c r="AP184" s="124" t="n">
        <v>7</v>
      </c>
      <c r="AQ184" s="124" t="n">
        <v>7</v>
      </c>
      <c r="AR184" s="124" t="n">
        <v>7</v>
      </c>
      <c r="AS184" s="124" t="n">
        <v>7</v>
      </c>
      <c r="AT184" s="124" t="n">
        <v>7</v>
      </c>
      <c r="AU184" s="124" t="n">
        <v>7</v>
      </c>
      <c r="AV184" s="124" t="n">
        <v>7</v>
      </c>
      <c r="AW184" s="124" t="n">
        <v>7</v>
      </c>
      <c r="AX184" s="124" t="n">
        <v>7</v>
      </c>
      <c r="AY184" s="124" t="n">
        <v>7</v>
      </c>
      <c r="AZ184" s="124" t="n">
        <v>7</v>
      </c>
      <c r="BA184" s="124" t="n">
        <v>7</v>
      </c>
      <c r="BB184" s="124" t="n">
        <v>7</v>
      </c>
      <c r="BC184" s="124" t="n">
        <v>7</v>
      </c>
      <c r="BD184" s="124" t="n">
        <v>7</v>
      </c>
      <c r="BE184" s="124" t="n">
        <v>7</v>
      </c>
      <c r="BF184" s="124" t="n">
        <v>7</v>
      </c>
      <c r="BG184" s="124" t="n">
        <v>7</v>
      </c>
      <c r="BH184" s="124" t="n">
        <v>7</v>
      </c>
      <c r="BI184" s="124" t="n">
        <v>7</v>
      </c>
      <c r="BJ184" s="124" t="n">
        <v>7</v>
      </c>
      <c r="BK184" s="124" t="n">
        <v>7</v>
      </c>
      <c r="BL184" s="124" t="n">
        <v>7</v>
      </c>
      <c r="BM184" s="124" t="n">
        <v>7</v>
      </c>
      <c r="BN184" s="124" t="n">
        <v>7</v>
      </c>
      <c r="BO184" s="124" t="n">
        <v>7</v>
      </c>
      <c r="BP184" s="124" t="n">
        <v>7</v>
      </c>
      <c r="BQ184" s="124" t="n">
        <v>7</v>
      </c>
      <c r="BR184" s="124" t="n">
        <v>8</v>
      </c>
      <c r="BS184" s="124" t="n">
        <v>8</v>
      </c>
      <c r="BT184" s="124" t="n">
        <v>8</v>
      </c>
      <c r="BU184" s="124" t="n">
        <v>8</v>
      </c>
      <c r="BV184" s="124" t="n">
        <v>8</v>
      </c>
      <c r="BW184" s="124" t="n">
        <v>8</v>
      </c>
      <c r="BX184" s="124" t="n">
        <v>8</v>
      </c>
      <c r="BY184" s="124" t="n">
        <v>8</v>
      </c>
      <c r="BZ184" s="124" t="n">
        <v>8</v>
      </c>
      <c r="CA184" s="124" t="n">
        <v>8</v>
      </c>
      <c r="CB184" s="124" t="n">
        <v>8</v>
      </c>
      <c r="CC184" s="124" t="n">
        <v>8</v>
      </c>
      <c r="CD184" s="124" t="n">
        <v>8</v>
      </c>
      <c r="CE184" s="124" t="n">
        <v>8</v>
      </c>
      <c r="CF184" s="124" t="n">
        <v>8</v>
      </c>
      <c r="CG184" s="124" t="n">
        <v>8</v>
      </c>
      <c r="CH184" s="124" t="n">
        <v>8</v>
      </c>
      <c r="CI184" s="124" t="n">
        <v>8</v>
      </c>
      <c r="CJ184" s="124" t="n">
        <v>8</v>
      </c>
      <c r="CK184" s="124" t="n">
        <v>8</v>
      </c>
      <c r="CL184" s="124" t="n">
        <v>7</v>
      </c>
      <c r="CM184" s="124" t="n">
        <v>7</v>
      </c>
      <c r="CN184" s="124" t="n">
        <v>7</v>
      </c>
      <c r="CO184" s="124" t="n">
        <v>7</v>
      </c>
      <c r="CP184" s="124" t="n">
        <v>7</v>
      </c>
      <c r="CQ184" s="124" t="n">
        <v>7</v>
      </c>
      <c r="CR184" s="124" t="n">
        <v>7</v>
      </c>
      <c r="CS184" s="124" t="n">
        <v>7</v>
      </c>
      <c r="CT184" s="124" t="n">
        <v>7</v>
      </c>
      <c r="CU184" s="124" t="n">
        <v>7</v>
      </c>
      <c r="CV184" s="124" t="n">
        <v>7</v>
      </c>
      <c r="CW184" s="124" t="n">
        <v>7</v>
      </c>
      <c r="CX184" s="124" t="n">
        <v>7</v>
      </c>
      <c r="CY184" s="124" t="n">
        <v>7</v>
      </c>
      <c r="CZ184" s="124" t="n">
        <v>7</v>
      </c>
      <c r="DA184" s="125" t="n">
        <v>7</v>
      </c>
    </row>
    <row r="185" customFormat="false" ht="15" hidden="false" customHeight="false" outlineLevel="0" collapsed="false">
      <c r="A185" s="130" t="n">
        <v>43900</v>
      </c>
      <c r="B185" s="127" t="n">
        <v>5</v>
      </c>
      <c r="C185" s="127" t="n">
        <v>5</v>
      </c>
      <c r="D185" s="127" t="n">
        <v>5</v>
      </c>
      <c r="E185" s="127" t="n">
        <v>5</v>
      </c>
      <c r="F185" s="127" t="n">
        <v>5</v>
      </c>
      <c r="G185" s="128" t="n">
        <v>5</v>
      </c>
      <c r="H185" s="128" t="n">
        <v>5</v>
      </c>
      <c r="I185" s="128" t="n">
        <v>5</v>
      </c>
      <c r="J185" s="128" t="n">
        <v>5</v>
      </c>
      <c r="K185" s="128" t="n">
        <v>5</v>
      </c>
      <c r="L185" s="128" t="n">
        <v>5</v>
      </c>
      <c r="M185" s="128" t="n">
        <v>5</v>
      </c>
      <c r="N185" s="128" t="n">
        <v>5</v>
      </c>
      <c r="O185" s="129" t="n">
        <v>5</v>
      </c>
      <c r="P185" s="128" t="n">
        <v>5</v>
      </c>
      <c r="Q185" s="128" t="n">
        <v>5</v>
      </c>
      <c r="R185" s="128" t="n">
        <v>5</v>
      </c>
      <c r="S185" s="128" t="n">
        <v>5</v>
      </c>
      <c r="T185" s="128" t="n">
        <v>5</v>
      </c>
      <c r="U185" s="128" t="n">
        <v>5</v>
      </c>
      <c r="V185" s="128" t="n">
        <v>5</v>
      </c>
      <c r="W185" s="128" t="n">
        <v>5</v>
      </c>
      <c r="X185" s="128" t="n">
        <v>5</v>
      </c>
      <c r="Y185" s="128" t="n">
        <v>5</v>
      </c>
      <c r="Z185" s="128" t="n">
        <v>5</v>
      </c>
      <c r="AA185" s="128" t="n">
        <v>5</v>
      </c>
      <c r="AB185" s="128" t="n">
        <v>5</v>
      </c>
      <c r="AC185" s="128" t="n">
        <v>5</v>
      </c>
      <c r="AD185" s="128" t="n">
        <v>5</v>
      </c>
      <c r="AE185" s="124" t="n">
        <v>5</v>
      </c>
      <c r="AF185" s="124" t="n">
        <v>5</v>
      </c>
      <c r="AG185" s="124" t="n">
        <v>5</v>
      </c>
      <c r="AH185" s="124" t="n">
        <v>5</v>
      </c>
      <c r="AI185" s="124" t="n">
        <v>5</v>
      </c>
      <c r="AJ185" s="124" t="n">
        <v>5</v>
      </c>
      <c r="AK185" s="124" t="n">
        <v>5</v>
      </c>
      <c r="AL185" s="124" t="n">
        <v>5</v>
      </c>
      <c r="AM185" s="124" t="n">
        <v>5</v>
      </c>
      <c r="AN185" s="124" t="n">
        <v>5</v>
      </c>
      <c r="AO185" s="124" t="n">
        <v>5</v>
      </c>
      <c r="AP185" s="124" t="n">
        <v>5</v>
      </c>
      <c r="AQ185" s="124" t="n">
        <v>5</v>
      </c>
      <c r="AR185" s="124" t="n">
        <v>5</v>
      </c>
      <c r="AS185" s="124" t="n">
        <v>5</v>
      </c>
      <c r="AT185" s="124" t="n">
        <v>5</v>
      </c>
      <c r="AU185" s="124" t="n">
        <v>5</v>
      </c>
      <c r="AV185" s="124" t="n">
        <v>5</v>
      </c>
      <c r="AW185" s="124" t="n">
        <v>5</v>
      </c>
      <c r="AX185" s="124" t="n">
        <v>5</v>
      </c>
      <c r="AY185" s="124" t="n">
        <v>5</v>
      </c>
      <c r="AZ185" s="124" t="n">
        <v>5</v>
      </c>
      <c r="BA185" s="124" t="n">
        <v>5</v>
      </c>
      <c r="BB185" s="124" t="n">
        <v>5</v>
      </c>
      <c r="BC185" s="124" t="n">
        <v>5</v>
      </c>
      <c r="BD185" s="124" t="n">
        <v>5</v>
      </c>
      <c r="BE185" s="124" t="n">
        <v>5</v>
      </c>
      <c r="BF185" s="124" t="n">
        <v>5</v>
      </c>
      <c r="BG185" s="124" t="n">
        <v>5</v>
      </c>
      <c r="BH185" s="124" t="n">
        <v>5</v>
      </c>
      <c r="BI185" s="124" t="n">
        <v>5</v>
      </c>
      <c r="BJ185" s="124" t="n">
        <v>5</v>
      </c>
      <c r="BK185" s="124" t="n">
        <v>5</v>
      </c>
      <c r="BL185" s="124" t="n">
        <v>5</v>
      </c>
      <c r="BM185" s="124" t="n">
        <v>5</v>
      </c>
      <c r="BN185" s="124" t="n">
        <v>5</v>
      </c>
      <c r="BO185" s="124" t="n">
        <v>5</v>
      </c>
      <c r="BP185" s="124" t="n">
        <v>5</v>
      </c>
      <c r="BQ185" s="124" t="n">
        <v>5</v>
      </c>
      <c r="BR185" s="124" t="n">
        <v>5</v>
      </c>
      <c r="BS185" s="124" t="n">
        <v>5</v>
      </c>
      <c r="BT185" s="124" t="n">
        <v>5</v>
      </c>
      <c r="BU185" s="124" t="n">
        <v>5</v>
      </c>
      <c r="BV185" s="124" t="n">
        <v>5</v>
      </c>
      <c r="BW185" s="124" t="n">
        <v>5</v>
      </c>
      <c r="BX185" s="124" t="n">
        <v>5</v>
      </c>
      <c r="BY185" s="124" t="n">
        <v>5</v>
      </c>
      <c r="BZ185" s="124" t="n">
        <v>5</v>
      </c>
      <c r="CA185" s="124" t="n">
        <v>5</v>
      </c>
      <c r="CB185" s="124" t="n">
        <v>5</v>
      </c>
      <c r="CC185" s="124" t="n">
        <v>5</v>
      </c>
      <c r="CD185" s="124" t="n">
        <v>5</v>
      </c>
      <c r="CE185" s="124" t="n">
        <v>5</v>
      </c>
      <c r="CF185" s="124" t="n">
        <v>5</v>
      </c>
      <c r="CG185" s="124" t="n">
        <v>5</v>
      </c>
      <c r="CH185" s="124" t="n">
        <v>5</v>
      </c>
      <c r="CI185" s="124" t="n">
        <v>5</v>
      </c>
      <c r="CJ185" s="124" t="n">
        <v>5</v>
      </c>
      <c r="CK185" s="124" t="n">
        <v>5</v>
      </c>
      <c r="CL185" s="124" t="n">
        <v>5</v>
      </c>
      <c r="CM185" s="124" t="n">
        <v>5</v>
      </c>
      <c r="CN185" s="124" t="n">
        <v>5</v>
      </c>
      <c r="CO185" s="124" t="n">
        <v>5</v>
      </c>
      <c r="CP185" s="124" t="n">
        <v>5</v>
      </c>
      <c r="CQ185" s="124" t="n">
        <v>5</v>
      </c>
      <c r="CR185" s="124" t="n">
        <v>5</v>
      </c>
      <c r="CS185" s="124" t="n">
        <v>5</v>
      </c>
      <c r="CT185" s="124" t="n">
        <v>5</v>
      </c>
      <c r="CU185" s="124" t="n">
        <v>5</v>
      </c>
      <c r="CV185" s="124" t="n">
        <v>5</v>
      </c>
      <c r="CW185" s="124" t="n">
        <v>5</v>
      </c>
      <c r="CX185" s="124" t="n">
        <v>5</v>
      </c>
      <c r="CY185" s="124" t="n">
        <v>5</v>
      </c>
      <c r="CZ185" s="124" t="n">
        <v>5</v>
      </c>
      <c r="DA185" s="125" t="n">
        <v>5</v>
      </c>
    </row>
    <row r="186" customFormat="false" ht="15" hidden="false" customHeight="false" outlineLevel="0" collapsed="false">
      <c r="A186" s="130" t="n">
        <v>43899</v>
      </c>
      <c r="B186" s="127" t="n">
        <v>4</v>
      </c>
      <c r="C186" s="127" t="n">
        <v>4</v>
      </c>
      <c r="D186" s="127" t="n">
        <v>4</v>
      </c>
      <c r="E186" s="127" t="n">
        <v>4</v>
      </c>
      <c r="F186" s="127" t="n">
        <v>4</v>
      </c>
      <c r="G186" s="128" t="n">
        <v>4</v>
      </c>
      <c r="H186" s="128" t="n">
        <v>4</v>
      </c>
      <c r="I186" s="128" t="n">
        <v>4</v>
      </c>
      <c r="J186" s="128" t="n">
        <v>4</v>
      </c>
      <c r="K186" s="128" t="n">
        <v>4</v>
      </c>
      <c r="L186" s="128" t="n">
        <v>4</v>
      </c>
      <c r="M186" s="128" t="n">
        <v>4</v>
      </c>
      <c r="N186" s="128" t="n">
        <v>4</v>
      </c>
      <c r="O186" s="129" t="n">
        <v>4</v>
      </c>
      <c r="P186" s="128" t="n">
        <v>4</v>
      </c>
      <c r="Q186" s="128" t="n">
        <v>4</v>
      </c>
      <c r="R186" s="128" t="n">
        <v>4</v>
      </c>
      <c r="S186" s="128" t="n">
        <v>4</v>
      </c>
      <c r="T186" s="128" t="n">
        <v>4</v>
      </c>
      <c r="U186" s="128" t="n">
        <v>4</v>
      </c>
      <c r="V186" s="128" t="n">
        <v>4</v>
      </c>
      <c r="W186" s="128" t="n">
        <v>4</v>
      </c>
      <c r="X186" s="128" t="n">
        <v>4</v>
      </c>
      <c r="Y186" s="128" t="n">
        <v>4</v>
      </c>
      <c r="Z186" s="128" t="n">
        <v>4</v>
      </c>
      <c r="AA186" s="128" t="n">
        <v>4</v>
      </c>
      <c r="AB186" s="128" t="n">
        <v>4</v>
      </c>
      <c r="AC186" s="128" t="n">
        <v>4</v>
      </c>
      <c r="AD186" s="128" t="n">
        <v>4</v>
      </c>
      <c r="AE186" s="124" t="n">
        <v>4</v>
      </c>
      <c r="AF186" s="124" t="n">
        <v>4</v>
      </c>
      <c r="AG186" s="124" t="n">
        <v>4</v>
      </c>
      <c r="AH186" s="124" t="n">
        <v>4</v>
      </c>
      <c r="AI186" s="124" t="n">
        <v>4</v>
      </c>
      <c r="AJ186" s="124" t="n">
        <v>4</v>
      </c>
      <c r="AK186" s="124" t="n">
        <v>4</v>
      </c>
      <c r="AL186" s="124" t="n">
        <v>4</v>
      </c>
      <c r="AM186" s="124" t="n">
        <v>4</v>
      </c>
      <c r="AN186" s="124" t="n">
        <v>4</v>
      </c>
      <c r="AO186" s="124" t="n">
        <v>4</v>
      </c>
      <c r="AP186" s="124" t="n">
        <v>4</v>
      </c>
      <c r="AQ186" s="124" t="n">
        <v>4</v>
      </c>
      <c r="AR186" s="124" t="n">
        <v>4</v>
      </c>
      <c r="AS186" s="124" t="n">
        <v>4</v>
      </c>
      <c r="AT186" s="124" t="n">
        <v>4</v>
      </c>
      <c r="AU186" s="124" t="n">
        <v>4</v>
      </c>
      <c r="AV186" s="124" t="n">
        <v>4</v>
      </c>
      <c r="AW186" s="124" t="n">
        <v>4</v>
      </c>
      <c r="AX186" s="124" t="n">
        <v>4</v>
      </c>
      <c r="AY186" s="124" t="n">
        <v>4</v>
      </c>
      <c r="AZ186" s="124" t="n">
        <v>4</v>
      </c>
      <c r="BA186" s="124" t="n">
        <v>4</v>
      </c>
      <c r="BB186" s="124" t="n">
        <v>4</v>
      </c>
      <c r="BC186" s="124" t="n">
        <v>4</v>
      </c>
      <c r="BD186" s="124" t="n">
        <v>4</v>
      </c>
      <c r="BE186" s="124" t="n">
        <v>4</v>
      </c>
      <c r="BF186" s="124" t="n">
        <v>4</v>
      </c>
      <c r="BG186" s="124" t="n">
        <v>4</v>
      </c>
      <c r="BH186" s="124" t="n">
        <v>4</v>
      </c>
      <c r="BI186" s="124" t="n">
        <v>4</v>
      </c>
      <c r="BJ186" s="124" t="n">
        <v>4</v>
      </c>
      <c r="BK186" s="124" t="n">
        <v>4</v>
      </c>
      <c r="BL186" s="124" t="n">
        <v>4</v>
      </c>
      <c r="BM186" s="124" t="n">
        <v>4</v>
      </c>
      <c r="BN186" s="124" t="n">
        <v>4</v>
      </c>
      <c r="BO186" s="124" t="n">
        <v>4</v>
      </c>
      <c r="BP186" s="124" t="n">
        <v>4</v>
      </c>
      <c r="BQ186" s="124" t="n">
        <v>4</v>
      </c>
      <c r="BR186" s="124" t="n">
        <v>4</v>
      </c>
      <c r="BS186" s="124" t="n">
        <v>4</v>
      </c>
      <c r="BT186" s="124" t="n">
        <v>4</v>
      </c>
      <c r="BU186" s="124" t="n">
        <v>4</v>
      </c>
      <c r="BV186" s="124" t="n">
        <v>4</v>
      </c>
      <c r="BW186" s="124" t="n">
        <v>4</v>
      </c>
      <c r="BX186" s="124" t="n">
        <v>4</v>
      </c>
      <c r="BY186" s="124" t="n">
        <v>4</v>
      </c>
      <c r="BZ186" s="124" t="n">
        <v>4</v>
      </c>
      <c r="CA186" s="124" t="n">
        <v>4</v>
      </c>
      <c r="CB186" s="124" t="n">
        <v>4</v>
      </c>
      <c r="CC186" s="124" t="n">
        <v>4</v>
      </c>
      <c r="CD186" s="124" t="n">
        <v>4</v>
      </c>
      <c r="CE186" s="124" t="n">
        <v>4</v>
      </c>
      <c r="CF186" s="124" t="n">
        <v>4</v>
      </c>
      <c r="CG186" s="124" t="n">
        <v>4</v>
      </c>
      <c r="CH186" s="124" t="n">
        <v>4</v>
      </c>
      <c r="CI186" s="124" t="n">
        <v>4</v>
      </c>
      <c r="CJ186" s="124" t="n">
        <v>4</v>
      </c>
      <c r="CK186" s="124" t="n">
        <v>4</v>
      </c>
      <c r="CL186" s="124" t="n">
        <v>4</v>
      </c>
      <c r="CM186" s="124" t="n">
        <v>4</v>
      </c>
      <c r="CN186" s="124" t="n">
        <v>4</v>
      </c>
      <c r="CO186" s="124" t="n">
        <v>4</v>
      </c>
      <c r="CP186" s="124" t="n">
        <v>4</v>
      </c>
      <c r="CQ186" s="124" t="n">
        <v>4</v>
      </c>
      <c r="CR186" s="124" t="n">
        <v>4</v>
      </c>
      <c r="CS186" s="124" t="n">
        <v>4</v>
      </c>
      <c r="CT186" s="124" t="n">
        <v>4</v>
      </c>
      <c r="CU186" s="124" t="n">
        <v>4</v>
      </c>
      <c r="CV186" s="124" t="n">
        <v>4</v>
      </c>
      <c r="CW186" s="124" t="n">
        <v>4</v>
      </c>
      <c r="CX186" s="124" t="n">
        <v>4</v>
      </c>
      <c r="CY186" s="124" t="n">
        <v>4</v>
      </c>
      <c r="CZ186" s="124" t="n">
        <v>4</v>
      </c>
      <c r="DA186" s="125" t="n">
        <v>4</v>
      </c>
    </row>
    <row r="187" customFormat="false" ht="15" hidden="false" customHeight="false" outlineLevel="0" collapsed="false">
      <c r="A187" s="130" t="n">
        <v>43898</v>
      </c>
      <c r="B187" s="127" t="n">
        <v>4</v>
      </c>
      <c r="C187" s="127" t="n">
        <v>4</v>
      </c>
      <c r="D187" s="127" t="n">
        <v>4</v>
      </c>
      <c r="E187" s="127" t="n">
        <v>4</v>
      </c>
      <c r="F187" s="127" t="n">
        <v>4</v>
      </c>
      <c r="G187" s="128" t="n">
        <v>4</v>
      </c>
      <c r="H187" s="128" t="n">
        <v>4</v>
      </c>
      <c r="I187" s="128" t="n">
        <v>4</v>
      </c>
      <c r="J187" s="128" t="n">
        <v>4</v>
      </c>
      <c r="K187" s="128" t="n">
        <v>4</v>
      </c>
      <c r="L187" s="128" t="n">
        <v>4</v>
      </c>
      <c r="M187" s="128" t="n">
        <v>4</v>
      </c>
      <c r="N187" s="128" t="n">
        <v>4</v>
      </c>
      <c r="O187" s="129" t="n">
        <v>4</v>
      </c>
      <c r="P187" s="128" t="n">
        <v>4</v>
      </c>
      <c r="Q187" s="128" t="n">
        <v>4</v>
      </c>
      <c r="R187" s="128" t="n">
        <v>4</v>
      </c>
      <c r="S187" s="128" t="n">
        <v>4</v>
      </c>
      <c r="T187" s="128" t="n">
        <v>4</v>
      </c>
      <c r="U187" s="128" t="n">
        <v>4</v>
      </c>
      <c r="V187" s="128" t="n">
        <v>4</v>
      </c>
      <c r="W187" s="128" t="n">
        <v>4</v>
      </c>
      <c r="X187" s="128" t="n">
        <v>4</v>
      </c>
      <c r="Y187" s="128" t="n">
        <v>4</v>
      </c>
      <c r="Z187" s="128" t="n">
        <v>4</v>
      </c>
      <c r="AA187" s="128" t="n">
        <v>4</v>
      </c>
      <c r="AB187" s="128" t="n">
        <v>4</v>
      </c>
      <c r="AC187" s="128" t="n">
        <v>4</v>
      </c>
      <c r="AD187" s="128" t="n">
        <v>4</v>
      </c>
      <c r="AE187" s="124" t="n">
        <v>4</v>
      </c>
      <c r="AF187" s="124" t="n">
        <v>4</v>
      </c>
      <c r="AG187" s="124" t="n">
        <v>4</v>
      </c>
      <c r="AH187" s="124" t="n">
        <v>4</v>
      </c>
      <c r="AI187" s="124" t="n">
        <v>4</v>
      </c>
      <c r="AJ187" s="124" t="n">
        <v>4</v>
      </c>
      <c r="AK187" s="124" t="n">
        <v>4</v>
      </c>
      <c r="AL187" s="124" t="n">
        <v>4</v>
      </c>
      <c r="AM187" s="124" t="n">
        <v>4</v>
      </c>
      <c r="AN187" s="124" t="n">
        <v>4</v>
      </c>
      <c r="AO187" s="124" t="n">
        <v>4</v>
      </c>
      <c r="AP187" s="124" t="n">
        <v>4</v>
      </c>
      <c r="AQ187" s="124" t="n">
        <v>4</v>
      </c>
      <c r="AR187" s="124" t="n">
        <v>4</v>
      </c>
      <c r="AS187" s="124" t="n">
        <v>4</v>
      </c>
      <c r="AT187" s="124" t="n">
        <v>4</v>
      </c>
      <c r="AU187" s="124" t="n">
        <v>4</v>
      </c>
      <c r="AV187" s="124" t="n">
        <v>4</v>
      </c>
      <c r="AW187" s="124" t="n">
        <v>4</v>
      </c>
      <c r="AX187" s="124" t="n">
        <v>4</v>
      </c>
      <c r="AY187" s="124" t="n">
        <v>4</v>
      </c>
      <c r="AZ187" s="124" t="n">
        <v>4</v>
      </c>
      <c r="BA187" s="124" t="n">
        <v>4</v>
      </c>
      <c r="BB187" s="124" t="n">
        <v>4</v>
      </c>
      <c r="BC187" s="124" t="n">
        <v>4</v>
      </c>
      <c r="BD187" s="124" t="n">
        <v>4</v>
      </c>
      <c r="BE187" s="124" t="n">
        <v>4</v>
      </c>
      <c r="BF187" s="124" t="n">
        <v>4</v>
      </c>
      <c r="BG187" s="124" t="n">
        <v>4</v>
      </c>
      <c r="BH187" s="124" t="n">
        <v>4</v>
      </c>
      <c r="BI187" s="124" t="n">
        <v>4</v>
      </c>
      <c r="BJ187" s="124" t="n">
        <v>4</v>
      </c>
      <c r="BK187" s="124" t="n">
        <v>4</v>
      </c>
      <c r="BL187" s="124" t="n">
        <v>4</v>
      </c>
      <c r="BM187" s="124" t="n">
        <v>4</v>
      </c>
      <c r="BN187" s="124" t="n">
        <v>4</v>
      </c>
      <c r="BO187" s="124" t="n">
        <v>4</v>
      </c>
      <c r="BP187" s="124" t="n">
        <v>4</v>
      </c>
      <c r="BQ187" s="124" t="n">
        <v>4</v>
      </c>
      <c r="BR187" s="124" t="n">
        <v>4</v>
      </c>
      <c r="BS187" s="124" t="n">
        <v>4</v>
      </c>
      <c r="BT187" s="124" t="n">
        <v>4</v>
      </c>
      <c r="BU187" s="124" t="n">
        <v>4</v>
      </c>
      <c r="BV187" s="124" t="n">
        <v>4</v>
      </c>
      <c r="BW187" s="124" t="n">
        <v>4</v>
      </c>
      <c r="BX187" s="124" t="n">
        <v>4</v>
      </c>
      <c r="BY187" s="124" t="n">
        <v>4</v>
      </c>
      <c r="BZ187" s="124" t="n">
        <v>4</v>
      </c>
      <c r="CA187" s="124" t="n">
        <v>4</v>
      </c>
      <c r="CB187" s="124" t="n">
        <v>4</v>
      </c>
      <c r="CC187" s="124" t="n">
        <v>4</v>
      </c>
      <c r="CD187" s="124" t="n">
        <v>4</v>
      </c>
      <c r="CE187" s="124" t="n">
        <v>4</v>
      </c>
      <c r="CF187" s="124" t="n">
        <v>4</v>
      </c>
      <c r="CG187" s="124" t="n">
        <v>4</v>
      </c>
      <c r="CH187" s="124" t="n">
        <v>4</v>
      </c>
      <c r="CI187" s="124" t="n">
        <v>4</v>
      </c>
      <c r="CJ187" s="124" t="n">
        <v>4</v>
      </c>
      <c r="CK187" s="124" t="n">
        <v>4</v>
      </c>
      <c r="CL187" s="124" t="n">
        <v>4</v>
      </c>
      <c r="CM187" s="124" t="n">
        <v>4</v>
      </c>
      <c r="CN187" s="124" t="n">
        <v>4</v>
      </c>
      <c r="CO187" s="124" t="n">
        <v>4</v>
      </c>
      <c r="CP187" s="124" t="n">
        <v>4</v>
      </c>
      <c r="CQ187" s="124" t="n">
        <v>4</v>
      </c>
      <c r="CR187" s="124" t="n">
        <v>4</v>
      </c>
      <c r="CS187" s="124" t="n">
        <v>4</v>
      </c>
      <c r="CT187" s="124" t="n">
        <v>4</v>
      </c>
      <c r="CU187" s="124" t="n">
        <v>4</v>
      </c>
      <c r="CV187" s="124" t="n">
        <v>4</v>
      </c>
      <c r="CW187" s="124" t="n">
        <v>4</v>
      </c>
      <c r="CX187" s="124" t="n">
        <v>4</v>
      </c>
      <c r="CY187" s="124" t="n">
        <v>4</v>
      </c>
      <c r="CZ187" s="124" t="n">
        <v>4</v>
      </c>
      <c r="DA187" s="125" t="n">
        <v>4</v>
      </c>
    </row>
    <row r="188" customFormat="false" ht="15" hidden="false" customHeight="false" outlineLevel="0" collapsed="false">
      <c r="A188" s="130" t="n">
        <v>43897</v>
      </c>
      <c r="B188" s="127" t="n">
        <v>2</v>
      </c>
      <c r="C188" s="127" t="n">
        <v>2</v>
      </c>
      <c r="D188" s="127" t="n">
        <v>2</v>
      </c>
      <c r="E188" s="127" t="n">
        <v>2</v>
      </c>
      <c r="F188" s="127" t="n">
        <v>2</v>
      </c>
      <c r="G188" s="128" t="n">
        <v>2</v>
      </c>
      <c r="H188" s="128" t="n">
        <v>2</v>
      </c>
      <c r="I188" s="128" t="n">
        <v>2</v>
      </c>
      <c r="J188" s="128" t="n">
        <v>2</v>
      </c>
      <c r="K188" s="128" t="n">
        <v>2</v>
      </c>
      <c r="L188" s="128" t="n">
        <v>2</v>
      </c>
      <c r="M188" s="128" t="n">
        <v>2</v>
      </c>
      <c r="N188" s="128" t="n">
        <v>2</v>
      </c>
      <c r="O188" s="129" t="n">
        <v>2</v>
      </c>
      <c r="P188" s="128" t="n">
        <v>2</v>
      </c>
      <c r="Q188" s="128" t="n">
        <v>2</v>
      </c>
      <c r="R188" s="128" t="n">
        <v>2</v>
      </c>
      <c r="S188" s="128" t="n">
        <v>2</v>
      </c>
      <c r="T188" s="128" t="n">
        <v>2</v>
      </c>
      <c r="U188" s="128" t="n">
        <v>2</v>
      </c>
      <c r="V188" s="128" t="n">
        <v>2</v>
      </c>
      <c r="W188" s="128" t="n">
        <v>2</v>
      </c>
      <c r="X188" s="128" t="n">
        <v>2</v>
      </c>
      <c r="Y188" s="128" t="n">
        <v>2</v>
      </c>
      <c r="Z188" s="128" t="n">
        <v>2</v>
      </c>
      <c r="AA188" s="128" t="n">
        <v>2</v>
      </c>
      <c r="AB188" s="128" t="n">
        <v>2</v>
      </c>
      <c r="AC188" s="128" t="n">
        <v>2</v>
      </c>
      <c r="AD188" s="128" t="n">
        <v>2</v>
      </c>
      <c r="AE188" s="124" t="n">
        <v>2</v>
      </c>
      <c r="AF188" s="124" t="n">
        <v>2</v>
      </c>
      <c r="AG188" s="124" t="n">
        <v>2</v>
      </c>
      <c r="AH188" s="124" t="n">
        <v>2</v>
      </c>
      <c r="AI188" s="124" t="n">
        <v>2</v>
      </c>
      <c r="AJ188" s="124" t="n">
        <v>2</v>
      </c>
      <c r="AK188" s="124" t="n">
        <v>2</v>
      </c>
      <c r="AL188" s="124" t="n">
        <v>2</v>
      </c>
      <c r="AM188" s="124" t="n">
        <v>2</v>
      </c>
      <c r="AN188" s="124" t="n">
        <v>2</v>
      </c>
      <c r="AO188" s="124" t="n">
        <v>2</v>
      </c>
      <c r="AP188" s="124" t="n">
        <v>2</v>
      </c>
      <c r="AQ188" s="124" t="n">
        <v>2</v>
      </c>
      <c r="AR188" s="124" t="n">
        <v>2</v>
      </c>
      <c r="AS188" s="124" t="n">
        <v>2</v>
      </c>
      <c r="AT188" s="124" t="n">
        <v>2</v>
      </c>
      <c r="AU188" s="124" t="n">
        <v>2</v>
      </c>
      <c r="AV188" s="124" t="n">
        <v>2</v>
      </c>
      <c r="AW188" s="124" t="n">
        <v>2</v>
      </c>
      <c r="AX188" s="124" t="n">
        <v>2</v>
      </c>
      <c r="AY188" s="124" t="n">
        <v>2</v>
      </c>
      <c r="AZ188" s="124" t="n">
        <v>2</v>
      </c>
      <c r="BA188" s="124" t="n">
        <v>2</v>
      </c>
      <c r="BB188" s="124" t="n">
        <v>2</v>
      </c>
      <c r="BC188" s="124" t="n">
        <v>2</v>
      </c>
      <c r="BD188" s="124" t="n">
        <v>2</v>
      </c>
      <c r="BE188" s="124" t="n">
        <v>2</v>
      </c>
      <c r="BF188" s="124" t="n">
        <v>2</v>
      </c>
      <c r="BG188" s="124" t="n">
        <v>2</v>
      </c>
      <c r="BH188" s="124" t="n">
        <v>2</v>
      </c>
      <c r="BI188" s="124" t="n">
        <v>2</v>
      </c>
      <c r="BJ188" s="124" t="n">
        <v>2</v>
      </c>
      <c r="BK188" s="124" t="n">
        <v>2</v>
      </c>
      <c r="BL188" s="124" t="n">
        <v>2</v>
      </c>
      <c r="BM188" s="124" t="n">
        <v>2</v>
      </c>
      <c r="BN188" s="124" t="n">
        <v>2</v>
      </c>
      <c r="BO188" s="124" t="n">
        <v>2</v>
      </c>
      <c r="BP188" s="124" t="n">
        <v>2</v>
      </c>
      <c r="BQ188" s="124" t="n">
        <v>2</v>
      </c>
      <c r="BR188" s="124" t="n">
        <v>2</v>
      </c>
      <c r="BS188" s="124" t="n">
        <v>2</v>
      </c>
      <c r="BT188" s="124" t="n">
        <v>2</v>
      </c>
      <c r="BU188" s="124" t="n">
        <v>2</v>
      </c>
      <c r="BV188" s="124" t="n">
        <v>2</v>
      </c>
      <c r="BW188" s="124" t="n">
        <v>2</v>
      </c>
      <c r="BX188" s="124" t="n">
        <v>2</v>
      </c>
      <c r="BY188" s="124" t="n">
        <v>2</v>
      </c>
      <c r="BZ188" s="124" t="n">
        <v>2</v>
      </c>
      <c r="CA188" s="124" t="n">
        <v>2</v>
      </c>
      <c r="CB188" s="124" t="n">
        <v>2</v>
      </c>
      <c r="CC188" s="124" t="n">
        <v>2</v>
      </c>
      <c r="CD188" s="124" t="n">
        <v>2</v>
      </c>
      <c r="CE188" s="124" t="n">
        <v>2</v>
      </c>
      <c r="CF188" s="124" t="n">
        <v>2</v>
      </c>
      <c r="CG188" s="124" t="n">
        <v>2</v>
      </c>
      <c r="CH188" s="124" t="n">
        <v>2</v>
      </c>
      <c r="CI188" s="124" t="n">
        <v>2</v>
      </c>
      <c r="CJ188" s="124" t="n">
        <v>2</v>
      </c>
      <c r="CK188" s="124" t="n">
        <v>2</v>
      </c>
      <c r="CL188" s="124" t="n">
        <v>2</v>
      </c>
      <c r="CM188" s="124" t="n">
        <v>2</v>
      </c>
      <c r="CN188" s="124" t="n">
        <v>2</v>
      </c>
      <c r="CO188" s="124" t="n">
        <v>2</v>
      </c>
      <c r="CP188" s="124" t="n">
        <v>2</v>
      </c>
      <c r="CQ188" s="124" t="n">
        <v>2</v>
      </c>
      <c r="CR188" s="124" t="n">
        <v>2</v>
      </c>
      <c r="CS188" s="124" t="n">
        <v>2</v>
      </c>
      <c r="CT188" s="124" t="n">
        <v>2</v>
      </c>
      <c r="CU188" s="124" t="n">
        <v>2</v>
      </c>
      <c r="CV188" s="124" t="n">
        <v>2</v>
      </c>
      <c r="CW188" s="124" t="n">
        <v>2</v>
      </c>
      <c r="CX188" s="124" t="n">
        <v>2</v>
      </c>
      <c r="CY188" s="124" t="n">
        <v>2</v>
      </c>
      <c r="CZ188" s="124" t="n">
        <v>2</v>
      </c>
      <c r="DA188" s="125" t="n">
        <v>2</v>
      </c>
    </row>
    <row r="189" customFormat="false" ht="15" hidden="false" customHeight="false" outlineLevel="0" collapsed="false">
      <c r="A189" s="130" t="n">
        <v>43896</v>
      </c>
      <c r="B189" s="127" t="n">
        <v>1</v>
      </c>
      <c r="C189" s="127" t="n">
        <v>1</v>
      </c>
      <c r="D189" s="127" t="n">
        <v>1</v>
      </c>
      <c r="E189" s="127" t="n">
        <v>1</v>
      </c>
      <c r="F189" s="127" t="n">
        <v>1</v>
      </c>
      <c r="G189" s="128" t="n">
        <v>1</v>
      </c>
      <c r="H189" s="128" t="n">
        <v>1</v>
      </c>
      <c r="I189" s="128" t="n">
        <v>1</v>
      </c>
      <c r="J189" s="128" t="n">
        <v>1</v>
      </c>
      <c r="K189" s="128" t="n">
        <v>1</v>
      </c>
      <c r="L189" s="128" t="n">
        <v>1</v>
      </c>
      <c r="M189" s="128" t="n">
        <v>1</v>
      </c>
      <c r="N189" s="128" t="n">
        <v>1</v>
      </c>
      <c r="O189" s="129" t="n">
        <v>1</v>
      </c>
      <c r="P189" s="128" t="n">
        <v>1</v>
      </c>
      <c r="Q189" s="128" t="n">
        <v>1</v>
      </c>
      <c r="R189" s="128" t="n">
        <v>1</v>
      </c>
      <c r="S189" s="128" t="n">
        <v>1</v>
      </c>
      <c r="T189" s="128" t="n">
        <v>1</v>
      </c>
      <c r="U189" s="128" t="n">
        <v>1</v>
      </c>
      <c r="V189" s="128" t="n">
        <v>1</v>
      </c>
      <c r="W189" s="128" t="n">
        <v>1</v>
      </c>
      <c r="X189" s="128" t="n">
        <v>1</v>
      </c>
      <c r="Y189" s="128" t="n">
        <v>1</v>
      </c>
      <c r="Z189" s="128" t="n">
        <v>1</v>
      </c>
      <c r="AA189" s="128" t="n">
        <v>1</v>
      </c>
      <c r="AB189" s="128" t="n">
        <v>1</v>
      </c>
      <c r="AC189" s="128" t="n">
        <v>1</v>
      </c>
      <c r="AD189" s="128" t="n">
        <v>1</v>
      </c>
      <c r="AE189" s="124" t="n">
        <v>1</v>
      </c>
      <c r="AF189" s="124" t="n">
        <v>1</v>
      </c>
      <c r="AG189" s="124" t="n">
        <v>1</v>
      </c>
      <c r="AH189" s="124" t="n">
        <v>1</v>
      </c>
      <c r="AI189" s="124" t="n">
        <v>1</v>
      </c>
      <c r="AJ189" s="124" t="n">
        <v>1</v>
      </c>
      <c r="AK189" s="124" t="n">
        <v>1</v>
      </c>
      <c r="AL189" s="124" t="n">
        <v>1</v>
      </c>
      <c r="AM189" s="124" t="n">
        <v>1</v>
      </c>
      <c r="AN189" s="124" t="n">
        <v>1</v>
      </c>
      <c r="AO189" s="124" t="n">
        <v>1</v>
      </c>
      <c r="AP189" s="124" t="n">
        <v>1</v>
      </c>
      <c r="AQ189" s="124" t="n">
        <v>1</v>
      </c>
      <c r="AR189" s="124" t="n">
        <v>1</v>
      </c>
      <c r="AS189" s="124" t="n">
        <v>1</v>
      </c>
      <c r="AT189" s="124" t="n">
        <v>1</v>
      </c>
      <c r="AU189" s="124" t="n">
        <v>1</v>
      </c>
      <c r="AV189" s="124" t="n">
        <v>1</v>
      </c>
      <c r="AW189" s="124" t="n">
        <v>1</v>
      </c>
      <c r="AX189" s="124" t="n">
        <v>1</v>
      </c>
      <c r="AY189" s="124" t="n">
        <v>1</v>
      </c>
      <c r="AZ189" s="124" t="n">
        <v>1</v>
      </c>
      <c r="BA189" s="124" t="n">
        <v>1</v>
      </c>
      <c r="BB189" s="124" t="n">
        <v>1</v>
      </c>
      <c r="BC189" s="124" t="n">
        <v>1</v>
      </c>
      <c r="BD189" s="124" t="n">
        <v>1</v>
      </c>
      <c r="BE189" s="124" t="n">
        <v>1</v>
      </c>
      <c r="BF189" s="124" t="n">
        <v>1</v>
      </c>
      <c r="BG189" s="124" t="n">
        <v>1</v>
      </c>
      <c r="BH189" s="124" t="n">
        <v>1</v>
      </c>
      <c r="BI189" s="124" t="n">
        <v>1</v>
      </c>
      <c r="BJ189" s="124" t="n">
        <v>1</v>
      </c>
      <c r="BK189" s="124" t="n">
        <v>1</v>
      </c>
      <c r="BL189" s="124" t="n">
        <v>1</v>
      </c>
      <c r="BM189" s="124" t="n">
        <v>1</v>
      </c>
      <c r="BN189" s="124" t="n">
        <v>1</v>
      </c>
      <c r="BO189" s="124" t="n">
        <v>1</v>
      </c>
      <c r="BP189" s="124" t="n">
        <v>1</v>
      </c>
      <c r="BQ189" s="124" t="n">
        <v>1</v>
      </c>
      <c r="BR189" s="124" t="n">
        <v>1</v>
      </c>
      <c r="BS189" s="124" t="n">
        <v>1</v>
      </c>
      <c r="BT189" s="124" t="n">
        <v>1</v>
      </c>
      <c r="BU189" s="124" t="n">
        <v>1</v>
      </c>
      <c r="BV189" s="124" t="n">
        <v>1</v>
      </c>
      <c r="BW189" s="124" t="n">
        <v>1</v>
      </c>
      <c r="BX189" s="124" t="n">
        <v>1</v>
      </c>
      <c r="BY189" s="124" t="n">
        <v>1</v>
      </c>
      <c r="BZ189" s="124" t="n">
        <v>1</v>
      </c>
      <c r="CA189" s="124" t="n">
        <v>1</v>
      </c>
      <c r="CB189" s="124" t="n">
        <v>1</v>
      </c>
      <c r="CC189" s="124" t="n">
        <v>1</v>
      </c>
      <c r="CD189" s="124" t="n">
        <v>1</v>
      </c>
      <c r="CE189" s="124" t="n">
        <v>1</v>
      </c>
      <c r="CF189" s="124" t="n">
        <v>1</v>
      </c>
      <c r="CG189" s="124" t="n">
        <v>1</v>
      </c>
      <c r="CH189" s="124" t="n">
        <v>1</v>
      </c>
      <c r="CI189" s="124" t="n">
        <v>1</v>
      </c>
      <c r="CJ189" s="124" t="n">
        <v>1</v>
      </c>
      <c r="CK189" s="124" t="n">
        <v>1</v>
      </c>
      <c r="CL189" s="124" t="n">
        <v>1</v>
      </c>
      <c r="CM189" s="124" t="n">
        <v>1</v>
      </c>
      <c r="CN189" s="124" t="n">
        <v>1</v>
      </c>
      <c r="CO189" s="124" t="n">
        <v>1</v>
      </c>
      <c r="CP189" s="124" t="n">
        <v>1</v>
      </c>
      <c r="CQ189" s="124" t="n">
        <v>1</v>
      </c>
      <c r="CR189" s="124" t="n">
        <v>1</v>
      </c>
      <c r="CS189" s="124" t="n">
        <v>1</v>
      </c>
      <c r="CT189" s="124" t="n">
        <v>1</v>
      </c>
      <c r="CU189" s="124" t="n">
        <v>1</v>
      </c>
      <c r="CV189" s="124" t="n">
        <v>1</v>
      </c>
      <c r="CW189" s="124" t="n">
        <v>1</v>
      </c>
      <c r="CX189" s="124" t="n">
        <v>1</v>
      </c>
      <c r="CY189" s="124" t="n">
        <v>1</v>
      </c>
      <c r="CZ189" s="124" t="n">
        <v>1</v>
      </c>
      <c r="DA189" s="125" t="n">
        <v>1</v>
      </c>
    </row>
    <row r="190" customFormat="false" ht="15" hidden="false" customHeight="false" outlineLevel="0" collapsed="false">
      <c r="A190" s="130" t="n">
        <v>43895</v>
      </c>
      <c r="B190" s="127" t="n">
        <v>0</v>
      </c>
      <c r="C190" s="127" t="n">
        <v>0</v>
      </c>
      <c r="D190" s="127" t="n">
        <v>0</v>
      </c>
      <c r="E190" s="127" t="n">
        <v>0</v>
      </c>
      <c r="F190" s="127" t="n">
        <v>0</v>
      </c>
      <c r="G190" s="128" t="n">
        <v>0</v>
      </c>
      <c r="H190" s="128" t="n">
        <v>0</v>
      </c>
      <c r="I190" s="128" t="n">
        <v>0</v>
      </c>
      <c r="J190" s="128" t="n">
        <v>0</v>
      </c>
      <c r="K190" s="128" t="n">
        <v>0</v>
      </c>
      <c r="L190" s="128" t="n">
        <v>0</v>
      </c>
      <c r="M190" s="128" t="n">
        <v>0</v>
      </c>
      <c r="N190" s="128" t="n">
        <v>0</v>
      </c>
      <c r="O190" s="129" t="n">
        <v>0</v>
      </c>
      <c r="P190" s="128" t="n">
        <v>0</v>
      </c>
      <c r="Q190" s="128" t="n">
        <v>0</v>
      </c>
      <c r="R190" s="128" t="n">
        <v>0</v>
      </c>
      <c r="S190" s="128" t="n">
        <v>0</v>
      </c>
      <c r="T190" s="128" t="n">
        <v>0</v>
      </c>
      <c r="U190" s="128" t="n">
        <v>0</v>
      </c>
      <c r="V190" s="128" t="n">
        <v>0</v>
      </c>
      <c r="W190" s="128" t="n">
        <v>0</v>
      </c>
      <c r="X190" s="128" t="n">
        <v>0</v>
      </c>
      <c r="Y190" s="128" t="n">
        <v>0</v>
      </c>
      <c r="Z190" s="128" t="n">
        <v>0</v>
      </c>
      <c r="AA190" s="128" t="n">
        <v>0</v>
      </c>
      <c r="AB190" s="128" t="n">
        <v>0</v>
      </c>
      <c r="AC190" s="128" t="n">
        <v>0</v>
      </c>
      <c r="AD190" s="128" t="n">
        <v>0</v>
      </c>
      <c r="AE190" s="124" t="n">
        <v>0</v>
      </c>
      <c r="AF190" s="124" t="n">
        <v>0</v>
      </c>
      <c r="AG190" s="124" t="n">
        <v>0</v>
      </c>
      <c r="AH190" s="124" t="n">
        <v>0</v>
      </c>
      <c r="AI190" s="124" t="n">
        <v>0</v>
      </c>
      <c r="AJ190" s="124" t="n">
        <v>0</v>
      </c>
      <c r="AK190" s="124" t="n">
        <v>0</v>
      </c>
      <c r="AL190" s="124" t="n">
        <v>0</v>
      </c>
      <c r="AM190" s="124" t="n">
        <v>0</v>
      </c>
      <c r="AN190" s="124" t="n">
        <v>0</v>
      </c>
      <c r="AO190" s="124" t="n">
        <v>0</v>
      </c>
      <c r="AP190" s="124" t="n">
        <v>0</v>
      </c>
      <c r="AQ190" s="124" t="n">
        <v>0</v>
      </c>
      <c r="AR190" s="124" t="n">
        <v>0</v>
      </c>
      <c r="AS190" s="124" t="n">
        <v>0</v>
      </c>
      <c r="AT190" s="124" t="n">
        <v>0</v>
      </c>
      <c r="AU190" s="124" t="n">
        <v>0</v>
      </c>
      <c r="AV190" s="124" t="n">
        <v>0</v>
      </c>
      <c r="AW190" s="124" t="n">
        <v>0</v>
      </c>
      <c r="AX190" s="124" t="n">
        <v>0</v>
      </c>
      <c r="AY190" s="124" t="n">
        <v>0</v>
      </c>
      <c r="AZ190" s="124" t="n">
        <v>0</v>
      </c>
      <c r="BA190" s="124" t="n">
        <v>0</v>
      </c>
      <c r="BB190" s="124" t="n">
        <v>0</v>
      </c>
      <c r="BC190" s="124" t="n">
        <v>0</v>
      </c>
      <c r="BD190" s="124" t="n">
        <v>0</v>
      </c>
      <c r="BE190" s="124" t="n">
        <v>0</v>
      </c>
      <c r="BF190" s="124" t="n">
        <v>0</v>
      </c>
      <c r="BG190" s="124" t="n">
        <v>0</v>
      </c>
      <c r="BH190" s="124" t="n">
        <v>0</v>
      </c>
      <c r="BI190" s="124" t="n">
        <v>0</v>
      </c>
      <c r="BJ190" s="124" t="n">
        <v>0</v>
      </c>
      <c r="BK190" s="124" t="n">
        <v>0</v>
      </c>
      <c r="BL190" s="124" t="n">
        <v>0</v>
      </c>
      <c r="BM190" s="124" t="n">
        <v>0</v>
      </c>
      <c r="BN190" s="124" t="n">
        <v>0</v>
      </c>
      <c r="BO190" s="124" t="n">
        <v>0</v>
      </c>
      <c r="BP190" s="124" t="n">
        <v>0</v>
      </c>
      <c r="BQ190" s="124" t="n">
        <v>0</v>
      </c>
      <c r="BR190" s="124" t="n">
        <v>0</v>
      </c>
      <c r="BS190" s="124" t="n">
        <v>0</v>
      </c>
      <c r="BT190" s="124" t="n">
        <v>0</v>
      </c>
      <c r="BU190" s="124" t="n">
        <v>0</v>
      </c>
      <c r="BV190" s="124" t="n">
        <v>0</v>
      </c>
      <c r="BW190" s="124" t="n">
        <v>0</v>
      </c>
      <c r="BX190" s="124" t="n">
        <v>0</v>
      </c>
      <c r="BY190" s="124" t="n">
        <v>0</v>
      </c>
      <c r="BZ190" s="124" t="n">
        <v>0</v>
      </c>
      <c r="CA190" s="124" t="n">
        <v>0</v>
      </c>
      <c r="CB190" s="124" t="n">
        <v>0</v>
      </c>
      <c r="CC190" s="124" t="n">
        <v>0</v>
      </c>
      <c r="CD190" s="124" t="n">
        <v>0</v>
      </c>
      <c r="CE190" s="124" t="n">
        <v>0</v>
      </c>
      <c r="CF190" s="124" t="n">
        <v>0</v>
      </c>
      <c r="CG190" s="124" t="n">
        <v>0</v>
      </c>
      <c r="CH190" s="124" t="n">
        <v>0</v>
      </c>
      <c r="CI190" s="124" t="n">
        <v>0</v>
      </c>
      <c r="CJ190" s="124" t="n">
        <v>0</v>
      </c>
      <c r="CK190" s="124" t="n">
        <v>0</v>
      </c>
      <c r="CL190" s="124" t="n">
        <v>0</v>
      </c>
      <c r="CM190" s="124" t="n">
        <v>0</v>
      </c>
      <c r="CN190" s="124" t="n">
        <v>0</v>
      </c>
      <c r="CO190" s="124" t="n">
        <v>0</v>
      </c>
      <c r="CP190" s="124" t="n">
        <v>0</v>
      </c>
      <c r="CQ190" s="124" t="n">
        <v>0</v>
      </c>
      <c r="CR190" s="124" t="n">
        <v>0</v>
      </c>
      <c r="CS190" s="124" t="n">
        <v>0</v>
      </c>
      <c r="CT190" s="124" t="n">
        <v>0</v>
      </c>
      <c r="CU190" s="124" t="n">
        <v>0</v>
      </c>
      <c r="CV190" s="124" t="n">
        <v>0</v>
      </c>
      <c r="CW190" s="124" t="n">
        <v>0</v>
      </c>
      <c r="CX190" s="124" t="n">
        <v>0</v>
      </c>
      <c r="CY190" s="124" t="n">
        <v>0</v>
      </c>
      <c r="CZ190" s="124" t="n">
        <v>0</v>
      </c>
      <c r="DA190" s="125" t="n">
        <v>0</v>
      </c>
    </row>
    <row r="191" customFormat="false" ht="15" hidden="false" customHeight="false" outlineLevel="0" collapsed="false">
      <c r="A191" s="130" t="n">
        <v>43894</v>
      </c>
      <c r="B191" s="127" t="n">
        <v>0</v>
      </c>
      <c r="C191" s="127" t="n">
        <v>0</v>
      </c>
      <c r="D191" s="127" t="n">
        <v>0</v>
      </c>
      <c r="E191" s="127" t="n">
        <v>0</v>
      </c>
      <c r="F191" s="127" t="n">
        <v>0</v>
      </c>
      <c r="G191" s="128" t="n">
        <v>0</v>
      </c>
      <c r="H191" s="128" t="n">
        <v>0</v>
      </c>
      <c r="I191" s="128" t="n">
        <v>0</v>
      </c>
      <c r="J191" s="128" t="n">
        <v>0</v>
      </c>
      <c r="K191" s="128" t="n">
        <v>0</v>
      </c>
      <c r="L191" s="128" t="n">
        <v>0</v>
      </c>
      <c r="M191" s="128" t="n">
        <v>0</v>
      </c>
      <c r="N191" s="128" t="n">
        <v>0</v>
      </c>
      <c r="O191" s="129" t="n">
        <v>0</v>
      </c>
      <c r="P191" s="128" t="n">
        <v>0</v>
      </c>
      <c r="Q191" s="128" t="n">
        <v>0</v>
      </c>
      <c r="R191" s="128" t="n">
        <v>0</v>
      </c>
      <c r="S191" s="128" t="n">
        <v>0</v>
      </c>
      <c r="T191" s="128" t="n">
        <v>0</v>
      </c>
      <c r="U191" s="128" t="n">
        <v>0</v>
      </c>
      <c r="V191" s="128" t="n">
        <v>0</v>
      </c>
      <c r="W191" s="128" t="n">
        <v>0</v>
      </c>
      <c r="X191" s="128" t="n">
        <v>0</v>
      </c>
      <c r="Y191" s="128" t="n">
        <v>0</v>
      </c>
      <c r="Z191" s="128" t="n">
        <v>0</v>
      </c>
      <c r="AA191" s="128" t="n">
        <v>0</v>
      </c>
      <c r="AB191" s="128" t="n">
        <v>0</v>
      </c>
      <c r="AC191" s="128" t="n">
        <v>0</v>
      </c>
      <c r="AD191" s="128" t="n">
        <v>0</v>
      </c>
      <c r="AE191" s="124" t="n">
        <v>0</v>
      </c>
      <c r="AF191" s="124" t="n">
        <v>0</v>
      </c>
      <c r="AG191" s="124" t="n">
        <v>0</v>
      </c>
      <c r="AH191" s="124" t="n">
        <v>0</v>
      </c>
      <c r="AI191" s="124" t="n">
        <v>0</v>
      </c>
      <c r="AJ191" s="124" t="n">
        <v>0</v>
      </c>
      <c r="AK191" s="124" t="n">
        <v>0</v>
      </c>
      <c r="AL191" s="124" t="n">
        <v>0</v>
      </c>
      <c r="AM191" s="124" t="n">
        <v>0</v>
      </c>
      <c r="AN191" s="124" t="n">
        <v>0</v>
      </c>
      <c r="AO191" s="124" t="n">
        <v>0</v>
      </c>
      <c r="AP191" s="124" t="n">
        <v>0</v>
      </c>
      <c r="AQ191" s="124" t="n">
        <v>0</v>
      </c>
      <c r="AR191" s="124" t="n">
        <v>0</v>
      </c>
      <c r="AS191" s="124" t="n">
        <v>0</v>
      </c>
      <c r="AT191" s="124" t="n">
        <v>0</v>
      </c>
      <c r="AU191" s="124" t="n">
        <v>0</v>
      </c>
      <c r="AV191" s="124" t="n">
        <v>0</v>
      </c>
      <c r="AW191" s="124" t="n">
        <v>0</v>
      </c>
      <c r="AX191" s="124" t="n">
        <v>0</v>
      </c>
      <c r="AY191" s="124" t="n">
        <v>0</v>
      </c>
      <c r="AZ191" s="124" t="n">
        <v>0</v>
      </c>
      <c r="BA191" s="124" t="n">
        <v>0</v>
      </c>
      <c r="BB191" s="124" t="n">
        <v>0</v>
      </c>
      <c r="BC191" s="124" t="n">
        <v>0</v>
      </c>
      <c r="BD191" s="124" t="n">
        <v>0</v>
      </c>
      <c r="BE191" s="124" t="n">
        <v>0</v>
      </c>
      <c r="BF191" s="124" t="n">
        <v>0</v>
      </c>
      <c r="BG191" s="124" t="n">
        <v>0</v>
      </c>
      <c r="BH191" s="124" t="n">
        <v>0</v>
      </c>
      <c r="BI191" s="124" t="n">
        <v>0</v>
      </c>
      <c r="BJ191" s="124" t="n">
        <v>0</v>
      </c>
      <c r="BK191" s="124" t="n">
        <v>0</v>
      </c>
      <c r="BL191" s="124" t="n">
        <v>0</v>
      </c>
      <c r="BM191" s="124" t="n">
        <v>0</v>
      </c>
      <c r="BN191" s="124" t="n">
        <v>0</v>
      </c>
      <c r="BO191" s="124" t="n">
        <v>0</v>
      </c>
      <c r="BP191" s="124" t="n">
        <v>0</v>
      </c>
      <c r="BQ191" s="124" t="n">
        <v>0</v>
      </c>
      <c r="BR191" s="124" t="n">
        <v>0</v>
      </c>
      <c r="BS191" s="124" t="n">
        <v>0</v>
      </c>
      <c r="BT191" s="124" t="n">
        <v>0</v>
      </c>
      <c r="BU191" s="124" t="n">
        <v>0</v>
      </c>
      <c r="BV191" s="124" t="n">
        <v>0</v>
      </c>
      <c r="BW191" s="124" t="n">
        <v>0</v>
      </c>
      <c r="BX191" s="124" t="n">
        <v>0</v>
      </c>
      <c r="BY191" s="124" t="n">
        <v>0</v>
      </c>
      <c r="BZ191" s="124" t="n">
        <v>0</v>
      </c>
      <c r="CA191" s="124" t="n">
        <v>0</v>
      </c>
      <c r="CB191" s="124" t="n">
        <v>0</v>
      </c>
      <c r="CC191" s="124" t="n">
        <v>0</v>
      </c>
      <c r="CD191" s="124" t="n">
        <v>0</v>
      </c>
      <c r="CE191" s="124" t="n">
        <v>0</v>
      </c>
      <c r="CF191" s="124" t="n">
        <v>0</v>
      </c>
      <c r="CG191" s="124" t="n">
        <v>0</v>
      </c>
      <c r="CH191" s="124" t="n">
        <v>0</v>
      </c>
      <c r="CI191" s="124" t="n">
        <v>0</v>
      </c>
      <c r="CJ191" s="124" t="n">
        <v>0</v>
      </c>
      <c r="CK191" s="124" t="n">
        <v>0</v>
      </c>
      <c r="CL191" s="124" t="n">
        <v>0</v>
      </c>
      <c r="CM191" s="124" t="n">
        <v>0</v>
      </c>
      <c r="CN191" s="124" t="n">
        <v>0</v>
      </c>
      <c r="CO191" s="124" t="n">
        <v>0</v>
      </c>
      <c r="CP191" s="124" t="n">
        <v>0</v>
      </c>
      <c r="CQ191" s="124" t="n">
        <v>0</v>
      </c>
      <c r="CR191" s="124" t="n">
        <v>0</v>
      </c>
      <c r="CS191" s="124" t="n">
        <v>0</v>
      </c>
      <c r="CT191" s="124" t="n">
        <v>0</v>
      </c>
      <c r="CU191" s="124" t="n">
        <v>0</v>
      </c>
      <c r="CV191" s="124" t="n">
        <v>0</v>
      </c>
      <c r="CW191" s="124" t="n">
        <v>0</v>
      </c>
      <c r="CX191" s="124" t="n">
        <v>0</v>
      </c>
      <c r="CY191" s="124" t="n">
        <v>0</v>
      </c>
      <c r="CZ191" s="124" t="n">
        <v>0</v>
      </c>
      <c r="DA191" s="125" t="n">
        <v>0</v>
      </c>
    </row>
    <row r="192" customFormat="false" ht="15" hidden="false" customHeight="false" outlineLevel="0" collapsed="false">
      <c r="A192" s="130" t="n">
        <v>43893</v>
      </c>
      <c r="B192" s="127" t="n">
        <v>0</v>
      </c>
      <c r="C192" s="127" t="n">
        <v>0</v>
      </c>
      <c r="D192" s="127" t="n">
        <v>0</v>
      </c>
      <c r="E192" s="127" t="n">
        <v>0</v>
      </c>
      <c r="F192" s="127" t="n">
        <v>0</v>
      </c>
      <c r="G192" s="128" t="n">
        <v>0</v>
      </c>
      <c r="H192" s="128" t="n">
        <v>0</v>
      </c>
      <c r="I192" s="128" t="n">
        <v>0</v>
      </c>
      <c r="J192" s="128" t="n">
        <v>0</v>
      </c>
      <c r="K192" s="128" t="n">
        <v>0</v>
      </c>
      <c r="L192" s="128" t="n">
        <v>0</v>
      </c>
      <c r="M192" s="128" t="n">
        <v>0</v>
      </c>
      <c r="N192" s="128" t="n">
        <v>0</v>
      </c>
      <c r="O192" s="129" t="n">
        <v>0</v>
      </c>
      <c r="P192" s="128" t="n">
        <v>0</v>
      </c>
      <c r="Q192" s="128" t="n">
        <v>0</v>
      </c>
      <c r="R192" s="128" t="n">
        <v>0</v>
      </c>
      <c r="S192" s="128" t="n">
        <v>0</v>
      </c>
      <c r="T192" s="128" t="n">
        <v>0</v>
      </c>
      <c r="U192" s="128" t="n">
        <v>0</v>
      </c>
      <c r="V192" s="128" t="n">
        <v>0</v>
      </c>
      <c r="W192" s="128" t="n">
        <v>0</v>
      </c>
      <c r="X192" s="128" t="n">
        <v>0</v>
      </c>
      <c r="Y192" s="128" t="n">
        <v>0</v>
      </c>
      <c r="Z192" s="128" t="n">
        <v>0</v>
      </c>
      <c r="AA192" s="128" t="n">
        <v>0</v>
      </c>
      <c r="AB192" s="128" t="n">
        <v>0</v>
      </c>
      <c r="AC192" s="128" t="n">
        <v>0</v>
      </c>
      <c r="AD192" s="128" t="n">
        <v>0</v>
      </c>
      <c r="AE192" s="124" t="n">
        <v>0</v>
      </c>
      <c r="AF192" s="124" t="n">
        <v>0</v>
      </c>
      <c r="AG192" s="124" t="n">
        <v>0</v>
      </c>
      <c r="AH192" s="124" t="n">
        <v>0</v>
      </c>
      <c r="AI192" s="124" t="n">
        <v>0</v>
      </c>
      <c r="AJ192" s="124" t="n">
        <v>0</v>
      </c>
      <c r="AK192" s="124" t="n">
        <v>0</v>
      </c>
      <c r="AL192" s="124" t="n">
        <v>0</v>
      </c>
      <c r="AM192" s="124" t="n">
        <v>0</v>
      </c>
      <c r="AN192" s="124" t="n">
        <v>0</v>
      </c>
      <c r="AO192" s="124" t="n">
        <v>0</v>
      </c>
      <c r="AP192" s="124" t="n">
        <v>0</v>
      </c>
      <c r="AQ192" s="124" t="n">
        <v>0</v>
      </c>
      <c r="AR192" s="124" t="n">
        <v>0</v>
      </c>
      <c r="AS192" s="124" t="n">
        <v>0</v>
      </c>
      <c r="AT192" s="124" t="n">
        <v>0</v>
      </c>
      <c r="AU192" s="124" t="n">
        <v>0</v>
      </c>
      <c r="AV192" s="124" t="n">
        <v>0</v>
      </c>
      <c r="AW192" s="124" t="n">
        <v>0</v>
      </c>
      <c r="AX192" s="124" t="n">
        <v>0</v>
      </c>
      <c r="AY192" s="124" t="n">
        <v>0</v>
      </c>
      <c r="AZ192" s="124" t="n">
        <v>0</v>
      </c>
      <c r="BA192" s="124" t="n">
        <v>0</v>
      </c>
      <c r="BB192" s="124" t="n">
        <v>0</v>
      </c>
      <c r="BC192" s="124" t="n">
        <v>0</v>
      </c>
      <c r="BD192" s="124" t="n">
        <v>0</v>
      </c>
      <c r="BE192" s="124" t="n">
        <v>0</v>
      </c>
      <c r="BF192" s="124" t="n">
        <v>0</v>
      </c>
      <c r="BG192" s="124" t="n">
        <v>0</v>
      </c>
      <c r="BH192" s="124" t="n">
        <v>0</v>
      </c>
      <c r="BI192" s="124" t="n">
        <v>0</v>
      </c>
      <c r="BJ192" s="124" t="n">
        <v>0</v>
      </c>
      <c r="BK192" s="124" t="n">
        <v>0</v>
      </c>
      <c r="BL192" s="124" t="n">
        <v>0</v>
      </c>
      <c r="BM192" s="124" t="n">
        <v>0</v>
      </c>
      <c r="BN192" s="124" t="n">
        <v>0</v>
      </c>
      <c r="BO192" s="124" t="n">
        <v>0</v>
      </c>
      <c r="BP192" s="124" t="n">
        <v>0</v>
      </c>
      <c r="BQ192" s="124" t="n">
        <v>0</v>
      </c>
      <c r="BR192" s="124" t="n">
        <v>0</v>
      </c>
      <c r="BS192" s="124" t="n">
        <v>0</v>
      </c>
      <c r="BT192" s="124" t="n">
        <v>0</v>
      </c>
      <c r="BU192" s="124" t="n">
        <v>0</v>
      </c>
      <c r="BV192" s="124" t="n">
        <v>0</v>
      </c>
      <c r="BW192" s="124" t="n">
        <v>0</v>
      </c>
      <c r="BX192" s="124" t="n">
        <v>0</v>
      </c>
      <c r="BY192" s="124" t="n">
        <v>0</v>
      </c>
      <c r="BZ192" s="124" t="n">
        <v>0</v>
      </c>
      <c r="CA192" s="124" t="n">
        <v>0</v>
      </c>
      <c r="CB192" s="124" t="n">
        <v>0</v>
      </c>
      <c r="CC192" s="124" t="n">
        <v>0</v>
      </c>
      <c r="CD192" s="124" t="n">
        <v>0</v>
      </c>
      <c r="CE192" s="124" t="n">
        <v>0</v>
      </c>
      <c r="CF192" s="124" t="n">
        <v>0</v>
      </c>
      <c r="CG192" s="124" t="n">
        <v>0</v>
      </c>
      <c r="CH192" s="124" t="n">
        <v>0</v>
      </c>
      <c r="CI192" s="124" t="n">
        <v>0</v>
      </c>
      <c r="CJ192" s="124" t="n">
        <v>0</v>
      </c>
      <c r="CK192" s="124" t="n">
        <v>0</v>
      </c>
      <c r="CL192" s="124" t="n">
        <v>0</v>
      </c>
      <c r="CM192" s="124" t="n">
        <v>0</v>
      </c>
      <c r="CN192" s="124" t="n">
        <v>0</v>
      </c>
      <c r="CO192" s="124" t="n">
        <v>0</v>
      </c>
      <c r="CP192" s="124" t="n">
        <v>0</v>
      </c>
      <c r="CQ192" s="124" t="n">
        <v>0</v>
      </c>
      <c r="CR192" s="124" t="n">
        <v>0</v>
      </c>
      <c r="CS192" s="124" t="n">
        <v>0</v>
      </c>
      <c r="CT192" s="124" t="n">
        <v>0</v>
      </c>
      <c r="CU192" s="124" t="n">
        <v>0</v>
      </c>
      <c r="CV192" s="124" t="n">
        <v>0</v>
      </c>
      <c r="CW192" s="124" t="n">
        <v>0</v>
      </c>
      <c r="CX192" s="124" t="n">
        <v>0</v>
      </c>
      <c r="CY192" s="124" t="n">
        <v>0</v>
      </c>
      <c r="CZ192" s="124" t="n">
        <v>0</v>
      </c>
      <c r="DA192" s="125" t="n">
        <v>0</v>
      </c>
    </row>
    <row r="193" customFormat="false" ht="15" hidden="false" customHeight="false" outlineLevel="0" collapsed="false">
      <c r="A193" s="130" t="n">
        <v>43892</v>
      </c>
      <c r="B193" s="127" t="n">
        <v>0</v>
      </c>
      <c r="C193" s="127" t="n">
        <v>0</v>
      </c>
      <c r="D193" s="127" t="n">
        <v>0</v>
      </c>
      <c r="E193" s="127" t="n">
        <v>0</v>
      </c>
      <c r="F193" s="127" t="n">
        <v>0</v>
      </c>
      <c r="G193" s="128" t="n">
        <v>0</v>
      </c>
      <c r="H193" s="128" t="n">
        <v>0</v>
      </c>
      <c r="I193" s="128" t="n">
        <v>0</v>
      </c>
      <c r="J193" s="128" t="n">
        <v>0</v>
      </c>
      <c r="K193" s="128" t="n">
        <v>0</v>
      </c>
      <c r="L193" s="128" t="n">
        <v>0</v>
      </c>
      <c r="M193" s="128" t="n">
        <v>0</v>
      </c>
      <c r="N193" s="128" t="n">
        <v>0</v>
      </c>
      <c r="O193" s="129" t="n">
        <v>0</v>
      </c>
      <c r="P193" s="128" t="n">
        <v>0</v>
      </c>
      <c r="Q193" s="128" t="n">
        <v>0</v>
      </c>
      <c r="R193" s="128" t="n">
        <v>0</v>
      </c>
      <c r="S193" s="128" t="n">
        <v>0</v>
      </c>
      <c r="T193" s="128" t="n">
        <v>0</v>
      </c>
      <c r="U193" s="128" t="n">
        <v>0</v>
      </c>
      <c r="V193" s="128" t="n">
        <v>0</v>
      </c>
      <c r="W193" s="128" t="n">
        <v>0</v>
      </c>
      <c r="X193" s="128" t="n">
        <v>0</v>
      </c>
      <c r="Y193" s="128" t="n">
        <v>0</v>
      </c>
      <c r="Z193" s="128" t="n">
        <v>0</v>
      </c>
      <c r="AA193" s="128" t="n">
        <v>0</v>
      </c>
      <c r="AB193" s="128" t="n">
        <v>0</v>
      </c>
      <c r="AC193" s="128" t="n">
        <v>0</v>
      </c>
      <c r="AD193" s="128" t="n">
        <v>0</v>
      </c>
      <c r="AE193" s="124" t="n">
        <v>0</v>
      </c>
      <c r="AF193" s="124" t="n">
        <v>0</v>
      </c>
      <c r="AG193" s="124" t="n">
        <v>0</v>
      </c>
      <c r="AH193" s="124" t="n">
        <v>0</v>
      </c>
      <c r="AI193" s="124" t="n">
        <v>0</v>
      </c>
      <c r="AJ193" s="124" t="n">
        <v>0</v>
      </c>
      <c r="AK193" s="124" t="n">
        <v>0</v>
      </c>
      <c r="AL193" s="124" t="n">
        <v>0</v>
      </c>
      <c r="AM193" s="124" t="n">
        <v>0</v>
      </c>
      <c r="AN193" s="124" t="n">
        <v>0</v>
      </c>
      <c r="AO193" s="124" t="n">
        <v>0</v>
      </c>
      <c r="AP193" s="124" t="n">
        <v>0</v>
      </c>
      <c r="AQ193" s="124" t="n">
        <v>0</v>
      </c>
      <c r="AR193" s="124" t="n">
        <v>0</v>
      </c>
      <c r="AS193" s="124" t="n">
        <v>0</v>
      </c>
      <c r="AT193" s="124" t="n">
        <v>0</v>
      </c>
      <c r="AU193" s="124" t="n">
        <v>0</v>
      </c>
      <c r="AV193" s="124" t="n">
        <v>0</v>
      </c>
      <c r="AW193" s="124" t="n">
        <v>0</v>
      </c>
      <c r="AX193" s="124" t="n">
        <v>0</v>
      </c>
      <c r="AY193" s="124" t="n">
        <v>0</v>
      </c>
      <c r="AZ193" s="124" t="n">
        <v>0</v>
      </c>
      <c r="BA193" s="124" t="n">
        <v>0</v>
      </c>
      <c r="BB193" s="124" t="n">
        <v>0</v>
      </c>
      <c r="BC193" s="124" t="n">
        <v>0</v>
      </c>
      <c r="BD193" s="124" t="n">
        <v>0</v>
      </c>
      <c r="BE193" s="124" t="n">
        <v>0</v>
      </c>
      <c r="BF193" s="124" t="n">
        <v>0</v>
      </c>
      <c r="BG193" s="124" t="n">
        <v>0</v>
      </c>
      <c r="BH193" s="124" t="n">
        <v>0</v>
      </c>
      <c r="BI193" s="124" t="n">
        <v>0</v>
      </c>
      <c r="BJ193" s="124" t="n">
        <v>0</v>
      </c>
      <c r="BK193" s="124" t="n">
        <v>0</v>
      </c>
      <c r="BL193" s="124" t="n">
        <v>0</v>
      </c>
      <c r="BM193" s="124" t="n">
        <v>0</v>
      </c>
      <c r="BN193" s="124" t="n">
        <v>0</v>
      </c>
      <c r="BO193" s="124" t="n">
        <v>0</v>
      </c>
      <c r="BP193" s="124" t="n">
        <v>0</v>
      </c>
      <c r="BQ193" s="124" t="n">
        <v>0</v>
      </c>
      <c r="BR193" s="124" t="n">
        <v>0</v>
      </c>
      <c r="BS193" s="124" t="n">
        <v>0</v>
      </c>
      <c r="BT193" s="124" t="n">
        <v>0</v>
      </c>
      <c r="BU193" s="124" t="n">
        <v>0</v>
      </c>
      <c r="BV193" s="124" t="n">
        <v>0</v>
      </c>
      <c r="BW193" s="124" t="n">
        <v>0</v>
      </c>
      <c r="BX193" s="124" t="n">
        <v>0</v>
      </c>
      <c r="BY193" s="124" t="n">
        <v>0</v>
      </c>
      <c r="BZ193" s="124" t="n">
        <v>0</v>
      </c>
      <c r="CA193" s="124" t="n">
        <v>0</v>
      </c>
      <c r="CB193" s="124" t="n">
        <v>0</v>
      </c>
      <c r="CC193" s="124" t="n">
        <v>0</v>
      </c>
      <c r="CD193" s="124" t="n">
        <v>0</v>
      </c>
      <c r="CE193" s="124" t="n">
        <v>0</v>
      </c>
      <c r="CF193" s="124" t="n">
        <v>0</v>
      </c>
      <c r="CG193" s="124" t="n">
        <v>0</v>
      </c>
      <c r="CH193" s="124" t="n">
        <v>0</v>
      </c>
      <c r="CI193" s="124" t="n">
        <v>0</v>
      </c>
      <c r="CJ193" s="124" t="n">
        <v>0</v>
      </c>
      <c r="CK193" s="124" t="n">
        <v>0</v>
      </c>
      <c r="CL193" s="124" t="n">
        <v>0</v>
      </c>
      <c r="CM193" s="124" t="n">
        <v>0</v>
      </c>
      <c r="CN193" s="124" t="n">
        <v>0</v>
      </c>
      <c r="CO193" s="124" t="n">
        <v>0</v>
      </c>
      <c r="CP193" s="124" t="n">
        <v>0</v>
      </c>
      <c r="CQ193" s="124" t="n">
        <v>0</v>
      </c>
      <c r="CR193" s="124" t="n">
        <v>0</v>
      </c>
      <c r="CS193" s="124" t="n">
        <v>0</v>
      </c>
      <c r="CT193" s="124" t="n">
        <v>0</v>
      </c>
      <c r="CU193" s="124" t="n">
        <v>0</v>
      </c>
      <c r="CV193" s="124" t="n">
        <v>0</v>
      </c>
      <c r="CW193" s="124" t="n">
        <v>0</v>
      </c>
      <c r="CX193" s="124" t="n">
        <v>0</v>
      </c>
      <c r="CY193" s="124" t="n">
        <v>0</v>
      </c>
      <c r="CZ193" s="124" t="n">
        <v>0</v>
      </c>
      <c r="DA193" s="125" t="n">
        <v>0</v>
      </c>
    </row>
    <row r="194" customFormat="false" ht="15" hidden="false" customHeight="false" outlineLevel="0" collapsed="false">
      <c r="A194" s="130" t="n">
        <v>43891</v>
      </c>
      <c r="B194" s="127" t="n">
        <v>0</v>
      </c>
      <c r="C194" s="127" t="n">
        <v>0</v>
      </c>
      <c r="D194" s="127" t="n">
        <v>0</v>
      </c>
      <c r="E194" s="127" t="n">
        <v>0</v>
      </c>
      <c r="F194" s="127" t="n">
        <v>0</v>
      </c>
      <c r="G194" s="128" t="n">
        <v>0</v>
      </c>
      <c r="H194" s="128" t="n">
        <v>0</v>
      </c>
      <c r="I194" s="128" t="n">
        <v>0</v>
      </c>
      <c r="J194" s="128" t="n">
        <v>0</v>
      </c>
      <c r="K194" s="128" t="n">
        <v>0</v>
      </c>
      <c r="L194" s="128" t="n">
        <v>0</v>
      </c>
      <c r="M194" s="128" t="n">
        <v>0</v>
      </c>
      <c r="N194" s="128" t="n">
        <v>0</v>
      </c>
      <c r="O194" s="129" t="n">
        <v>0</v>
      </c>
      <c r="P194" s="128" t="n">
        <v>0</v>
      </c>
      <c r="Q194" s="128" t="n">
        <v>0</v>
      </c>
      <c r="R194" s="128" t="n">
        <v>0</v>
      </c>
      <c r="S194" s="128" t="n">
        <v>0</v>
      </c>
      <c r="T194" s="128" t="n">
        <v>0</v>
      </c>
      <c r="U194" s="128" t="n">
        <v>0</v>
      </c>
      <c r="V194" s="128" t="n">
        <v>0</v>
      </c>
      <c r="W194" s="128" t="n">
        <v>0</v>
      </c>
      <c r="X194" s="128" t="n">
        <v>0</v>
      </c>
      <c r="Y194" s="128" t="n">
        <v>0</v>
      </c>
      <c r="Z194" s="128" t="n">
        <v>0</v>
      </c>
      <c r="AA194" s="128" t="n">
        <v>0</v>
      </c>
      <c r="AB194" s="128" t="n">
        <v>0</v>
      </c>
      <c r="AC194" s="128" t="n">
        <v>0</v>
      </c>
      <c r="AD194" s="128" t="n">
        <v>0</v>
      </c>
      <c r="AE194" s="124" t="n">
        <v>0</v>
      </c>
      <c r="AF194" s="124" t="n">
        <v>0</v>
      </c>
      <c r="AG194" s="124" t="n">
        <v>0</v>
      </c>
      <c r="AH194" s="124" t="n">
        <v>0</v>
      </c>
      <c r="AI194" s="124" t="n">
        <v>0</v>
      </c>
      <c r="AJ194" s="124" t="n">
        <v>0</v>
      </c>
      <c r="AK194" s="124" t="n">
        <v>0</v>
      </c>
      <c r="AL194" s="124" t="n">
        <v>0</v>
      </c>
      <c r="AM194" s="124" t="n">
        <v>0</v>
      </c>
      <c r="AN194" s="124" t="n">
        <v>0</v>
      </c>
      <c r="AO194" s="124" t="n">
        <v>0</v>
      </c>
      <c r="AP194" s="124" t="n">
        <v>0</v>
      </c>
      <c r="AQ194" s="124" t="n">
        <v>0</v>
      </c>
      <c r="AR194" s="124" t="n">
        <v>0</v>
      </c>
      <c r="AS194" s="124" t="n">
        <v>0</v>
      </c>
      <c r="AT194" s="124" t="n">
        <v>0</v>
      </c>
      <c r="AU194" s="124" t="n">
        <v>0</v>
      </c>
      <c r="AV194" s="124" t="n">
        <v>0</v>
      </c>
      <c r="AW194" s="124" t="n">
        <v>0</v>
      </c>
      <c r="AX194" s="124" t="n">
        <v>0</v>
      </c>
      <c r="AY194" s="124" t="n">
        <v>0</v>
      </c>
      <c r="AZ194" s="124" t="n">
        <v>0</v>
      </c>
      <c r="BA194" s="124" t="n">
        <v>0</v>
      </c>
      <c r="BB194" s="124" t="n">
        <v>0</v>
      </c>
      <c r="BC194" s="124" t="n">
        <v>0</v>
      </c>
      <c r="BD194" s="124" t="n">
        <v>0</v>
      </c>
      <c r="BE194" s="124" t="n">
        <v>0</v>
      </c>
      <c r="BF194" s="124" t="n">
        <v>0</v>
      </c>
      <c r="BG194" s="124" t="n">
        <v>0</v>
      </c>
      <c r="BH194" s="124" t="n">
        <v>0</v>
      </c>
      <c r="BI194" s="124" t="n">
        <v>0</v>
      </c>
      <c r="BJ194" s="124" t="n">
        <v>0</v>
      </c>
      <c r="BK194" s="124" t="n">
        <v>0</v>
      </c>
      <c r="BL194" s="124" t="n">
        <v>0</v>
      </c>
      <c r="BM194" s="124" t="n">
        <v>0</v>
      </c>
      <c r="BN194" s="124" t="n">
        <v>0</v>
      </c>
      <c r="BO194" s="124" t="n">
        <v>0</v>
      </c>
      <c r="BP194" s="124" t="n">
        <v>0</v>
      </c>
      <c r="BQ194" s="124" t="n">
        <v>0</v>
      </c>
      <c r="BR194" s="124" t="n">
        <v>0</v>
      </c>
      <c r="BS194" s="124" t="n">
        <v>0</v>
      </c>
      <c r="BT194" s="124" t="n">
        <v>0</v>
      </c>
      <c r="BU194" s="124" t="n">
        <v>0</v>
      </c>
      <c r="BV194" s="124" t="n">
        <v>0</v>
      </c>
      <c r="BW194" s="124" t="n">
        <v>0</v>
      </c>
      <c r="BX194" s="124" t="n">
        <v>0</v>
      </c>
      <c r="BY194" s="124" t="n">
        <v>0</v>
      </c>
      <c r="BZ194" s="124" t="n">
        <v>0</v>
      </c>
      <c r="CA194" s="124" t="n">
        <v>0</v>
      </c>
      <c r="CB194" s="124" t="n">
        <v>0</v>
      </c>
      <c r="CC194" s="124" t="n">
        <v>0</v>
      </c>
      <c r="CD194" s="124" t="n">
        <v>0</v>
      </c>
      <c r="CE194" s="124" t="n">
        <v>0</v>
      </c>
      <c r="CF194" s="124" t="n">
        <v>0</v>
      </c>
      <c r="CG194" s="124" t="n">
        <v>0</v>
      </c>
      <c r="CH194" s="124" t="n">
        <v>0</v>
      </c>
      <c r="CI194" s="124" t="n">
        <v>0</v>
      </c>
      <c r="CJ194" s="124" t="n">
        <v>0</v>
      </c>
      <c r="CK194" s="124" t="n">
        <v>0</v>
      </c>
      <c r="CL194" s="124" t="n">
        <v>0</v>
      </c>
      <c r="CM194" s="124" t="n">
        <v>0</v>
      </c>
      <c r="CN194" s="124" t="n">
        <v>0</v>
      </c>
      <c r="CO194" s="124" t="n">
        <v>0</v>
      </c>
      <c r="CP194" s="124" t="n">
        <v>0</v>
      </c>
      <c r="CQ194" s="124" t="n">
        <v>0</v>
      </c>
      <c r="CR194" s="124" t="n">
        <v>0</v>
      </c>
      <c r="CS194" s="124" t="n">
        <v>0</v>
      </c>
      <c r="CT194" s="124" t="n">
        <v>0</v>
      </c>
      <c r="CU194" s="124" t="n">
        <v>0</v>
      </c>
      <c r="CV194" s="124" t="n">
        <v>0</v>
      </c>
      <c r="CW194" s="124" t="n">
        <v>0</v>
      </c>
      <c r="CX194" s="124" t="n">
        <v>0</v>
      </c>
      <c r="CY194" s="124" t="n">
        <v>0</v>
      </c>
      <c r="CZ194" s="124" t="n">
        <v>0</v>
      </c>
      <c r="DA194" s="125" t="n">
        <v>0</v>
      </c>
    </row>
    <row r="195" customFormat="false" ht="15" hidden="false" customHeight="false" outlineLevel="0" collapsed="false">
      <c r="A195" s="130" t="n">
        <v>43890</v>
      </c>
      <c r="B195" s="127" t="n">
        <v>0</v>
      </c>
      <c r="C195" s="127" t="n">
        <v>0</v>
      </c>
      <c r="D195" s="127" t="n">
        <v>0</v>
      </c>
      <c r="E195" s="127" t="n">
        <v>0</v>
      </c>
      <c r="F195" s="127" t="n">
        <v>0</v>
      </c>
      <c r="G195" s="128" t="n">
        <v>0</v>
      </c>
      <c r="H195" s="128" t="n">
        <v>0</v>
      </c>
      <c r="I195" s="128" t="n">
        <v>0</v>
      </c>
      <c r="J195" s="128" t="n">
        <v>0</v>
      </c>
      <c r="K195" s="128" t="n">
        <v>0</v>
      </c>
      <c r="L195" s="128" t="n">
        <v>0</v>
      </c>
      <c r="M195" s="128" t="n">
        <v>0</v>
      </c>
      <c r="N195" s="128" t="n">
        <v>0</v>
      </c>
      <c r="O195" s="129" t="n">
        <v>0</v>
      </c>
      <c r="P195" s="128" t="n">
        <v>0</v>
      </c>
      <c r="Q195" s="128" t="n">
        <v>0</v>
      </c>
      <c r="R195" s="128" t="n">
        <v>0</v>
      </c>
      <c r="S195" s="128" t="n">
        <v>0</v>
      </c>
      <c r="T195" s="128" t="n">
        <v>0</v>
      </c>
      <c r="U195" s="128" t="n">
        <v>0</v>
      </c>
      <c r="V195" s="128" t="n">
        <v>0</v>
      </c>
      <c r="W195" s="128" t="n">
        <v>0</v>
      </c>
      <c r="X195" s="128" t="n">
        <v>0</v>
      </c>
      <c r="Y195" s="128" t="n">
        <v>0</v>
      </c>
      <c r="Z195" s="128" t="n">
        <v>0</v>
      </c>
      <c r="AA195" s="128" t="n">
        <v>0</v>
      </c>
      <c r="AB195" s="128" t="n">
        <v>0</v>
      </c>
      <c r="AC195" s="128" t="n">
        <v>0</v>
      </c>
      <c r="AD195" s="128" t="n">
        <v>0</v>
      </c>
      <c r="AE195" s="124" t="n">
        <v>0</v>
      </c>
      <c r="AF195" s="124" t="n">
        <v>0</v>
      </c>
      <c r="AG195" s="124" t="n">
        <v>0</v>
      </c>
      <c r="AH195" s="124" t="n">
        <v>0</v>
      </c>
      <c r="AI195" s="124" t="n">
        <v>0</v>
      </c>
      <c r="AJ195" s="124" t="n">
        <v>0</v>
      </c>
      <c r="AK195" s="124" t="n">
        <v>0</v>
      </c>
      <c r="AL195" s="124" t="n">
        <v>0</v>
      </c>
      <c r="AM195" s="124" t="n">
        <v>0</v>
      </c>
      <c r="AN195" s="124" t="n">
        <v>0</v>
      </c>
      <c r="AO195" s="124" t="n">
        <v>0</v>
      </c>
      <c r="AP195" s="124" t="n">
        <v>0</v>
      </c>
      <c r="AQ195" s="124" t="n">
        <v>0</v>
      </c>
      <c r="AR195" s="124" t="n">
        <v>0</v>
      </c>
      <c r="AS195" s="124" t="n">
        <v>0</v>
      </c>
      <c r="AT195" s="124" t="n">
        <v>0</v>
      </c>
      <c r="AU195" s="124" t="n">
        <v>0</v>
      </c>
      <c r="AV195" s="124" t="n">
        <v>0</v>
      </c>
      <c r="AW195" s="124" t="n">
        <v>0</v>
      </c>
      <c r="AX195" s="124" t="n">
        <v>0</v>
      </c>
      <c r="AY195" s="124" t="n">
        <v>0</v>
      </c>
      <c r="AZ195" s="124" t="n">
        <v>0</v>
      </c>
      <c r="BA195" s="124" t="n">
        <v>0</v>
      </c>
      <c r="BB195" s="124" t="n">
        <v>0</v>
      </c>
      <c r="BC195" s="124" t="n">
        <v>0</v>
      </c>
      <c r="BD195" s="124" t="n">
        <v>0</v>
      </c>
      <c r="BE195" s="124" t="n">
        <v>0</v>
      </c>
      <c r="BF195" s="124" t="n">
        <v>0</v>
      </c>
      <c r="BG195" s="124" t="n">
        <v>0</v>
      </c>
      <c r="BH195" s="124" t="n">
        <v>0</v>
      </c>
      <c r="BI195" s="124" t="n">
        <v>0</v>
      </c>
      <c r="BJ195" s="124" t="n">
        <v>0</v>
      </c>
      <c r="BK195" s="124" t="n">
        <v>0</v>
      </c>
      <c r="BL195" s="124" t="n">
        <v>0</v>
      </c>
      <c r="BM195" s="124" t="n">
        <v>0</v>
      </c>
      <c r="BN195" s="124" t="n">
        <v>0</v>
      </c>
      <c r="BO195" s="124" t="n">
        <v>0</v>
      </c>
      <c r="BP195" s="124" t="n">
        <v>0</v>
      </c>
      <c r="BQ195" s="124" t="n">
        <v>0</v>
      </c>
      <c r="BR195" s="124" t="n">
        <v>0</v>
      </c>
      <c r="BS195" s="124" t="n">
        <v>0</v>
      </c>
      <c r="BT195" s="124" t="n">
        <v>0</v>
      </c>
      <c r="BU195" s="124" t="n">
        <v>0</v>
      </c>
      <c r="BV195" s="124" t="n">
        <v>0</v>
      </c>
      <c r="BW195" s="124" t="n">
        <v>0</v>
      </c>
      <c r="BX195" s="124" t="n">
        <v>0</v>
      </c>
      <c r="BY195" s="124" t="n">
        <v>0</v>
      </c>
      <c r="BZ195" s="124" t="n">
        <v>0</v>
      </c>
      <c r="CA195" s="124" t="n">
        <v>0</v>
      </c>
      <c r="CB195" s="124" t="n">
        <v>0</v>
      </c>
      <c r="CC195" s="124" t="n">
        <v>0</v>
      </c>
      <c r="CD195" s="124" t="n">
        <v>0</v>
      </c>
      <c r="CE195" s="124" t="n">
        <v>0</v>
      </c>
      <c r="CF195" s="124" t="n">
        <v>0</v>
      </c>
      <c r="CG195" s="124" t="n">
        <v>0</v>
      </c>
      <c r="CH195" s="124" t="n">
        <v>0</v>
      </c>
      <c r="CI195" s="124" t="n">
        <v>0</v>
      </c>
      <c r="CJ195" s="124" t="n">
        <v>0</v>
      </c>
      <c r="CK195" s="124" t="n">
        <v>0</v>
      </c>
      <c r="CL195" s="124" t="n">
        <v>0</v>
      </c>
      <c r="CM195" s="124" t="n">
        <v>0</v>
      </c>
      <c r="CN195" s="124" t="n">
        <v>0</v>
      </c>
      <c r="CO195" s="124" t="n">
        <v>0</v>
      </c>
      <c r="CP195" s="124" t="n">
        <v>0</v>
      </c>
      <c r="CQ195" s="124" t="n">
        <v>0</v>
      </c>
      <c r="CR195" s="124" t="n">
        <v>0</v>
      </c>
      <c r="CS195" s="124" t="n">
        <v>0</v>
      </c>
      <c r="CT195" s="124" t="n">
        <v>0</v>
      </c>
      <c r="CU195" s="124" t="n">
        <v>0</v>
      </c>
      <c r="CV195" s="124" t="n">
        <v>0</v>
      </c>
      <c r="CW195" s="124" t="n">
        <v>0</v>
      </c>
      <c r="CX195" s="124" t="n">
        <v>0</v>
      </c>
      <c r="CY195" s="124" t="n">
        <v>0</v>
      </c>
      <c r="CZ195" s="124" t="n">
        <v>0</v>
      </c>
      <c r="DA195" s="125" t="n">
        <v>0</v>
      </c>
    </row>
    <row r="196" customFormat="false" ht="15" hidden="false" customHeight="false" outlineLevel="0" collapsed="false">
      <c r="A196" s="130" t="n">
        <v>43889</v>
      </c>
      <c r="B196" s="127" t="n">
        <v>0</v>
      </c>
      <c r="C196" s="127" t="n">
        <v>0</v>
      </c>
      <c r="D196" s="127" t="n">
        <v>0</v>
      </c>
      <c r="E196" s="127" t="n">
        <v>0</v>
      </c>
      <c r="F196" s="127" t="n">
        <v>0</v>
      </c>
      <c r="G196" s="128" t="n">
        <v>0</v>
      </c>
      <c r="H196" s="128" t="n">
        <v>0</v>
      </c>
      <c r="I196" s="128" t="n">
        <v>0</v>
      </c>
      <c r="J196" s="128" t="n">
        <v>0</v>
      </c>
      <c r="K196" s="128" t="n">
        <v>0</v>
      </c>
      <c r="L196" s="128" t="n">
        <v>0</v>
      </c>
      <c r="M196" s="128" t="n">
        <v>0</v>
      </c>
      <c r="N196" s="128" t="n">
        <v>0</v>
      </c>
      <c r="O196" s="129" t="n">
        <v>0</v>
      </c>
      <c r="P196" s="128" t="n">
        <v>0</v>
      </c>
      <c r="Q196" s="128" t="n">
        <v>0</v>
      </c>
      <c r="R196" s="128" t="n">
        <v>0</v>
      </c>
      <c r="S196" s="128" t="n">
        <v>0</v>
      </c>
      <c r="T196" s="128" t="n">
        <v>0</v>
      </c>
      <c r="U196" s="128" t="n">
        <v>0</v>
      </c>
      <c r="V196" s="128" t="n">
        <v>0</v>
      </c>
      <c r="W196" s="128" t="n">
        <v>0</v>
      </c>
      <c r="X196" s="128" t="n">
        <v>0</v>
      </c>
      <c r="Y196" s="128" t="n">
        <v>0</v>
      </c>
      <c r="Z196" s="128" t="n">
        <v>0</v>
      </c>
      <c r="AA196" s="128" t="n">
        <v>0</v>
      </c>
      <c r="AB196" s="128" t="n">
        <v>0</v>
      </c>
      <c r="AC196" s="128" t="n">
        <v>0</v>
      </c>
      <c r="AD196" s="128" t="n">
        <v>0</v>
      </c>
      <c r="AE196" s="124" t="n">
        <v>0</v>
      </c>
      <c r="AF196" s="124" t="n">
        <v>0</v>
      </c>
      <c r="AG196" s="124" t="n">
        <v>0</v>
      </c>
      <c r="AH196" s="124" t="n">
        <v>0</v>
      </c>
      <c r="AI196" s="124" t="n">
        <v>0</v>
      </c>
      <c r="AJ196" s="124" t="n">
        <v>0</v>
      </c>
      <c r="AK196" s="124" t="n">
        <v>0</v>
      </c>
      <c r="AL196" s="124" t="n">
        <v>0</v>
      </c>
      <c r="AM196" s="124" t="n">
        <v>0</v>
      </c>
      <c r="AN196" s="124" t="n">
        <v>0</v>
      </c>
      <c r="AO196" s="124" t="n">
        <v>0</v>
      </c>
      <c r="AP196" s="124" t="n">
        <v>0</v>
      </c>
      <c r="AQ196" s="124" t="n">
        <v>0</v>
      </c>
      <c r="AR196" s="124" t="n">
        <v>0</v>
      </c>
      <c r="AS196" s="124" t="n">
        <v>0</v>
      </c>
      <c r="AT196" s="124" t="n">
        <v>0</v>
      </c>
      <c r="AU196" s="124" t="n">
        <v>0</v>
      </c>
      <c r="AV196" s="124" t="n">
        <v>0</v>
      </c>
      <c r="AW196" s="124" t="n">
        <v>0</v>
      </c>
      <c r="AX196" s="124" t="n">
        <v>0</v>
      </c>
      <c r="AY196" s="124" t="n">
        <v>0</v>
      </c>
      <c r="AZ196" s="124" t="n">
        <v>0</v>
      </c>
      <c r="BA196" s="124" t="n">
        <v>0</v>
      </c>
      <c r="BB196" s="124" t="n">
        <v>0</v>
      </c>
      <c r="BC196" s="124" t="n">
        <v>0</v>
      </c>
      <c r="BD196" s="124" t="n">
        <v>0</v>
      </c>
      <c r="BE196" s="124" t="n">
        <v>0</v>
      </c>
      <c r="BF196" s="124" t="n">
        <v>0</v>
      </c>
      <c r="BG196" s="124" t="n">
        <v>0</v>
      </c>
      <c r="BH196" s="124" t="n">
        <v>0</v>
      </c>
      <c r="BI196" s="124" t="n">
        <v>0</v>
      </c>
      <c r="BJ196" s="124" t="n">
        <v>0</v>
      </c>
      <c r="BK196" s="124" t="n">
        <v>0</v>
      </c>
      <c r="BL196" s="124" t="n">
        <v>0</v>
      </c>
      <c r="BM196" s="124" t="n">
        <v>0</v>
      </c>
      <c r="BN196" s="124" t="n">
        <v>0</v>
      </c>
      <c r="BO196" s="124" t="n">
        <v>0</v>
      </c>
      <c r="BP196" s="124" t="n">
        <v>0</v>
      </c>
      <c r="BQ196" s="124" t="n">
        <v>0</v>
      </c>
      <c r="BR196" s="124" t="n">
        <v>0</v>
      </c>
      <c r="BS196" s="124" t="n">
        <v>0</v>
      </c>
      <c r="BT196" s="124" t="n">
        <v>0</v>
      </c>
      <c r="BU196" s="124" t="n">
        <v>0</v>
      </c>
      <c r="BV196" s="124" t="n">
        <v>0</v>
      </c>
      <c r="BW196" s="124" t="n">
        <v>0</v>
      </c>
      <c r="BX196" s="124" t="n">
        <v>0</v>
      </c>
      <c r="BY196" s="124" t="n">
        <v>0</v>
      </c>
      <c r="BZ196" s="124" t="n">
        <v>0</v>
      </c>
      <c r="CA196" s="124" t="n">
        <v>0</v>
      </c>
      <c r="CB196" s="124" t="n">
        <v>0</v>
      </c>
      <c r="CC196" s="124" t="n">
        <v>0</v>
      </c>
      <c r="CD196" s="124" t="n">
        <v>0</v>
      </c>
      <c r="CE196" s="124" t="n">
        <v>0</v>
      </c>
      <c r="CF196" s="124" t="n">
        <v>0</v>
      </c>
      <c r="CG196" s="124" t="n">
        <v>0</v>
      </c>
      <c r="CH196" s="124" t="n">
        <v>0</v>
      </c>
      <c r="CI196" s="124" t="n">
        <v>0</v>
      </c>
      <c r="CJ196" s="124" t="n">
        <v>0</v>
      </c>
      <c r="CK196" s="124" t="n">
        <v>0</v>
      </c>
      <c r="CL196" s="124" t="n">
        <v>0</v>
      </c>
      <c r="CM196" s="124" t="n">
        <v>0</v>
      </c>
      <c r="CN196" s="124" t="n">
        <v>0</v>
      </c>
      <c r="CO196" s="124" t="n">
        <v>0</v>
      </c>
      <c r="CP196" s="124" t="n">
        <v>0</v>
      </c>
      <c r="CQ196" s="124" t="n">
        <v>0</v>
      </c>
      <c r="CR196" s="124" t="n">
        <v>0</v>
      </c>
      <c r="CS196" s="124" t="n">
        <v>0</v>
      </c>
      <c r="CT196" s="124" t="n">
        <v>0</v>
      </c>
      <c r="CU196" s="124" t="n">
        <v>0</v>
      </c>
      <c r="CV196" s="124" t="n">
        <v>0</v>
      </c>
      <c r="CW196" s="124" t="n">
        <v>0</v>
      </c>
      <c r="CX196" s="124" t="n">
        <v>0</v>
      </c>
      <c r="CY196" s="124" t="n">
        <v>0</v>
      </c>
      <c r="CZ196" s="124" t="n">
        <v>0</v>
      </c>
      <c r="DA196" s="125" t="n">
        <v>0</v>
      </c>
    </row>
    <row r="197" customFormat="false" ht="15" hidden="false" customHeight="false" outlineLevel="0" collapsed="false">
      <c r="A197" s="131" t="n">
        <v>43888</v>
      </c>
      <c r="B197" s="132" t="n">
        <v>0</v>
      </c>
      <c r="C197" s="132" t="n">
        <v>0</v>
      </c>
      <c r="D197" s="132" t="n">
        <v>0</v>
      </c>
      <c r="E197" s="132" t="n">
        <v>0</v>
      </c>
      <c r="F197" s="132" t="n">
        <v>0</v>
      </c>
      <c r="G197" s="133" t="n">
        <v>0</v>
      </c>
      <c r="H197" s="133" t="n">
        <v>0</v>
      </c>
      <c r="I197" s="133" t="n">
        <v>0</v>
      </c>
      <c r="J197" s="133" t="n">
        <v>0</v>
      </c>
      <c r="K197" s="133" t="n">
        <v>0</v>
      </c>
      <c r="L197" s="133" t="n">
        <v>0</v>
      </c>
      <c r="M197" s="133" t="n">
        <v>0</v>
      </c>
      <c r="N197" s="133" t="n">
        <v>0</v>
      </c>
      <c r="O197" s="133" t="n">
        <v>0</v>
      </c>
      <c r="P197" s="133" t="n">
        <v>0</v>
      </c>
      <c r="Q197" s="133" t="n">
        <v>0</v>
      </c>
      <c r="R197" s="133" t="n">
        <v>0</v>
      </c>
      <c r="S197" s="133" t="n">
        <v>0</v>
      </c>
      <c r="T197" s="133" t="n">
        <v>0</v>
      </c>
      <c r="U197" s="133" t="n">
        <v>0</v>
      </c>
      <c r="V197" s="133" t="n">
        <v>0</v>
      </c>
      <c r="W197" s="133" t="n">
        <v>0</v>
      </c>
      <c r="X197" s="133" t="n">
        <v>0</v>
      </c>
      <c r="Y197" s="133" t="n">
        <v>0</v>
      </c>
      <c r="Z197" s="133" t="n">
        <v>0</v>
      </c>
      <c r="AA197" s="133" t="n">
        <v>0</v>
      </c>
      <c r="AB197" s="133" t="n">
        <v>0</v>
      </c>
      <c r="AC197" s="133" t="n">
        <v>0</v>
      </c>
      <c r="AD197" s="133" t="n">
        <v>0</v>
      </c>
      <c r="AE197" s="134" t="n">
        <v>0</v>
      </c>
      <c r="AF197" s="134" t="n">
        <v>0</v>
      </c>
      <c r="AG197" s="134" t="n">
        <v>0</v>
      </c>
      <c r="AH197" s="134" t="n">
        <v>0</v>
      </c>
      <c r="AI197" s="134" t="n">
        <v>0</v>
      </c>
      <c r="AJ197" s="134" t="n">
        <v>0</v>
      </c>
      <c r="AK197" s="134" t="n">
        <v>0</v>
      </c>
      <c r="AL197" s="134" t="n">
        <v>0</v>
      </c>
      <c r="AM197" s="134" t="n">
        <v>0</v>
      </c>
      <c r="AN197" s="134" t="n">
        <v>0</v>
      </c>
      <c r="AO197" s="134" t="n">
        <v>0</v>
      </c>
      <c r="AP197" s="134" t="n">
        <v>0</v>
      </c>
      <c r="AQ197" s="134" t="n">
        <v>0</v>
      </c>
      <c r="AR197" s="134" t="n">
        <v>0</v>
      </c>
      <c r="AS197" s="134" t="n">
        <v>0</v>
      </c>
      <c r="AT197" s="134" t="n">
        <v>0</v>
      </c>
      <c r="AU197" s="134" t="n">
        <v>0</v>
      </c>
      <c r="AV197" s="134" t="n">
        <v>0</v>
      </c>
      <c r="AW197" s="134" t="n">
        <v>0</v>
      </c>
      <c r="AX197" s="134" t="n">
        <v>0</v>
      </c>
      <c r="AY197" s="134" t="n">
        <v>0</v>
      </c>
      <c r="AZ197" s="134" t="n">
        <v>0</v>
      </c>
      <c r="BA197" s="134" t="n">
        <v>0</v>
      </c>
      <c r="BB197" s="134" t="n">
        <v>0</v>
      </c>
      <c r="BC197" s="134" t="n">
        <v>0</v>
      </c>
      <c r="BD197" s="134" t="n">
        <v>0</v>
      </c>
      <c r="BE197" s="134" t="n">
        <v>0</v>
      </c>
      <c r="BF197" s="134" t="n">
        <v>0</v>
      </c>
      <c r="BG197" s="134" t="n">
        <v>0</v>
      </c>
      <c r="BH197" s="134" t="n">
        <v>0</v>
      </c>
      <c r="BI197" s="134" t="n">
        <v>0</v>
      </c>
      <c r="BJ197" s="134" t="n">
        <v>0</v>
      </c>
      <c r="BK197" s="134" t="n">
        <v>0</v>
      </c>
      <c r="BL197" s="134" t="n">
        <v>0</v>
      </c>
      <c r="BM197" s="134" t="n">
        <v>0</v>
      </c>
      <c r="BN197" s="134" t="n">
        <v>0</v>
      </c>
      <c r="BO197" s="134" t="n">
        <v>0</v>
      </c>
      <c r="BP197" s="134" t="n">
        <v>0</v>
      </c>
      <c r="BQ197" s="134" t="n">
        <v>0</v>
      </c>
      <c r="BR197" s="134" t="n">
        <v>0</v>
      </c>
      <c r="BS197" s="134" t="n">
        <v>0</v>
      </c>
      <c r="BT197" s="134" t="n">
        <v>0</v>
      </c>
      <c r="BU197" s="134" t="n">
        <v>0</v>
      </c>
      <c r="BV197" s="134" t="n">
        <v>0</v>
      </c>
      <c r="BW197" s="134" t="n">
        <v>0</v>
      </c>
      <c r="BX197" s="134" t="n">
        <v>0</v>
      </c>
      <c r="BY197" s="134" t="n">
        <v>0</v>
      </c>
      <c r="BZ197" s="134" t="n">
        <v>0</v>
      </c>
      <c r="CA197" s="134" t="n">
        <v>0</v>
      </c>
      <c r="CB197" s="134" t="n">
        <v>0</v>
      </c>
      <c r="CC197" s="134" t="n">
        <v>0</v>
      </c>
      <c r="CD197" s="134" t="n">
        <v>0</v>
      </c>
      <c r="CE197" s="134" t="n">
        <v>0</v>
      </c>
      <c r="CF197" s="134" t="n">
        <v>0</v>
      </c>
      <c r="CG197" s="134" t="n">
        <v>0</v>
      </c>
      <c r="CH197" s="134" t="n">
        <v>0</v>
      </c>
      <c r="CI197" s="134" t="n">
        <v>0</v>
      </c>
      <c r="CJ197" s="134" t="n">
        <v>0</v>
      </c>
      <c r="CK197" s="134" t="n">
        <v>0</v>
      </c>
      <c r="CL197" s="134" t="n">
        <v>0</v>
      </c>
      <c r="CM197" s="134" t="n">
        <v>0</v>
      </c>
      <c r="CN197" s="134" t="n">
        <v>0</v>
      </c>
      <c r="CO197" s="134" t="n">
        <v>0</v>
      </c>
      <c r="CP197" s="134" t="n">
        <v>0</v>
      </c>
      <c r="CQ197" s="134" t="n">
        <v>0</v>
      </c>
      <c r="CR197" s="134" t="n">
        <v>0</v>
      </c>
      <c r="CS197" s="134" t="n">
        <v>0</v>
      </c>
      <c r="CT197" s="134" t="n">
        <v>0</v>
      </c>
      <c r="CU197" s="134" t="n">
        <v>0</v>
      </c>
      <c r="CV197" s="134" t="n">
        <v>0</v>
      </c>
      <c r="CW197" s="134" t="n">
        <v>0</v>
      </c>
      <c r="CX197" s="134" t="n">
        <v>0</v>
      </c>
      <c r="CY197" s="134" t="n">
        <v>0</v>
      </c>
      <c r="CZ197" s="134" t="n">
        <v>0</v>
      </c>
      <c r="DA197" s="135" t="n">
        <v>0</v>
      </c>
    </row>
    <row r="201" customFormat="false" ht="15" hidden="false" customHeight="false" outlineLevel="0" collapsed="false">
      <c r="A201" s="7" t="s">
        <v>4</v>
      </c>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5"/>
      <c r="AF201" s="5"/>
      <c r="AG201" s="5"/>
      <c r="AH201" s="5"/>
      <c r="AI201" s="5"/>
      <c r="AJ201" s="5"/>
      <c r="AK201" s="5"/>
    </row>
    <row r="202" customFormat="false" ht="15" hidden="false" customHeight="false" outlineLevel="0" collapsed="false">
      <c r="A202" s="5" t="s">
        <v>10</v>
      </c>
      <c r="B202" s="5"/>
      <c r="C202" s="5"/>
      <c r="D202" s="5"/>
      <c r="E202" s="5"/>
      <c r="F202" s="5"/>
      <c r="G202" s="5"/>
      <c r="H202" s="5"/>
      <c r="I202" s="4" t="s">
        <v>11</v>
      </c>
      <c r="J202" s="5"/>
      <c r="K202" s="5"/>
      <c r="L202" s="5"/>
      <c r="M202" s="5"/>
      <c r="N202" s="5"/>
      <c r="P202" s="5"/>
      <c r="Q202" s="5"/>
      <c r="R202" s="5"/>
      <c r="S202" s="5"/>
      <c r="U202" s="4"/>
      <c r="V202" s="5"/>
      <c r="W202" s="5"/>
    </row>
    <row r="204" customFormat="false" ht="15" hidden="false" customHeight="false" outlineLevel="0" collapsed="false">
      <c r="A204" s="136" t="s">
        <v>272</v>
      </c>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c r="AC204" s="136"/>
      <c r="AD204" s="136"/>
    </row>
    <row r="205" customFormat="false" ht="15" hidden="false" customHeight="false" outlineLevel="0" collapsed="false">
      <c r="A205" s="99" t="s">
        <v>273</v>
      </c>
    </row>
    <row r="206" customFormat="false" ht="15" hidden="false" customHeight="false" outlineLevel="0" collapsed="false">
      <c r="A206" s="99" t="s">
        <v>274</v>
      </c>
    </row>
    <row r="207" customFormat="false" ht="15" hidden="false" customHeight="false" outlineLevel="0" collapsed="false">
      <c r="A207" s="99" t="s">
        <v>275</v>
      </c>
    </row>
    <row r="208" customFormat="false" ht="15" hidden="false" customHeight="true" outlineLevel="0" collapsed="false">
      <c r="A208" s="137" t="s">
        <v>276</v>
      </c>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row>
  </sheetData>
  <mergeCells count="3">
    <mergeCell ref="Z6:DA6"/>
    <mergeCell ref="B7:DA7"/>
    <mergeCell ref="A208:BA211"/>
  </mergeCells>
  <hyperlinks>
    <hyperlink ref="I202" r:id="rId1" display="https://www.rivm.nl/nieuws/actuele-informatie-over-coronavirus "/>
  </hyperlinks>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1826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2020-09-01T16:28:37Z</dcterms:modified>
  <cp:revision>617</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