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3.xml.rels" ContentType="application/vnd.openxmlformats-package.relationships+xml"/>
  <Override PartName="/xl/worksheets/_rels/sheet2.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Metadata" sheetId="1" state="visible" r:id="rId2"/>
    <sheet name="ISS_Data" sheetId="2" state="visible" r:id="rId3"/>
    <sheet name="Civil_Protection_Data" sheetId="3" state="visible" r:id="rId4"/>
  </sheets>
  <definedNames>
    <definedName function="false" hidden="false" localSheetId="2" name="_xlnm._FilterDatabase" vbProcedure="false">Civil_Protection_Data!$A$5:$C$5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<sst xmlns="http://schemas.openxmlformats.org/spreadsheetml/2006/main" count="2478" uniqueCount="612">
  <si>
    <t xml:space="preserve">Cumulative number of deaths due to COVID-19 in Italy</t>
  </si>
  <si>
    <t xml:space="preserve">Sheet "ISS_Data"</t>
  </si>
  <si>
    <r>
      <rPr>
        <sz val="10"/>
        <color rgb="FF2E75B6"/>
        <rFont val="Calibri"/>
        <family val="2"/>
        <charset val="1"/>
      </rPr>
      <t xml:space="preserve">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</si>
  <si>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</si>
  <si>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 xml:space="preserve">Italian National Institute of Health (Istituto superiore di sanità - ISS); Daily Infographic; available here: https://www.epicentro.iss.it/coronavirus/</t>
  </si>
  <si>
    <t xml:space="preserve">Italian National Institute of Health (Istituto superiore di sanità - ISS); Biweekly report, available here: https://www.epicentro.iss.it/coronavirus/</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</si>
  <si>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</si>
  <si>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</si>
  <si>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</si>
  <si>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 xml:space="preserve">Web site of "Ministry of Health": http://www.salute.gov.it/portale/nuovocoronavirus/</t>
  </si>
  <si>
    <t xml:space="preserve">Since June 23, 2020, death counts  by sex and age has not been published in the daily Infogaphics of the Instituto Superiore di Sanita. Death counts attributable to COVID-19 by age and sex are only published in the Biweekly report</t>
  </si>
  <si>
    <t xml:space="preserve">Cumulative number of death due to COVID-19 in Italy by age groups &amp; sex</t>
  </si>
  <si>
    <r>
      <rPr>
        <sz val="14"/>
        <color rgb="FF2E75B6"/>
        <rFont val="Calibri"/>
        <family val="2"/>
        <charset val="1"/>
      </rPr>
      <t xml:space="preserve">Coverage: </t>
    </r>
    <r>
      <rPr>
        <sz val="14"/>
        <color rgb="FF000000"/>
        <rFont val="Calibri"/>
        <family val="2"/>
        <charset val="1"/>
      </rPr>
      <t xml:space="preserve">Data are published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</si>
  <si>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</si>
  <si>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Footnotes</t>
  </si>
  <si>
    <t xml:space="preserve">(2)</t>
  </si>
  <si>
    <t xml:space="preserve">(1)</t>
  </si>
  <si>
    <t xml:space="preserve">Reported cumulative COVID-19 deaths by date</t>
  </si>
  <si>
    <t xml:space="preserve">Age Group</t>
  </si>
  <si>
    <t xml:space="preserve">Population on 01/01/2019</t>
  </si>
  <si>
    <t xml:space="preserve">Males</t>
  </si>
  <si>
    <t xml:space="preserve">%</t>
  </si>
  <si>
    <t xml:space="preserve">Females</t>
  </si>
  <si>
    <t xml:space="preserve">Both sexes</t>
  </si>
  <si>
    <t xml:space="preserve">Unknown</t>
  </si>
  <si>
    <t xml:space="preserve">0-9</t>
  </si>
  <si>
    <t xml:space="preserve">1</t>
  </si>
  <si>
    <t xml:space="preserve">3</t>
  </si>
  <si>
    <t xml:space="preserve">0</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</si>
  <si>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</si>
  <si>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</si>
  <si>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</si>
  <si>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</si>
  <si>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</si>
  <si>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</si>
  <si>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</si>
  <si>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</si>
  <si>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</si>
  <si>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</si>
  <si>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Total unknown</t>
  </si>
  <si>
    <t xml:space="preserve">Total</t>
  </si>
  <si>
    <t xml:space="preserve">Data Source:</t>
  </si>
  <si>
    <t xml:space="preserve">Population:</t>
  </si>
  <si>
    <t xml:space="preserve">Italian National Institute of Statistics (Istat),  Data downloaded in April 2020.</t>
  </si>
  <si>
    <t xml:space="preserve">Website</t>
  </si>
  <si>
    <t xml:space="preserve">https://www.istat.it/it/popolazione-e-famiglie.</t>
  </si>
  <si>
    <t xml:space="preserve">Death counts:</t>
  </si>
  <si>
    <t xml:space="preserve">Italian National Institute of Health (Istituto superiore di sanità - ISS); This sheet combines the data published by ISS in the Daily Infographics and in the Biweekly report.</t>
  </si>
  <si>
    <t xml:space="preserve">https://www.istat.it/it/popolazione-e-famiglie </t>
  </si>
  <si>
    <t xml:space="preserve">https://www.epicentro.iss.it/coronavirus/ </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</si>
  <si>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</si>
  <si>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</si>
  <si>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 xml:space="preserve">(2)  During the week before August 11, the region Piedmont added 1200 deaths that occurred in the previous months (see p. 4 of the associated report). No further details are given.</t>
  </si>
  <si>
    <t xml:space="preserve">Detailed sources:</t>
  </si>
  <si>
    <t xml:space="preserve">18.08.2021</t>
  </si>
  <si>
    <t xml:space="preserve">File:</t>
  </si>
  <si>
    <t xml:space="preserve">Bollettino-sorveglianza-integrata-COVID-19_18-agosto-2021</t>
  </si>
  <si>
    <t xml:space="preserve">Webpage:</t>
  </si>
  <si>
    <t xml:space="preserve">https://www.epicentro.iss.it/coronavirus/bollettino/Bollettino-sorveglianza-integrata-COVID-19_18-agosto-2021.pdf</t>
  </si>
  <si>
    <t xml:space="preserve">11.08.2021</t>
  </si>
  <si>
    <t xml:space="preserve">Bollettino-sorveglianza-integrata-COVID-19_11-agosto-2021</t>
  </si>
  <si>
    <t xml:space="preserve">https://www.epicentro.iss.it/coronavirus/bollettino/Bollettino-sorveglianza-integrata-COVID-19_11-agosto-2021.pdf</t>
  </si>
  <si>
    <t xml:space="preserve">04.08.2021</t>
  </si>
  <si>
    <t xml:space="preserve">Bollettino-sorveglianza-integrata-COVID-19_4-agosto-2021</t>
  </si>
  <si>
    <t xml:space="preserve">https://www.epicentro.iss.it/coronavirus/bollettino/Bollettino-sorveglianza-integrata-COVID-19_4-agosto-2021.pdf</t>
  </si>
  <si>
    <t xml:space="preserve">28.07.2021</t>
  </si>
  <si>
    <t xml:space="preserve">Bollettino-sorveglianza-integrata-COVID-19_27-luglio-2021</t>
  </si>
  <si>
    <t xml:space="preserve">https://www.epicentro.iss.it/coronavirus/bollettino/Bollettino-sorveglianza-integrata-COVID-19_28-luglio-2021.pdf</t>
  </si>
  <si>
    <t xml:space="preserve">21.07.2021</t>
  </si>
  <si>
    <t xml:space="preserve">Bollettino-sorveglianza-integrata-COVID-19_21-luglio-2021</t>
  </si>
  <si>
    <t xml:space="preserve">https://www.epicentro.iss.it/coronavirus/bollettino/Bollettino-sorveglianza-integrata-COVID-19_21-luglio-2021.pdf</t>
  </si>
  <si>
    <t xml:space="preserve">14.07.2021</t>
  </si>
  <si>
    <t xml:space="preserve">Bollettino-sorveglianza-integrata-COVID-19_14-luglio-2021</t>
  </si>
  <si>
    <t xml:space="preserve">https://www.epicentro.iss.it/coronavirus/bollettino/Bollettino-sorveglianza-integrata-COVID-19_14-luglio-2021.pdf</t>
  </si>
  <si>
    <t xml:space="preserve">07.07.2021</t>
  </si>
  <si>
    <t xml:space="preserve">Bollettino-sorveglianza-integrata-COVID-19_7-luglio-2021</t>
  </si>
  <si>
    <t xml:space="preserve">https://www.epicentro.iss.it/coronavirus/bollettino/Bollettino-sorveglianza-integrata-COVID-19_7-luglio-2021.pdf</t>
  </si>
  <si>
    <t xml:space="preserve">30.06.2021</t>
  </si>
  <si>
    <t xml:space="preserve">Bollettino-sorveglianza-integrata-COVID-19_30-giugno-2021.pdf</t>
  </si>
  <si>
    <t xml:space="preserve">https://www.epicentro.iss.it/coronavirus/bollettino/Bollettino-sorveglianza-integrata-COVID-19_30-giugno-2021.pdf</t>
  </si>
  <si>
    <t xml:space="preserve">23.06.2021</t>
  </si>
  <si>
    <t xml:space="preserve">Bollettino-sorveglianza-integrata-COVID-19_23-giugno-2021.pdf</t>
  </si>
  <si>
    <t xml:space="preserve">https://www.epicentro.iss.it/coronavirus/bollettino/Bollettino-sorveglianza-integrata-COVID-19_23-giugno-2021.pdf</t>
  </si>
  <si>
    <t xml:space="preserve">16.06.2021</t>
  </si>
  <si>
    <t xml:space="preserve">Bollettino-sorveglianza-integrata-COVID-19_16-giugno-2021.pdf</t>
  </si>
  <si>
    <t xml:space="preserve">https://www.epicentro.iss.it/coronavirus/bollettino/Bollettino-sorveglianza-integrata-COVID-19_16-giugno-2021.pdf</t>
  </si>
  <si>
    <t xml:space="preserve">09.06.2021</t>
  </si>
  <si>
    <t xml:space="preserve">Bollettino-sorveglianza-integrata-COVID-19_9-giugno-2021.pdf</t>
  </si>
  <si>
    <t xml:space="preserve">https://www.epicentro.iss.it/coronavirus/bollettino/Bollettino-sorveglianza-integrata-COVID-19_9-giugno-2021.pdf</t>
  </si>
  <si>
    <t xml:space="preserve">01.06.2021</t>
  </si>
  <si>
    <t xml:space="preserve">Bollettino-sorveglianza-integrata-COVID-19_1-giugno-2021.pdf</t>
  </si>
  <si>
    <t xml:space="preserve">https://www.epicentro.iss.it/coronavirus/bollettino/Bollettino-sorveglianza-integrata-COVID-19_1-giugno-2021.pdf</t>
  </si>
  <si>
    <t xml:space="preserve">26.05.2021</t>
  </si>
  <si>
    <t xml:space="preserve">Bollettino-sorveglianza-integrata-COVID-19_26-maggio-2021.pdf</t>
  </si>
  <si>
    <t xml:space="preserve">https://www.epicentro.iss.it/coronavirus/bollettino/Bollettino-sorveglianza-integrata-COVID-19_26-maggio-2021.pdf</t>
  </si>
  <si>
    <t xml:space="preserve">19.05.2021</t>
  </si>
  <si>
    <t xml:space="preserve">Bollettino-sorveglianza-integrata-COVID-19_19-maggio-2021.pdf</t>
  </si>
  <si>
    <t xml:space="preserve">https://www.epicentro.iss.it/coronavirus/bollettino/Bollettino-sorveglianza-integrata-COVID-19_19-maggio-2021.pdf</t>
  </si>
  <si>
    <t xml:space="preserve">12.05.2021</t>
  </si>
  <si>
    <t xml:space="preserve">Bollettino-sorveglianza-integrata-COVID-19_12-maggio-2021.pdf</t>
  </si>
  <si>
    <t xml:space="preserve">https://www.epicentro.iss.it/coronavirus/bollettino/Bollettino-sorveglianza-integrata-COVID-19_12-maggio-2021.pdf</t>
  </si>
  <si>
    <t xml:space="preserve">05.05.2021</t>
  </si>
  <si>
    <t xml:space="preserve">Bollettino-sorveglianza-integrata-COVID-19_05-maggio-2021.pdf</t>
  </si>
  <si>
    <t xml:space="preserve">https://www.epicentro.iss.it/coronavirus/bollettino/Bollettino-sorveglianza-integrata-COVID-19_5-maggio-2021.pdf</t>
  </si>
  <si>
    <t xml:space="preserve">28.04.2021</t>
  </si>
  <si>
    <t xml:space="preserve">Bollettino-sorveglianza-integrata-COVID-19_28-aprile-2021.pdf</t>
  </si>
  <si>
    <t xml:space="preserve">https://www.epicentro.iss.it/coronavirus/bollettino/Bollettino-sorveglianza-integrata-COVID-19_28-aprile-2021.pdf</t>
  </si>
  <si>
    <t xml:space="preserve">21.04.2021</t>
  </si>
  <si>
    <t xml:space="preserve">Bollettino-sorveglianza-integrata-COVID-19_21-aprile-2021.pdf</t>
  </si>
  <si>
    <t xml:space="preserve">https://www.epicentro.iss.it/coronavirus/bollettino/Bollettino-sorveglianza-integrata-COVID-19_21-aprile-2021.pdf</t>
  </si>
  <si>
    <t xml:space="preserve">14.04.2021</t>
  </si>
  <si>
    <t xml:space="preserve">Bollettino-sorveglianza-integrata-COVID-19_14-aprile-2021.pdf</t>
  </si>
  <si>
    <t xml:space="preserve">https://www.epicentro.iss.it/coronavirus/bollettino/Bollettino-sorveglianza-integrata-COVID-19_14-aprile-2021.pdf</t>
  </si>
  <si>
    <t xml:space="preserve">07.04.2021</t>
  </si>
  <si>
    <t xml:space="preserve">Bollettino-sorveglianza-integrata-COVID-19_7-aprile-2021.pdf</t>
  </si>
  <si>
    <t xml:space="preserve">https://www.epicentro.iss.it/coronavirus/bollettino/Bollettino-sorveglianza-integrata-COVID-19_7-aprile-2021.pdf</t>
  </si>
  <si>
    <t xml:space="preserve">31.03.2021</t>
  </si>
  <si>
    <t xml:space="preserve">Bollettino-sorveglianza-integrata-COVID-19_31-marzo-2021.pdf</t>
  </si>
  <si>
    <t xml:space="preserve">https://www.epicentro.iss.it/coronavirus/bollettino/Bollettino-sorveglianza-integrata-COVID-19_31-marzo-2021.pdf</t>
  </si>
  <si>
    <t xml:space="preserve">24.03.2021</t>
  </si>
  <si>
    <t xml:space="preserve">Bollettino-sorveglianza-integrata-COVID-19_24-marzo-2021.pdf</t>
  </si>
  <si>
    <t xml:space="preserve">https://www.epicentro.iss.it/coronavirus/bollettino/Bollettino-sorveglianza-integrata-COVID-19_24-marzo-2021.pdf</t>
  </si>
  <si>
    <t xml:space="preserve">17.03.2021</t>
  </si>
  <si>
    <t xml:space="preserve">Bollettino-sorveglianza-integrata-COVID-19_17-marzo-2021.pdf</t>
  </si>
  <si>
    <t xml:space="preserve">https://www.epicentro.iss.it/coronavirus/bollettino/Bollettino-sorveglianza-integrata-COVID-19_17-marzo-2021.pdf</t>
  </si>
  <si>
    <t xml:space="preserve">10.03.2021</t>
  </si>
  <si>
    <t xml:space="preserve">Bollettino-sorveglianza-integrata-COVID-19_10-marzo-2021.pdf</t>
  </si>
  <si>
    <t xml:space="preserve">https://www.epicentro.iss.it/coronavirus/bollettino/Bollettino-sorveglianza-integrata-COVID-19_10-marzo-2021.pdf</t>
  </si>
  <si>
    <t xml:space="preserve">03.03.2021</t>
  </si>
  <si>
    <t xml:space="preserve">Bollettino-sorveglianza-integrata-COVID-19_3-marzo-2021.pdf</t>
  </si>
  <si>
    <t xml:space="preserve">https://www.epicentro.iss.it/coronavirus/bollettino/Bollettino-sorveglianza-integrata-COVID-19_3-marzo-2021.pdf</t>
  </si>
  <si>
    <t xml:space="preserve">24.02.2021</t>
  </si>
  <si>
    <t xml:space="preserve">Bollettino-sorveglianza-integrata-COVID-19_24-febbraio-2021.pdf</t>
  </si>
  <si>
    <t xml:space="preserve">https://www.epicentro.iss.it/coronavirus/bollettino/Bollettino-sorveglianza-integrata-COVID-19_24-febbraio-2021.pdf</t>
  </si>
  <si>
    <t xml:space="preserve">17.02.2021</t>
  </si>
  <si>
    <t xml:space="preserve">Bollettino-sorveglianza-integrata-COVID-19_17-febbraio-2021.pdf</t>
  </si>
  <si>
    <t xml:space="preserve">https://www.epicentro.iss.it/coronavirus/bollettino/Bollettino-sorveglianza-integrata-COVID-19_17-febbraio-2021.pdf</t>
  </si>
  <si>
    <t xml:space="preserve">10.02.2021</t>
  </si>
  <si>
    <t xml:space="preserve">Bollettino-sorveglianza-integrata-COVID-19_10-febbraio-2021.pdf</t>
  </si>
  <si>
    <t xml:space="preserve">https://www.epicentro.iss.it/coronavirus/bollettino/Bollettino-sorveglianza-integrata-COVID-19_10-febbraio-2021.pdf</t>
  </si>
  <si>
    <t xml:space="preserve">03.02.2021</t>
  </si>
  <si>
    <t xml:space="preserve">Bollettino-sorveglianza-integrata-COVID-19_3-febbraio-2021.pdf</t>
  </si>
  <si>
    <t xml:space="preserve">https://www.epicentro.iss.it/coronavirus/bollettino/Bollettino-sorveglianza-integrata-COVID-19_3-febbraio-2021.pdf</t>
  </si>
  <si>
    <t xml:space="preserve">27.01.2021</t>
  </si>
  <si>
    <t xml:space="preserve">Bollettino-sorveglianza-integrata-COVID-19_27-gennaio-2021.pdf</t>
  </si>
  <si>
    <t xml:space="preserve">https://www.epicentro.iss.it/coronavirus/bollettino/Bollettino-sorveglianza-integrata-COVID-19_27-gennaio-2021.pdf</t>
  </si>
  <si>
    <t xml:space="preserve">20.01.2021</t>
  </si>
  <si>
    <t xml:space="preserve">Bollettino-sorveglianza-integrata-COVID-19_20-gennaio-2021.pdf</t>
  </si>
  <si>
    <t xml:space="preserve">https://www.epicentro.iss.it/coronavirus/bollettino/Bollettino-sorveglianza-integrata-COVID-19_20-gennaio-2021.pdf</t>
  </si>
  <si>
    <t xml:space="preserve">13.01.2021</t>
  </si>
  <si>
    <t xml:space="preserve">Bollettino-sorveglianza-integrata-COVID-19_13-gennaio-2021.pdf</t>
  </si>
  <si>
    <t xml:space="preserve">https://www.epicentro.iss.it/coronavirus/bollettino/Bollettino-sorveglianza-integrata-COVID-19_13-gennaio-2021.pdf</t>
  </si>
  <si>
    <t xml:space="preserve">05.01.2021</t>
  </si>
  <si>
    <t xml:space="preserve">Bollettino-sorveglianza-integrata-COVID-19_5-gennaio-2021.pdf</t>
  </si>
  <si>
    <t xml:space="preserve">https://www.epicentro.iss.it/coronavirus/bollettino/Bollettino-sorveglianza-integrata-COVID-19_5-gennaio-2021.pdf</t>
  </si>
  <si>
    <t xml:space="preserve">29.12.2020</t>
  </si>
  <si>
    <t xml:space="preserve">Bollettino-sorveglianza-integrata-COVID-19_29-dicembre-2020.pdf</t>
  </si>
  <si>
    <t xml:space="preserve">https://www.epicentro.iss.it/coronavirus/bollettino/Bollettino-sorveglianza-integrata-COVID-19_29-dicembre-2020.pdf</t>
  </si>
  <si>
    <t xml:space="preserve">22.12.2020</t>
  </si>
  <si>
    <t xml:space="preserve">Bollettino-sorveglianza-integrata-COVID-19_22-dicembre-2020.pdf</t>
  </si>
  <si>
    <t xml:space="preserve">https://www.epicentro.iss.it/coronavirus/bollettino/Bollettino-sorveglianza-integrata-COVID-19_22-dicembre-2020.pdf</t>
  </si>
  <si>
    <t xml:space="preserve">16.12.2020</t>
  </si>
  <si>
    <t xml:space="preserve">Bollettino-sorveglianza-integrata-COVID-19_16-dicembre-2020.pdf</t>
  </si>
  <si>
    <t xml:space="preserve">https://www.epicentro.iss.it/coronavirus/bollettino/Bollettino-sorveglianza-integrata-COVID-19_16-dicembre-2020.pdf</t>
  </si>
  <si>
    <t xml:space="preserve">09.12.2020</t>
  </si>
  <si>
    <t xml:space="preserve">Bollettino-sorveglianza-integrata-COVID-19_9-dicembre-2020.pdf</t>
  </si>
  <si>
    <t xml:space="preserve">https://www.epicentro.iss.it/coronavirus/bollettino/Bollettino-sorveglianza-integrata-COVID-19_9-dicembre-2020.pdf</t>
  </si>
  <si>
    <t xml:space="preserve">02.12.2020</t>
  </si>
  <si>
    <t xml:space="preserve">Bollettino-sorveglianza-integrata-COVID-19_2-dicembre-2020.pdf</t>
  </si>
  <si>
    <t xml:space="preserve">https://www.epicentro.iss.it/coronavirus/bollettino/Bollettino-sorveglianza-integrata-COVID-19_2-dicembre-2020.pdf</t>
  </si>
  <si>
    <t xml:space="preserve">25.11.2020</t>
  </si>
  <si>
    <t xml:space="preserve">Bollettino-sorveglianza-integrata-COVID-19_25-novembre-2020.pdf</t>
  </si>
  <si>
    <t xml:space="preserve">https://www.epicentro.iss.it/coronavirus/bollettino/Bollettino-sorveglianza-integrata-COVID-19_25-novembre-2020.pdf</t>
  </si>
  <si>
    <t xml:space="preserve">18.11.2020</t>
  </si>
  <si>
    <t xml:space="preserve">Bollettino-sorveglianza-integrata-COVID-19_18-novembre-2020.pdf</t>
  </si>
  <si>
    <t xml:space="preserve">https://www.epicentro.iss.it/coronavirus/bollettino/Bollettino-sorveglianza-integrata-COVID-19_18-novembre-2020.pdf</t>
  </si>
  <si>
    <t xml:space="preserve">11.11.2020</t>
  </si>
  <si>
    <t xml:space="preserve">Bollettino-sorveglianza-integrata-COVID-19_11-novembre-2020.pdf</t>
  </si>
  <si>
    <t xml:space="preserve">https://www.epicentro.iss.it/coronavirus/bollettino/Bollettino-sorveglianza-integrata-COVID-19_11-novembre-2020.pdf</t>
  </si>
  <si>
    <t xml:space="preserve">07.11.2020</t>
  </si>
  <si>
    <t xml:space="preserve">Bollettino-sorveglianza-integrata-COVID-19_7-novembre-2020.pdf</t>
  </si>
  <si>
    <t xml:space="preserve">https://www.epicentro.iss.it/coronavirus/bollettino/Bollettino-sorveglianza-integrata-COVID-19_7-novembre-2020.pdf</t>
  </si>
  <si>
    <t xml:space="preserve">04.11.2020</t>
  </si>
  <si>
    <t xml:space="preserve">Report-COVID-2019_4_novembre</t>
  </si>
  <si>
    <t xml:space="preserve">https://www.epicentro.iss.it/coronavirus/bollettino/Report-COVID-2019_4_novembre.pdf</t>
  </si>
  <si>
    <t xml:space="preserve">28.10.2020</t>
  </si>
  <si>
    <t xml:space="preserve">Report-COVID-2019_28_ottobre</t>
  </si>
  <si>
    <t xml:space="preserve">https://www.epicentro.iss.it/coronavirus/bollettino/Report-COVID-2019_28_ottobre.pdf</t>
  </si>
  <si>
    <t xml:space="preserve">27.10.2020</t>
  </si>
  <si>
    <t xml:space="preserve">Bollettino-sorveglianza-integrata-COVID-19_27-ottobre-2020.pdf</t>
  </si>
  <si>
    <t xml:space="preserve">https://www.epicentro.iss.it/coronavirus/bollettino/Bollettino-sorveglianza-integrata-COVID-19_27-ottobre-2020.pdf</t>
  </si>
  <si>
    <t xml:space="preserve">22.10.2020</t>
  </si>
  <si>
    <t xml:space="preserve">Report-COVID-2019_22_ottobre_2020.pdf</t>
  </si>
  <si>
    <t xml:space="preserve">https://www.epicentro.iss.it/coronavirus/bollettino/Report-COVID-2019_22_ottobre.pdf</t>
  </si>
  <si>
    <t xml:space="preserve">20.10.2020</t>
  </si>
  <si>
    <t xml:space="preserve">Bollettino-sorveglianza-integrata-COVID-19_20-ottbre-2020.pdf</t>
  </si>
  <si>
    <t xml:space="preserve">https://www.epicentro.iss.it/coronavirus/bollettino/Bollettino-sorveglianza-integrata-COVID-19_20-ottobre-2020.pdf</t>
  </si>
  <si>
    <t xml:space="preserve">13.10.2020</t>
  </si>
  <si>
    <t xml:space="preserve">Bollettino-sorveglianza-integrata-COVID-19_13-ottbre-2020.pdf</t>
  </si>
  <si>
    <t xml:space="preserve">https://www.epicentro.iss.it/coronavirus/bollettino/Bollettino-sorveglianza-integrata-COVID-19_13-ottobre-2020.pdf</t>
  </si>
  <si>
    <t xml:space="preserve">06.10.2020</t>
  </si>
  <si>
    <t xml:space="preserve">Bollettino-sorveglianza-integrata-COVID-19_6-ottbre-2020.pdf</t>
  </si>
  <si>
    <t xml:space="preserve">https://www.epicentro.iss.it/coronavirus/bollettino/Bollettino-sorveglianza-integrata-COVID-19_6-ottobre-2020.pdf</t>
  </si>
  <si>
    <t xml:space="preserve">04.10.2020</t>
  </si>
  <si>
    <t xml:space="preserve">Report-COVID-2019_4_ottobre_2020.pdf</t>
  </si>
  <si>
    <t xml:space="preserve">https://www.epicentro.iss.it/coronavirus/bollettino/Report-COVID-2019_4_ottobre.pdf</t>
  </si>
  <si>
    <t xml:space="preserve">29.09.2020</t>
  </si>
  <si>
    <t xml:space="preserve">Bollettino-sorveglianza-integrata-COVID-19_29-settembre-2020.pdf</t>
  </si>
  <si>
    <t xml:space="preserve">https://www.epicentro.iss.it/coronavirus/bollettino/Bollettino-sorveglianza-integrata-COVID-19_29-settembre-2020.pdf</t>
  </si>
  <si>
    <t xml:space="preserve">22.09.2020</t>
  </si>
  <si>
    <t xml:space="preserve">Bollettino-sorveglianza-integrata-COVID-19_22-settembre-2020.pdf</t>
  </si>
  <si>
    <t xml:space="preserve">https://www.epicentro.iss.it/coronavirus/bollettino/Bollettino-sorveglianza-integrata-COVID-19_22-settembre-2020.pdf</t>
  </si>
  <si>
    <t xml:space="preserve">15.09.2020</t>
  </si>
  <si>
    <t xml:space="preserve">Bollettino-sorveglianza-integrata-COVID-19_15-settembre-2020.pdf</t>
  </si>
  <si>
    <t xml:space="preserve">https://www.epicentro.iss.it/coronavirus/bollettino/Bollettino-sorveglianza-integrata-COVID-19_15-settembre-2020.pdf</t>
  </si>
  <si>
    <t xml:space="preserve">08.09.2020</t>
  </si>
  <si>
    <t xml:space="preserve">Bollettino-sorveglianza-integrata-COVID-19_8-settembre-2020.pdf</t>
  </si>
  <si>
    <t xml:space="preserve">https://www.epicentro.iss.it/coronavirus/bollettino/Bollettino-sorveglianza-integrata-COVID-19_8-settembre-2020.pdf</t>
  </si>
  <si>
    <t xml:space="preserve">07.09.2020</t>
  </si>
  <si>
    <t xml:space="preserve">Report-COVID-2019_7_settembre.pdf</t>
  </si>
  <si>
    <t xml:space="preserve">https://www.epicentro.iss.it/coronavirus/bollettino/Report-COVID-2019_7_settembre.pdf</t>
  </si>
  <si>
    <t xml:space="preserve">01.09.2020</t>
  </si>
  <si>
    <t xml:space="preserve">Bollettino-sorveglianza-integrata-COVID-19_1-settembre-2020.pdf</t>
  </si>
  <si>
    <t xml:space="preserve">https://www.epicentro.iss.it/coronavirus/bollettino/Bollettino-sorveglianza-integrata-COVID-19_1-settembre-2020.pdf</t>
  </si>
  <si>
    <t xml:space="preserve">25.08.2020</t>
  </si>
  <si>
    <t xml:space="preserve">Bollettino-sorveglianza-integrata-COVID-19_25-agosto-2020.pdf</t>
  </si>
  <si>
    <t xml:space="preserve">https://www.epicentro.iss.it/coronavirus/bollettino/Bollettino-sorveglianza-integrata-COVID-19_25-agosto-2020.pdf</t>
  </si>
  <si>
    <t xml:space="preserve">18.08.2020</t>
  </si>
  <si>
    <t xml:space="preserve">Bollettino-sorveglianza-integrata-COVID-19_18-agosto-2020.pdf</t>
  </si>
  <si>
    <t xml:space="preserve">https://www.epicentro.iss.it/coronavirus/bollettino/Bollettino-sorveglianza-integrata-COVID-19_18-agosto-2020.pdf</t>
  </si>
  <si>
    <t xml:space="preserve">11.08.2020</t>
  </si>
  <si>
    <t xml:space="preserve">Bollettino-sorveglianza-integrata-COVID-19_11-agosto-2020.pdf</t>
  </si>
  <si>
    <t xml:space="preserve">https://www.epicentro.iss.it/coronavirus/bollettino/Bollettino-sorveglianza-integrata-COVID-19_11-agosto-2020.pdf</t>
  </si>
  <si>
    <t xml:space="preserve">04.08.2020</t>
  </si>
  <si>
    <t xml:space="preserve">Bollettino-sorveglianza-integrata-COVID-19_4-agosto-2020.pdf</t>
  </si>
  <si>
    <t xml:space="preserve">https://www.epicentro.iss.it/coronavirus/bollettino/Bollettino-sorveglianza-integrata-COVID-19_4-agosto-2020.pdf</t>
  </si>
  <si>
    <t xml:space="preserve">28.07.2020</t>
  </si>
  <si>
    <t xml:space="preserve">Bollettino-sorveglianza-integrata-COVID-19_28-luglio-2020.pdf</t>
  </si>
  <si>
    <t xml:space="preserve">https://www.epicentro.iss.it/coronavirus/bollettino/Bollettino-sorveglianza-integrata-COVID-19_28-luglio-2020.pdf</t>
  </si>
  <si>
    <t xml:space="preserve">22.07.2020</t>
  </si>
  <si>
    <t xml:space="preserve">Report-COVID-2019_22_luglio.pdf</t>
  </si>
  <si>
    <t xml:space="preserve">https://www.epicentro.iss.it/coronavirus/bollettino/Report-COVID-2019_22_luglio.pdf</t>
  </si>
  <si>
    <t xml:space="preserve">21.07.2020</t>
  </si>
  <si>
    <t xml:space="preserve">Bollettino-sorveglianza-integrata-COVID-19_21-luglio-2020.pdf</t>
  </si>
  <si>
    <t xml:space="preserve">https://www.epicentro.iss.it/coronavirus/bollettino/Bollettino-sorveglianza-integrata-COVID-19_21-luglio-2020.pdf</t>
  </si>
  <si>
    <t xml:space="preserve">14.07.2020</t>
  </si>
  <si>
    <t xml:space="preserve">Bollettino-sorveglianza-integrata-COVID-19_14-luglio-2020.pdf</t>
  </si>
  <si>
    <t xml:space="preserve">https://www.epicentro.iss.it/coronavirus/bollettino/Bollettino-sorveglianza-integrata-COVID-19_14-luglio-2020.pdf</t>
  </si>
  <si>
    <t xml:space="preserve">09.07.2020</t>
  </si>
  <si>
    <t xml:space="preserve">Report-COVID-2019_9_luglio.pdf</t>
  </si>
  <si>
    <t xml:space="preserve">https://www.epicentro.iss.it/coronavirus/bollettino/Report-COVID-2019_9_luglio.pdf</t>
  </si>
  <si>
    <t xml:space="preserve">07.07.2020</t>
  </si>
  <si>
    <t xml:space="preserve">Bollettino-sorveglianza-integrata-COVID-19_7-luglio-2020.pdf</t>
  </si>
  <si>
    <t xml:space="preserve">https://www.epicentro.iss.it/coronavirus/bollettino/Bollettino-sorveglianza-integrata-COVID-19_7-luglio-2020.pdf</t>
  </si>
  <si>
    <t xml:space="preserve">30.06.2020</t>
  </si>
  <si>
    <t xml:space="preserve">Bollettino-sorveglianza-integrata-COVID-19_30-giugno-2020.pdf</t>
  </si>
  <si>
    <t xml:space="preserve">https://www.epicentro.iss.it/coronavirus/bollettino/Bollettino-sorveglianza-integrata-COVID-19_30-giugno-2020.pdf</t>
  </si>
  <si>
    <t xml:space="preserve">25.06.2020</t>
  </si>
  <si>
    <t xml:space="preserve">Report-COVID-2019_25_giugno.pdf</t>
  </si>
  <si>
    <t xml:space="preserve">https://www.epicentro.iss.it/coronavirus/bollettino/Report-COVID-2019_25_giugno.pdf</t>
  </si>
  <si>
    <t xml:space="preserve">23.06.2020</t>
  </si>
  <si>
    <t xml:space="preserve">Bollettino-sorveglianza-integrata-COVID-19_23-giugno-2020.pdf</t>
  </si>
  <si>
    <t xml:space="preserve">https://www.epicentro.iss.it/coronavirus/bollettino/Bollettino-sorveglianza-integrata-COVID-19_23-giugno-2020.pdf</t>
  </si>
  <si>
    <t xml:space="preserve">22.06.2020</t>
  </si>
  <si>
    <t xml:space="preserve">Infografica_22giugno ITA.pdf</t>
  </si>
  <si>
    <t xml:space="preserve">file:///home/camarda_cg/WORK/Covid19/Italy/Infografica_22giugno%20ITA.pdf</t>
  </si>
  <si>
    <t xml:space="preserve">19.06.2020</t>
  </si>
  <si>
    <t xml:space="preserve">Infografica_19giugno ITA.pdf</t>
  </si>
  <si>
    <t xml:space="preserve">https://www.epicentro.iss.it/coronavirus/bollettino/Infografica_19giugno%20ITA.pdf</t>
  </si>
  <si>
    <t xml:space="preserve">18.06.2020</t>
  </si>
  <si>
    <t xml:space="preserve">Report-COVID-2019_18_giugno.pdf</t>
  </si>
  <si>
    <t xml:space="preserve">https://www.epicentro.iss.it/coronavirus/bollettino/Report-COVID-2019_18_giugno.pdf</t>
  </si>
  <si>
    <t xml:space="preserve">16.06.2020</t>
  </si>
  <si>
    <t xml:space="preserve">Bollettino-sorveglianza-integrata-COVID-19_16-giugno-2020.pdf</t>
  </si>
  <si>
    <t xml:space="preserve">https://www.epicentro.iss.it/coronavirus/bollettino/Bollettino-sorveglianza-integrata-COVID-19_16-giugno-2020.pdf</t>
  </si>
  <si>
    <t xml:space="preserve">15.06.2020</t>
  </si>
  <si>
    <t xml:space="preserve">Infografica_15giugno ITA.pdf</t>
  </si>
  <si>
    <t xml:space="preserve">https://www.epicentro.iss.it/coronavirus/bollettino/Infografica_15giugno%20ITA.pdf</t>
  </si>
  <si>
    <t xml:space="preserve">11.06.2020</t>
  </si>
  <si>
    <t xml:space="preserve">Report-COVID-2019_11_giugno.pdf</t>
  </si>
  <si>
    <t xml:space="preserve">https://www.epicentro.iss.it/coronavirus/bollettino/Report-COVID-2019_11_giugno.pdf</t>
  </si>
  <si>
    <t xml:space="preserve">10.06.2020</t>
  </si>
  <si>
    <t xml:space="preserve">Infografica_10giugno ITA.pdf</t>
  </si>
  <si>
    <t xml:space="preserve">https://www.epicentro.iss.it/coronavirus/bollettino/Infografica_10giugno%20ITA.pdf</t>
  </si>
  <si>
    <t xml:space="preserve">09.06.2020</t>
  </si>
  <si>
    <t xml:space="preserve">Bollettino-sorveglianza-integrata-COVID-19_9-giugno-2020.pdf</t>
  </si>
  <si>
    <t xml:space="preserve">https://www.epicentro.iss.it/coronavirus/bollettino/Bollettino-sorveglianza-integrata-COVID-19_9-giugno-2020.pdf</t>
  </si>
  <si>
    <t xml:space="preserve">08.06.2020</t>
  </si>
  <si>
    <t xml:space="preserve">Infografica_8giugno ITA.pdf</t>
  </si>
  <si>
    <t xml:space="preserve">https://www.epicentro.iss.it/coronavirus/bollettino/Infografica_8giugno%20ITA.pdf</t>
  </si>
  <si>
    <t xml:space="preserve">04.06.2020</t>
  </si>
  <si>
    <t xml:space="preserve">Report-COVID-2019_4_giugno.pdf</t>
  </si>
  <si>
    <t xml:space="preserve">https://www.epicentro.iss.it/coronavirus/bollettino/Report-COVID-2019_4_giugno.pdf</t>
  </si>
  <si>
    <t xml:space="preserve">03.06.2020</t>
  </si>
  <si>
    <t xml:space="preserve">Infografica_3giugno ITA.pdf</t>
  </si>
  <si>
    <t xml:space="preserve">https://www.epicentro.iss.it/coronavirus/bollettino/Infografica_3giugno%20ITA.pdf</t>
  </si>
  <si>
    <t xml:space="preserve">Bollettino-sorveglianza-integrata-COVID-19_3-giugno-2020.pdf</t>
  </si>
  <si>
    <t xml:space="preserve">https://www.epicentro.iss.it/coronavirus/bollettino/Bollettino-sorveglianza-integrata-COVID-19_3-giugno-2020.pdf</t>
  </si>
  <si>
    <t xml:space="preserve">01.06.2020</t>
  </si>
  <si>
    <t xml:space="preserve">Infografica_1giugno ITA.pdf</t>
  </si>
  <si>
    <t xml:space="preserve">https://www.epicentro.iss.it/coronavirus/bollettino/Infografica_1giugno%20ITA.pdf</t>
  </si>
  <si>
    <t xml:space="preserve">29.05.2020</t>
  </si>
  <si>
    <t xml:space="preserve">Infografica_29maggio ITA.pdf</t>
  </si>
  <si>
    <t xml:space="preserve">https://www.epicentro.iss.it/coronavirus/bollettino/Infografica_29maggio%20ITA.pdf</t>
  </si>
  <si>
    <t xml:space="preserve">28.05.2020</t>
  </si>
  <si>
    <t xml:space="preserve">Report-COVID-2019_28_maggio.pdf</t>
  </si>
  <si>
    <t xml:space="preserve">https://www.epicentro.iss.it/coronavirus/bollettino/Report-COVID-2019_28_maggio.pdf</t>
  </si>
  <si>
    <t xml:space="preserve">27.05.2020</t>
  </si>
  <si>
    <t xml:space="preserve">Infografica_27maggio ITA.pdf</t>
  </si>
  <si>
    <t xml:space="preserve">https://www.epicentro.iss.it/coronavirus/bollettino/Infografica_27maggio%20ITA.pdf</t>
  </si>
  <si>
    <t xml:space="preserve">25.05.2020</t>
  </si>
  <si>
    <t xml:space="preserve">Infografica_25maggio ITA.pdf</t>
  </si>
  <si>
    <t xml:space="preserve">https://www.epicentro.iss.it/coronavirus/bollettino/Infografica_25maggio%20ITA.pdf</t>
  </si>
  <si>
    <t xml:space="preserve">22.05.2020</t>
  </si>
  <si>
    <t xml:space="preserve">Infografica_22maggio ITA.pdf</t>
  </si>
  <si>
    <t xml:space="preserve">https://www.epicentro.iss.it/coronavirus/bollettino/Infografica_22maggio%20ITA.pdf</t>
  </si>
  <si>
    <t xml:space="preserve">21.05.2020</t>
  </si>
  <si>
    <t xml:space="preserve">Report-COVID-2019_21_maggio.pdf</t>
  </si>
  <si>
    <t xml:space="preserve">https://www.epicentro.iss.it/coronavirus/bollettino/Report-COVID-2019_21_maggio.pdf</t>
  </si>
  <si>
    <t xml:space="preserve">18.05.2020</t>
  </si>
  <si>
    <t xml:space="preserve">Infografica_18maggio ITA.pdf</t>
  </si>
  <si>
    <t xml:space="preserve">https://www.epicentro.iss.it/coronavirus/bollettino/Infografica_18maggio%20ITA.pdf</t>
  </si>
  <si>
    <t xml:space="preserve">15.05.2020</t>
  </si>
  <si>
    <t xml:space="preserve">Infografica_15maggio ITA.pdf</t>
  </si>
  <si>
    <t xml:space="preserve">https://www.epicentro.iss.it/coronavirus/bollettino/Infografica_15maggio%20ITA.pdf</t>
  </si>
  <si>
    <t xml:space="preserve">14.05.2020</t>
  </si>
  <si>
    <t xml:space="preserve">Report-COVID-2019_14_maggio.pdf</t>
  </si>
  <si>
    <t xml:space="preserve">https://www.epicentro.iss.it/coronavirus/bollettino/Report-COVID-2019_14_maggio.pdf</t>
  </si>
  <si>
    <t xml:space="preserve">13.05.2020</t>
  </si>
  <si>
    <t xml:space="preserve">Infografica_13maggio ITA.pdf</t>
  </si>
  <si>
    <t xml:space="preserve">https://www.epicentro.iss.it/coronavirus/bollettino/Infografica_13maggio%20ITA.pdf</t>
  </si>
  <si>
    <t xml:space="preserve">11.05.2020</t>
  </si>
  <si>
    <t xml:space="preserve">Infografica_11maggio ITA.pdf</t>
  </si>
  <si>
    <t xml:space="preserve">https://www.epicentro.iss.it/coronavirus/bollettino/Infografica_11maggio%20ITA.pdf</t>
  </si>
  <si>
    <t xml:space="preserve">08.05.2020</t>
  </si>
  <si>
    <t xml:space="preserve">Infografica_7maggio ITA.pdf</t>
  </si>
  <si>
    <t xml:space="preserve">https://www.epicentro.iss.it/coronavirus/bollettino/Infografica_8maggio%20ITA.pdf</t>
  </si>
  <si>
    <t xml:space="preserve">07.05.2020</t>
  </si>
  <si>
    <t xml:space="preserve">Bollettino-sorveglianza-integrata-COVID-19_7-maggio-2020.pdf</t>
  </si>
  <si>
    <t xml:space="preserve">https://www.epicentro.iss.it/coronavirus/bollettino/Bollettino-sorveglianza-integrata-COVID-19_7-maggio-2020.pdf</t>
  </si>
  <si>
    <t xml:space="preserve">06.05.2020</t>
  </si>
  <si>
    <t xml:space="preserve">Infografica_6maggio ITA.pdf</t>
  </si>
  <si>
    <t xml:space="preserve">https://www.epicentro.iss.it/coronavirus/bollettino/Infografica_6maggio%20ITA.pdf</t>
  </si>
  <si>
    <t xml:space="preserve">04.05.2020</t>
  </si>
  <si>
    <t xml:space="preserve">Infografica_4maggio ITA.pdf</t>
  </si>
  <si>
    <t xml:space="preserve">https://www.epicentro.iss.it/coronavirus/bollettino/Infografica_4maggio%20ITA.pdf</t>
  </si>
  <si>
    <t xml:space="preserve">01.05.2020</t>
  </si>
  <si>
    <t xml:space="preserve">Infografica_1maggio ITA.pdf</t>
  </si>
  <si>
    <t xml:space="preserve">https://www.epicentro.iss.it/coronavirus/bollettino/Infografica_1maggio%20ITA.pdf</t>
  </si>
  <si>
    <t xml:space="preserve">29.04.2020</t>
  </si>
  <si>
    <t xml:space="preserve">Infografica_29aprile ITA.pdf</t>
  </si>
  <si>
    <t xml:space="preserve">https://www.epicentro.iss.it/coronavirus/bollettino/Infografica_29aprile%20ITA.pdf</t>
  </si>
  <si>
    <t xml:space="preserve">Report-COVID-2019_29_aprile.pdf</t>
  </si>
  <si>
    <t xml:space="preserve">https://www.epicentro.iss.it/coronavirus/bollettino/Report-COVID-2019_29_aprile.pdf</t>
  </si>
  <si>
    <t xml:space="preserve">28.04.2020</t>
  </si>
  <si>
    <t xml:space="preserve">Bollettino-sorveglianza-integrata-COVID-19_28-aprile-2020.pdf</t>
  </si>
  <si>
    <t xml:space="preserve">https://www.epicentro.iss.it/coronavirus/bollettino/Bollettino-sorveglianza-integrata-COVID-19_28-aprile-2020.pdf</t>
  </si>
  <si>
    <t xml:space="preserve">27.04.2020</t>
  </si>
  <si>
    <t xml:space="preserve">Infografica_27aprile ITA.pdf</t>
  </si>
  <si>
    <t xml:space="preserve">https://www.epicentro.iss.it/coronavirus/bollettino/Infografica_27aprile%20ITA.pdf</t>
  </si>
  <si>
    <t xml:space="preserve">24.04.2020</t>
  </si>
  <si>
    <t xml:space="preserve">Infografica_24aprile ITA.pdf</t>
  </si>
  <si>
    <t xml:space="preserve">https://www.epicentro.iss.it/coronavirus/bollettino/Infografica_24aprile%20ITA.pdf</t>
  </si>
  <si>
    <t xml:space="preserve">23.04.2020</t>
  </si>
  <si>
    <t xml:space="preserve">Bollettino-sorveglianza-integrata-COVID-19_23-aprile-2020.pdf</t>
  </si>
  <si>
    <t xml:space="preserve">https://www.epicentro.iss.it/coronavirus/bollettino/Bollettino-sorveglianza-integrata-COVID-19_23-aprile-2020.pdf</t>
  </si>
  <si>
    <t xml:space="preserve">22.04.2020</t>
  </si>
  <si>
    <t xml:space="preserve">Infografica_22aprile ITA.pdf</t>
  </si>
  <si>
    <t xml:space="preserve">https://www.epicentro.iss.it/coronavirus/bollettino/Infografica_22aprile%20ITA.pdf</t>
  </si>
  <si>
    <t xml:space="preserve">20.04.2020</t>
  </si>
  <si>
    <t xml:space="preserve">Infografica_20aprile ITA.pdf</t>
  </si>
  <si>
    <t xml:space="preserve">https://www.epicentro.iss.it/coronavirus/bollettino/Infografica_20aprile%20ITA.pdf</t>
  </si>
  <si>
    <t xml:space="preserve">17.04.2020</t>
  </si>
  <si>
    <t xml:space="preserve">Infografica_17aprile ITA.pdf</t>
  </si>
  <si>
    <t xml:space="preserve">https://www.epicentro.iss.it/coronavirus/bollettino/Infografica_17aprile%20ITA.pdf</t>
  </si>
  <si>
    <t xml:space="preserve">16.04.2020</t>
  </si>
  <si>
    <t xml:space="preserve">Bollettino-sorveglianza-integrata-COVID-19_16-aprile-2020.pdf</t>
  </si>
  <si>
    <t xml:space="preserve">https://www.epicentro.iss.it/coronavirus/bollettino/Bollettino-sorveglianza-integrata-COVID-19_16-aprile-2020.pdf</t>
  </si>
  <si>
    <t xml:space="preserve">15.04.2020</t>
  </si>
  <si>
    <t xml:space="preserve">Infografica_15aprile ITA.pdf</t>
  </si>
  <si>
    <t xml:space="preserve">https://www.epicentro.iss.it/coronavirus/bollettino/Infografica_15aprile%20ITA.pdf</t>
  </si>
  <si>
    <t xml:space="preserve">13.04.2020</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</si>
  <si>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</si>
  <si>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</si>
  <si>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</si>
  <si>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</si>
  <si>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12.04.2020</t>
  </si>
  <si>
    <t xml:space="preserve">Infografica_12aprile ITA.pdf</t>
  </si>
  <si>
    <t xml:space="preserve">https://www.epicentro.iss.it/coronavirus/bollettino/Infografica_12aprile%20ITA.pdf</t>
  </si>
  <si>
    <t xml:space="preserve">11.04.2020</t>
  </si>
  <si>
    <t xml:space="preserve">Infografica_11aprile ITA.pdf</t>
  </si>
  <si>
    <t xml:space="preserve">https://www.epicentro.iss.it/coronavirus/bollettino/Infografica_11aprile%20ITA.pdf</t>
  </si>
  <si>
    <t xml:space="preserve">10.04.2020</t>
  </si>
  <si>
    <t xml:space="preserve">Infografica_10aprile ITA.pdf</t>
  </si>
  <si>
    <t xml:space="preserve">https://www.epicentro.iss.it/coronavirus/bollettino/Infografica_10aprile%20ITA.pdf</t>
  </si>
  <si>
    <t xml:space="preserve">09.04.2020</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</si>
  <si>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</si>
  <si>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</si>
  <si>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</si>
  <si>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</si>
  <si>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08.04.2020</t>
  </si>
  <si>
    <t xml:space="preserve">Infografica_8aprile ITA.pdf</t>
  </si>
  <si>
    <t xml:space="preserve">https://www.epicentro.iss.it/coronavirus/bollettino/Infografica_8aprile%20ITA.pdf</t>
  </si>
  <si>
    <t xml:space="preserve">07.04.2020</t>
  </si>
  <si>
    <t xml:space="preserve">Infografica_7aprile ITA.pdf</t>
  </si>
  <si>
    <t xml:space="preserve">https://www.epicentro.iss.it/coronavirus/bollettino/Infografica_7aprile%20ITA.pdf</t>
  </si>
  <si>
    <t xml:space="preserve">06.04.2020</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</si>
  <si>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</si>
  <si>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</si>
  <si>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</si>
  <si>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</si>
  <si>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05.04.2020</t>
  </si>
  <si>
    <t xml:space="preserve">Infografica_5aprile ITA.pdf</t>
  </si>
  <si>
    <t xml:space="preserve">https://www.epicentro.iss.it/coronavirus/bollettino/Infografica_5aprile%20ITA.pdf</t>
  </si>
  <si>
    <t xml:space="preserve">04.04.2020</t>
  </si>
  <si>
    <t xml:space="preserve">Infografica_4aprile ITA.pdf</t>
  </si>
  <si>
    <t xml:space="preserve">https://www.epicentro.iss.it/coronavirus/bollettino/Infografica_4aprile%20ITA.pdf</t>
  </si>
  <si>
    <t xml:space="preserve">03.04.2020</t>
  </si>
  <si>
    <t xml:space="preserve">Infografica_3aprile ITA.pdf</t>
  </si>
  <si>
    <t xml:space="preserve">https://www.epicentro.iss.it/coronavirus/bollettino/Infografica_3aprile%20ITA.pdf</t>
  </si>
  <si>
    <t xml:space="preserve">02.04.2020</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</si>
  <si>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</si>
  <si>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</si>
  <si>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</si>
  <si>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</si>
  <si>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01.04.2020</t>
  </si>
  <si>
    <t xml:space="preserve">Infografica_1aprile ITA.pdf</t>
  </si>
  <si>
    <t xml:space="preserve">https://www.epicentro.iss.it/coronavirus/bollettino/Infografica_1aprile%20ITA.pdf</t>
  </si>
  <si>
    <t xml:space="preserve">31.03.2020</t>
  </si>
  <si>
    <t xml:space="preserve">Infografica_31marzo ITA.pdf</t>
  </si>
  <si>
    <t xml:space="preserve">https://www.epicentro.iss.it/coronavirus/bollettino/Infografica_31marzo%20ITA.pdf</t>
  </si>
  <si>
    <t xml:space="preserve">30.03.2020</t>
  </si>
  <si>
    <t xml:space="preserve">Bollettino-sorveglianza-integrata-COVID-19_30-marzo 2020.pdf</t>
  </si>
  <si>
    <t xml:space="preserve">https://www.epicentro.iss.it/coronavirus/bollettino/Bollettino-sorveglianza-integrata-COVID-19_30-marzo-2020.pdf</t>
  </si>
  <si>
    <t xml:space="preserve">Infografica_30marzo ITA.pdf</t>
  </si>
  <si>
    <t xml:space="preserve">https://www.epicentro.iss.it/coronavirus/bollettino/Infografica_30marzo%20ITA.pdf</t>
  </si>
  <si>
    <t xml:space="preserve">29.03.2020</t>
  </si>
  <si>
    <t xml:space="preserve">Infografica_29marzo ITA.pdf</t>
  </si>
  <si>
    <t xml:space="preserve">https://www.epicentro.iss.it/coronavirus/bollettino/Infografica_29marzo%20ITA.pdf</t>
  </si>
  <si>
    <t xml:space="preserve">28.03.2020</t>
  </si>
  <si>
    <t xml:space="preserve">Infografica_28marzo ITA.pdf</t>
  </si>
  <si>
    <t xml:space="preserve">https://www.epicentro.iss.it/coronavirus/bollettino/Infografica_28marzo%20ITA.pdf</t>
  </si>
  <si>
    <t xml:space="preserve">27.03.2020</t>
  </si>
  <si>
    <t xml:space="preserve">Infografica_27marzo ITA.pdf</t>
  </si>
  <si>
    <t xml:space="preserve">https://www.epicentro.iss.it/coronavirus/bollettino/Infografica_27marzo%20ITA.pdf</t>
  </si>
  <si>
    <t xml:space="preserve">26.03.2020</t>
  </si>
  <si>
    <t xml:space="preserve">Infografica_26marzo ITA.pdf</t>
  </si>
  <si>
    <t xml:space="preserve">https://www.epicentro.iss.it/coronavirus/bollettino/Infografica_26marzo%20ITA.pdf</t>
  </si>
  <si>
    <t xml:space="preserve">Bollettino-sorveglianza-integrata-COVID-19_26-marzo 2020.pdf</t>
  </si>
  <si>
    <t xml:space="preserve">https://www.epicentro.iss.it/coronavirus/bollettino/Bollettino-sorveglianza-integrata-COVID-19_26-marzo%202020.pdf</t>
  </si>
  <si>
    <t xml:space="preserve">25.03.2020</t>
  </si>
  <si>
    <t xml:space="preserve">Infografica_25marzo ITA.pdf</t>
  </si>
  <si>
    <t xml:space="preserve">https://www.epicentro.iss.it/coronavirus/bollettino/Infografica_25marzo%20ITA.pdf</t>
  </si>
  <si>
    <t xml:space="preserve">24.03.2020</t>
  </si>
  <si>
    <t xml:space="preserve">Infografica_24marzo ITA.pdf</t>
  </si>
  <si>
    <t xml:space="preserve">https://www.epicentro.iss.it/coronavirus/bollettino/Infografica_24marzo%20ITA.pdf</t>
  </si>
  <si>
    <t xml:space="preserve">23.03.2020</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</si>
  <si>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</si>
  <si>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</si>
  <si>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</si>
  <si>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</si>
  <si>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22.03.2020</t>
  </si>
  <si>
    <t xml:space="preserve">Infografica_22marzo ITA.pdf</t>
  </si>
  <si>
    <t xml:space="preserve">https://www.epicentro.iss.it/coronavirus/bollettino/Infografica_22marzo%20ITA.pdf</t>
  </si>
  <si>
    <t xml:space="preserve">21.03.2020</t>
  </si>
  <si>
    <t xml:space="preserve">Infografica_21marzo ITA.pdf</t>
  </si>
  <si>
    <t xml:space="preserve">https://www.epicentro.iss.it/coronavirus/bollettino/Infografica_21marzo%20ITA.pdf</t>
  </si>
  <si>
    <t xml:space="preserve">20.03.2020</t>
  </si>
  <si>
    <t xml:space="preserve">Infografica_20marzo ITA.pdf</t>
  </si>
  <si>
    <t xml:space="preserve">https://www.epicentro.iss.it/coronavirus/bollettino/Infografica_20marzo%20ITA.pdf</t>
  </si>
  <si>
    <t xml:space="preserve">19.03.2020</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</si>
  <si>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</si>
  <si>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</si>
  <si>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</si>
  <si>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</si>
  <si>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18.03.2020</t>
  </si>
  <si>
    <t xml:space="preserve">Infografica_18marzo ITA.pdf</t>
  </si>
  <si>
    <t xml:space="preserve">https://www.epicentro.iss.it/coronavirus/bollettino/Infografica_18marzo%20ITA.pdf</t>
  </si>
  <si>
    <t xml:space="preserve">17.03.2020</t>
  </si>
  <si>
    <t xml:space="preserve">Infografica_17marzo ITA.pdf</t>
  </si>
  <si>
    <t xml:space="preserve">https://www.epicentro.iss.it/coronavirus/bollettino/Infografica_17marzo%20ITA.pdf</t>
  </si>
  <si>
    <t xml:space="preserve">16.03.2020</t>
  </si>
  <si>
    <t xml:space="preserve">Infografica_16marzo ITA.pdf</t>
  </si>
  <si>
    <t xml:space="preserve">NA</t>
  </si>
  <si>
    <t xml:space="preserve">15.03.2020</t>
  </si>
  <si>
    <t xml:space="preserve">Infografica_15marzo ITA.pdf</t>
  </si>
  <si>
    <t xml:space="preserve">https://www.iss.it/documents/20126/0/Infografica_15marzo+ITA+%281%29.pdf/da4decec-5288-fe1f-cc39-0720ec611f02?t=1584298869714</t>
  </si>
  <si>
    <t xml:space="preserve">14.03.2020</t>
  </si>
  <si>
    <t xml:space="preserve">Infografica_14marzo ITA.pdf</t>
  </si>
  <si>
    <t xml:space="preserve">12.03.2020</t>
  </si>
  <si>
    <t xml:space="preserve">Bollettino-sorveglianza-integrata-COVID-19_12-marzo-2020.pdf</t>
  </si>
  <si>
    <t xml:space="preserve">https://www.epicentro.iss.it/coronavirus/bollettino/Bollettino-sorveglianza-integrata-COVID-19_12-marzo-2020.pdf</t>
  </si>
  <si>
    <t xml:space="preserve">09.03.2020</t>
  </si>
  <si>
    <t xml:space="preserve">Bollettino-sorveglianza-integrata-COVID-19_09-marzo-2020.pdf</t>
  </si>
  <si>
    <t xml:space="preserve">https://www.epicentro.iss.it/coronavirus/bollettino/Bollettino-sorveglianza-integrata-COVID-19_09-marzo-2020.pdf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</si>
  <si>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</si>
  <si>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Date Reference</t>
  </si>
  <si>
    <t xml:space="preserve">Time</t>
  </si>
  <si>
    <t xml:space="preserve">CumDeaths</t>
  </si>
  <si>
    <t xml:space="preserve">Date Publication</t>
  </si>
  <si>
    <t xml:space="preserve">CumDeaths from ISS</t>
  </si>
  <si>
    <t xml:space="preserve">Difference between Civil Protection &amp; ISS Data</t>
  </si>
  <si>
    <t xml:space="preserve">17:00</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</si>
  <si>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</si>
  <si>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</si>
  <si>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</si>
  <si>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</si>
  <si>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</si>
  <si>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</si>
  <si>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</si>
  <si>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</si>
  <si>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</si>
  <si>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</si>
  <si>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</si>
  <si>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</si>
  <si>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</si>
  <si>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</si>
  <si>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</si>
  <si>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</si>
  <si>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</si>
  <si>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</si>
  <si>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</si>
  <si>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</si>
  <si>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</si>
  <si>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</si>
  <si>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</si>
  <si>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</si>
  <si>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</si>
  <si>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</si>
  <si>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</si>
  <si>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</si>
  <si>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(26)</t>
  </si>
  <si>
    <t xml:space="preserve">(27)</t>
  </si>
  <si>
    <t xml:space="preserve">(23)</t>
  </si>
  <si>
    <t xml:space="preserve">(25)</t>
  </si>
  <si>
    <t xml:space="preserve">(24)</t>
  </si>
  <si>
    <t xml:space="preserve">(22)</t>
  </si>
  <si>
    <t xml:space="preserve">(21)</t>
  </si>
  <si>
    <t xml:space="preserve">(20)</t>
  </si>
  <si>
    <t xml:space="preserve">(19)</t>
  </si>
  <si>
    <t xml:space="preserve">(18)</t>
  </si>
  <si>
    <t xml:space="preserve">(17)</t>
  </si>
  <si>
    <t xml:space="preserve">(16)</t>
  </si>
  <si>
    <t xml:space="preserve">(15)</t>
  </si>
  <si>
    <t xml:space="preserve">(14)</t>
  </si>
  <si>
    <t xml:space="preserve">(13)</t>
  </si>
  <si>
    <t xml:space="preserve">(12)</t>
  </si>
  <si>
    <t xml:space="preserve">(11)</t>
  </si>
  <si>
    <t xml:space="preserve">(10)</t>
  </si>
  <si>
    <t xml:space="preserve">(9)</t>
  </si>
  <si>
    <t xml:space="preserve">(8)</t>
  </si>
  <si>
    <t xml:space="preserve">(7)</t>
  </si>
  <si>
    <t xml:space="preserve">(6)</t>
  </si>
  <si>
    <t xml:space="preserve">(5)</t>
  </si>
  <si>
    <t xml:space="preserve">(4)</t>
  </si>
  <si>
    <t xml:space="preserve">(3)</t>
  </si>
  <si>
    <t xml:space="preserve">18:00</t>
  </si>
  <si>
    <t xml:space="preserve">(1)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</si>
  <si>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 xml:space="preserve">(2)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</si>
  <si>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</si>
  <si>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 xml:space="preserve">(4)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</si>
  <si>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 xml:space="preserve">(5)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</si>
  <si>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 xml:space="preserve">(6) On this date, Protezione Civile have modified data from the 39764 deaths (as presented in the associated pdf document) to 39747 deaths (as presented on November 05 in their website). See ScreenshotProtezioneCivile_05nov.png</t>
  </si>
  <si>
    <t xml:space="preserve">(7) According to the pdf file associated to this day, the region Emilia-Romagna corrected its previous day report by substracting 5 deaths. Therefore the daily deaths toll is equal to 353, whereas for February 18 is equal to 342</t>
  </si>
  <si>
    <t xml:space="preserve">(8) According to the pdf file associated to this day, the region Basilicata informed that the day report on 24 February 2021 should be referred to a death occurred on 23 February 2021.</t>
  </si>
  <si>
    <t xml:space="preserve">(9)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</si>
  <si>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 xml:space="preserve">(10)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</si>
  <si>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 xml:space="preserve">(11)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</si>
  <si>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</si>
  <si>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</si>
  <si>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 xml:space="preserve">(14) According to the pdf file associated to this day, the region Friuli Venezia Giulia informed that on May 1st were reported data from April 30th too.</t>
  </si>
  <si>
    <t xml:space="preserve">(15) According to the pdf file associated to this day, the region Calabria informed that among deaths reported today 1 death occurred on May 1st, 2 deaths on May 2nd and 1 death on May 3rd.</t>
  </si>
  <si>
    <t xml:space="preserve">(16) According to the pdf file associated to this day, the region Abruzzo informed that among deaths reported today 1 death occurred on previous unspecified days.</t>
  </si>
  <si>
    <t xml:space="preserve">(17) According to the pdf file associated to this day, the region Abruzzo informed that among deaths reported today 1 death occurred on previous unspecified days.</t>
  </si>
  <si>
    <t xml:space="preserve">(18) According to the pdf file associated to this day, the region Abruzzo informed that among deaths reported today 2 deaths occurred on previous unspecified days.</t>
  </si>
  <si>
    <t xml:space="preserve">(19) According to the pdf file associated to this day, the region Abruzzo informed that among deaths reported today 1 death occurred on previous unspecified days.</t>
  </si>
  <si>
    <t xml:space="preserve">(20) According to the pdf file associated to this day, the region Abruzzo informed that among deaths reported today 2 deaths occurred on previous unspecified days.</t>
  </si>
  <si>
    <t xml:space="preserve">(21) According to the pdf file associated to this day, the region Abruzzo informed that among deaths reported today 3 deaths occurred on previous unspecified days.</t>
  </si>
  <si>
    <t xml:space="preserve">(22) According to the pdf file associated to this day, the region Abruzzo informed that among deaths reported today 1 death was subtracted because was wrongly reported and 1 death was subtracted because finally not related to Covid-19.</t>
  </si>
  <si>
    <t xml:space="preserve">(23) According to the pdf file associated to this day, the region Abruzzo informed that among deaths reported today 2 deaths occurred on previous unspecified days.</t>
  </si>
  <si>
    <t xml:space="preserve">(24) According to the pdf file associated to this day, the region Abruzzo informed that among deaths reported today 1 death was removed as previously register by mistake.</t>
  </si>
  <si>
    <t xml:space="preserve">(25) According to the pdf file associated to this day, the region Abruzzo informed that among deaths reported today 1 death occurred on previous unspecified days.</t>
  </si>
  <si>
    <t xml:space="preserve">(26) According to the pdf file associated to this day, the region Abruzzo informed that among deaths reported today 1 death occurred on previous unspecified days.</t>
  </si>
  <si>
    <t xml:space="preserve">(27) According to the pdf file associated to this day, the region Umbria informed that deaths reported today (8) refer to previous months. Moreover Region Calabria informed that 2 deaths reported today occurred on April 6 and April 27. </t>
  </si>
  <si>
    <t xml:space="preserve">(28) According to the pdf file associated to this day, the region Calabria informed that among deaths reported today 1 death occurred in May, date not specified</t>
  </si>
  <si>
    <t xml:space="preserve">(29) According to the pdf file associated to this day, the region Veneto deleted today 3 deaths since unrelated to Covid-19</t>
  </si>
  <si>
    <t xml:space="preserve">(30) According to the pdf file associated to this day, the region Puglia informed that among the 22 deaths reported today, only 1 death occurred in the past 24 hours, the others occurred from March to May, date not specified</t>
  </si>
  <si>
    <t xml:space="preserve">(31) According to the pdf file associated to this day, the region Campania informed that among the 20 deaths reported today, 0 death occurred in the past 48 hours, the others occurred from April to June, date not specified</t>
  </si>
  <si>
    <t xml:space="preserve">(32) According to the pdf file associated to this day, the region Campania informed that among deaths reported today, 14 deaths occurred from April to May, date not specified</t>
  </si>
  <si>
    <t xml:space="preserve">(33) According to the pdf file associated to this day, the region Campania informed that among deaths reported today, 22 deaths occurred from November 2021 to May 2021, date not specified</t>
  </si>
  <si>
    <t xml:space="preserve">(34) According to the pdf file associated to this day, the region Campania informed that among deaths reported today, 16 deaths occurred from December 2020 to June 2021, date not specified and Region Tuscany informed that among 8 deaths reported today, 4 deaths occurred in previous unspecified days</t>
  </si>
  <si>
    <t xml:space="preserve">(35) According to the pdf file associated to this day, the region Umbria informed that among 2 deaths reported today, both occurred in unspecified previous months</t>
  </si>
  <si>
    <t xml:space="preserve">(36) According to the pdf file associated to this day, the region Umbria informed that the only death reported today, occurred in unspecified previous months</t>
  </si>
  <si>
    <t xml:space="preserve">(37) According to the pdf file associated to this day, the region Sicily informed that among 10 deaths reported today, 9 occurred from March to July 2021</t>
  </si>
  <si>
    <t xml:space="preserve">(38) According to the pdf file associated to this day, the region Sicily informed that among 4 deaths reported today occurred from May to June 2021. </t>
  </si>
  <si>
    <t xml:space="preserve">(39) According to the pdf file associated to this day, the region Campania informed that among deaths reported today 3 occurred in the past 48 hours.</t>
  </si>
  <si>
    <t xml:space="preserve">(40) According to the pdf file associated to this day, the region Calabria informed that 9 deaths reported today occurred in past periods (dec 2020 – first months 2021), and region Lazio informed that 2 deaths reported today occurred in the months of March and April 2021</t>
  </si>
  <si>
    <t xml:space="preserve">(41) According to the pdf file associated to this day, the region Campania informed that 1 death reported today occurred in Feb 2021</t>
  </si>
  <si>
    <t xml:space="preserve">(42) According to the pdf file associated to this day, the region Campania informed that 4 deaths reported today occurred in past periods (nov 2020 – may 2021), and region Lazio informed that 4 deaths reported today occurred in the month May 2021</t>
  </si>
  <si>
    <t xml:space="preserve">(43) According to the pdf file associated to this day, the region Campania informed that 2 deaths reported today occurred in past periods (may 2021 – june 2021), and region Puglia informed that 1 deaths has been removed</t>
  </si>
  <si>
    <t xml:space="preserve">(44) According to the pdf file associated to this day, the region Campania informed that 2 deaths reported today occurred in past periods (june 2021 – july 2021), and region Veneto informed that 3 deaths have been removed</t>
  </si>
  <si>
    <t xml:space="preserve">(45) According to the pdf file associated to this day, the region Calabria informed that 3 deaths reported today occurred in 17/07/2021, 18/07/2021 and 04/08/2021 and region Campania informed that 1 death reported today occurred in 07/05/2021</t>
  </si>
  <si>
    <t xml:space="preserve">(46) According to the pdf file associated to this day, the region Sicily informed that among deaths reported today, 5 deaths occurred in 08/08/2021, 3 deaths in 07/08/2021, 2 deaths 06/08/2021, and 1 death 04/08/2021 </t>
  </si>
  <si>
    <t xml:space="preserve">(47) According to the pdf file associated to this day, the region Sicily informed that among deaths reported today, 4 deaths occurred in 10/08/2021, 3 deaths in 09/08/2021 and 2 death 08/08/2021 </t>
  </si>
  <si>
    <t xml:space="preserve">(48) According to the pdf file associated to this day, the region Sicily informed that among deaths reported today, 5 deaths occurred in 11/08/2021, 5 deaths in 10/08/2021, 1 death 06/08/2021 and 1 death 28/06/2021 </t>
  </si>
  <si>
    <t xml:space="preserve">(49) According to the pdf file associated to this day, the region Campania informed that among 8 deaths reported today, 5 deaths occurred in the period March – August 10 2021</t>
  </si>
  <si>
    <t xml:space="preserve">(50) According to the pdf file associated to this day, the region Campania informed that 2 deaths reported today occurred in 13/08/2021 and the others reffered to the last 48 hours</t>
  </si>
  <si>
    <t xml:space="preserve">(51) According to the pdf file associated to this day, the region Calabria informed that 2 deaths reported today occurred on 18/11/2020 and 14/12/2020, and the region Campania informed that 4 deaths reported today occurred in 12-14 august 2021 and 6 in the past 48 hours.</t>
  </si>
  <si>
    <t xml:space="preserve">(52) According to the pdf file associated to this day, the region Campania informed that 1 death reported today occurred on 13/08/2021, 1 death on 11/08/2021 and the others in the past 48 hours. Moreover region Sicily informed that 24 deaths reported today occurred in previous unspecified days. </t>
  </si>
  <si>
    <t xml:space="preserve">(53) According to the pdf file associated to this day, the region Calabria informed that 1 death reported today occurred today, and 8 deaths occurred on 15/01/2021, 09/02/2021, 04/03/2021, 09/03/2021, 25/03/2021, 03/07/2021, 16/07/2021 14/08/2021 and the y delated 3 deaths which were duplicated. Moreover region Sicily informed that 7 deaths reported today occurred in on 18/08/2021, 7 deaths on 17/08/2021 and 2 on previous unspecified days.</t>
  </si>
  <si>
    <t xml:space="preserve">(54) According to the pdf file associated to this day, the region Campania informed that 1 death reported today occurred on 14/08/2021, 1 death on 17/08/2021 and the others in the previous 48 hours. Moreover region Sicily informed that 1 death reported today occurred on 20/08/2021, 8 deaths on 19/08/2021, 3 deaths on 18/08/2021 and 1 death on 16/06/2021.</t>
  </si>
  <si>
    <t xml:space="preserve">(55) According to the pdf file associated to this day, the region Sicily informed that 2 deaths reported today occurred on 20/08/2021, 5 deaths on 19/08/2021, 3 deaths on 18/08/2021, 1 death on 16/08/2021, 1 death on 13/08/2021.</t>
  </si>
</sst>
</file>

<file path=xl/styles.xml><?xml version="1.0" encoding="utf-8"?>
<styleSheet xmlns="http://schemas.openxmlformats.org/spreadsheetml/2006/main">
  <numFmts count="9">
    <numFmt numFmtId="164" formatCode="General"/>
    <numFmt numFmtId="165" formatCode="@"/>
    <numFmt numFmtId="166" formatCode="m/d/yyyy"/>
    <numFmt numFmtId="167" formatCode="dd/mm/yyyy"/>
    <numFmt numFmtId="168" formatCode="[$-40C]dd/mm/yyyy"/>
    <numFmt numFmtId="169" formatCode="0.0"/>
    <numFmt numFmtId="170" formatCode="General"/>
    <numFmt numFmtId="171" formatCode="0"/>
    <numFmt numFmtId="172" formatCode="#"/>
  </numFmts>
  <fonts count="23">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Arial"/>
      <family val="2"/>
      <charset val="1"/>
    </font>
    <font>
      <sz val="10"/>
      <color rgb="FF2E75B6"/>
      <name val="Calibri"/>
      <family val="2"/>
      <charset val="1"/>
    </font>
    <font>
      <sz val="10"/>
      <color rgb="FF000000"/>
      <name val="Calibri"/>
      <family val="2"/>
      <charset val="1"/>
    </font>
    <font>
      <u val="single"/>
      <sz val="10"/>
      <color rgb="FF0563C1"/>
      <name val="Calibri"/>
      <family val="2"/>
      <charset val="1"/>
    </font>
    <font>
      <sz val="10"/>
      <color rgb="FF0070C0"/>
      <name val="Calibri"/>
      <family val="2"/>
      <charset val="1"/>
    </font>
    <font>
      <b val="true"/>
      <sz val="12"/>
      <color rgb="FFFF0000"/>
      <name val="Calibri"/>
      <family val="2"/>
      <charset val="1"/>
    </font>
    <font>
      <b val="true"/>
      <sz val="14"/>
      <name val="Calibri"/>
      <family val="2"/>
      <charset val="1"/>
    </font>
    <font>
      <sz val="14"/>
      <color rgb="FF2E75B6"/>
      <name val="Calibri"/>
      <family val="2"/>
      <charset val="1"/>
    </font>
    <font>
      <sz val="14"/>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sz val="10"/>
      <color rgb="FF0000FF"/>
      <name val="Calibri"/>
      <family val="2"/>
      <charset val="1"/>
    </font>
    <font>
      <sz val="14"/>
      <name val="Calibri"/>
      <family val="2"/>
      <charset val="1"/>
    </font>
  </fonts>
  <fills count="3">
    <fill>
      <patternFill patternType="none"/>
    </fill>
    <fill>
      <patternFill patternType="gray125"/>
    </fill>
    <fill>
      <patternFill patternType="solid">
        <fgColor rgb="FFFFFFFF"/>
        <bgColor rgb="FFFFFFCC"/>
      </patternFill>
    </fill>
  </fills>
  <borders count="28">
    <border diagonalUp="false" diagonalDown="false">
      <left/>
      <right/>
      <top/>
      <bottom/>
      <diagonal/>
    </border>
    <border diagonalUp="false" diagonalDown="false">
      <left style="thin"/>
      <right style="thin"/>
      <top style="thin"/>
      <bottom style="thin"/>
      <diagonal/>
    </border>
    <border diagonalUp="false" diagonalDown="false">
      <left/>
      <right/>
      <top style="thin"/>
      <bottom/>
      <diagonal/>
    </border>
    <border diagonalUp="false" diagonalDown="false">
      <left/>
      <right/>
      <top style="hair"/>
      <bottom/>
      <diagonal/>
    </border>
    <border diagonalUp="false" diagonalDown="false">
      <left style="thin"/>
      <right/>
      <top style="thin"/>
      <bottom/>
      <diagonal/>
    </border>
    <border diagonalUp="false" diagonalDown="false">
      <left style="thin"/>
      <right style="thin"/>
      <top/>
      <bottom/>
      <diagonal/>
    </border>
    <border diagonalUp="false" diagonalDown="false">
      <left style="thin"/>
      <right/>
      <top style="thin"/>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diagonal/>
    </border>
    <border diagonalUp="false" diagonalDown="false">
      <left/>
      <right style="thin"/>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right style="hair"/>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style="thin"/>
      <right style="hair"/>
      <top/>
      <bottom/>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hair"/>
      <top/>
      <bottom style="thin"/>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7" fillId="0" borderId="0" applyFont="true" applyBorder="false" applyAlignment="true" applyProtection="false">
      <alignment horizontal="general" vertical="bottom" textRotation="0" wrapText="false" indent="0" shrinkToFit="false"/>
    </xf>
  </cellStyleXfs>
  <cellXfs count="117">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8" fillId="2" borderId="0" xfId="0" applyFont="true" applyBorder="fals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tru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1" xfId="0" applyFont="true" applyBorder="true" applyAlignment="true" applyProtection="false">
      <alignment horizontal="center" vertical="center" textRotation="0" wrapText="tru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true" applyProtection="false">
      <alignment horizontal="general" vertical="top" textRotation="0" wrapText="false" indent="0" shrinkToFit="false"/>
      <protection locked="true" hidden="false"/>
    </xf>
    <xf numFmtId="164" fontId="16" fillId="2" borderId="2" xfId="0" applyFont="true" applyBorder="true" applyAlignment="true" applyProtection="false">
      <alignment horizontal="right" vertical="bottom" textRotation="0" wrapText="false" indent="0" shrinkToFit="false"/>
      <protection locked="true" hidden="false"/>
    </xf>
    <xf numFmtId="164" fontId="16" fillId="2" borderId="2" xfId="0" applyFont="true" applyBorder="true" applyAlignment="false" applyProtection="false">
      <alignment horizontal="general" vertical="bottom" textRotation="0" wrapText="false" indent="0" shrinkToFit="false"/>
      <protection locked="true" hidden="false"/>
    </xf>
    <xf numFmtId="164" fontId="16" fillId="2" borderId="3"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false" applyProtection="false">
      <alignment horizontal="general" vertical="bottom" textRotation="0" wrapText="false" indent="0" shrinkToFit="false"/>
      <protection locked="true" hidden="false"/>
    </xf>
    <xf numFmtId="164" fontId="16" fillId="2" borderId="3" xfId="0" applyFont="true" applyBorder="true" applyAlignment="true" applyProtection="false">
      <alignment horizontal="center" vertical="center" textRotation="0" wrapText="false" indent="0" shrinkToFit="false"/>
      <protection locked="true" hidden="false"/>
    </xf>
    <xf numFmtId="165" fontId="0" fillId="0" borderId="2" xfId="0" applyFont="true" applyBorder="true" applyAlignment="true" applyProtection="false">
      <alignment horizontal="center" vertical="center" textRotation="0" wrapText="false" indent="0" shrinkToFit="false"/>
      <protection locked="true" hidden="false"/>
    </xf>
    <xf numFmtId="164" fontId="16" fillId="2" borderId="2" xfId="0" applyFont="true" applyBorder="true" applyAlignment="true" applyProtection="false">
      <alignment horizontal="left" vertical="center" textRotation="0" wrapText="false" indent="0" shrinkToFit="false"/>
      <protection locked="true" hidden="false"/>
    </xf>
    <xf numFmtId="164" fontId="16" fillId="0" borderId="0" xfId="0" applyFont="true" applyBorder="true" applyAlignment="true" applyProtection="false">
      <alignment horizontal="left" vertical="center" textRotation="0" wrapText="false" indent="0" shrinkToFit="false"/>
      <protection locked="true" hidden="false"/>
    </xf>
    <xf numFmtId="164" fontId="9" fillId="2" borderId="0"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true" applyProtection="false">
      <alignment horizontal="left" vertical="center" textRotation="0" wrapText="false" indent="0" shrinkToFit="false"/>
      <protection locked="true" hidden="false"/>
    </xf>
    <xf numFmtId="164" fontId="16" fillId="2" borderId="0" xfId="0" applyFont="true" applyBorder="true" applyAlignment="true" applyProtection="false">
      <alignment horizontal="left" vertical="bottom" textRotation="0" wrapText="false" indent="0" shrinkToFit="false"/>
      <protection locked="true" hidden="false"/>
    </xf>
    <xf numFmtId="166" fontId="16" fillId="2" borderId="5" xfId="0" applyFont="true" applyBorder="true" applyAlignment="true" applyProtection="false">
      <alignment horizontal="right" vertical="bottom" textRotation="0" wrapText="false" indent="0" shrinkToFit="false"/>
      <protection locked="true" hidden="false"/>
    </xf>
    <xf numFmtId="166" fontId="16" fillId="2" borderId="6" xfId="0" applyFont="true" applyBorder="true" applyAlignment="true" applyProtection="false">
      <alignment horizontal="center" vertical="bottom" textRotation="0" wrapText="false" indent="0" shrinkToFit="false"/>
      <protection locked="true" hidden="false"/>
    </xf>
    <xf numFmtId="167" fontId="16" fillId="2" borderId="7" xfId="0" applyFont="true" applyBorder="true" applyAlignment="true" applyProtection="false">
      <alignment horizontal="center" vertical="bottom" textRotation="0" wrapText="false" indent="0" shrinkToFit="false"/>
      <protection locked="true" hidden="false"/>
    </xf>
    <xf numFmtId="166" fontId="4" fillId="2" borderId="0" xfId="0" applyFont="true" applyBorder="false" applyAlignment="false" applyProtection="false">
      <alignment horizontal="general" vertical="bottom" textRotation="0" wrapText="false" indent="0" shrinkToFit="false"/>
      <protection locked="true" hidden="false"/>
    </xf>
    <xf numFmtId="168" fontId="16" fillId="0" borderId="0" xfId="0" applyFont="true" applyBorder="true" applyAlignment="true" applyProtection="false">
      <alignment horizontal="center" vertical="bottom" textRotation="0" wrapText="false" indent="0" shrinkToFit="false"/>
      <protection locked="true" hidden="false"/>
    </xf>
    <xf numFmtId="164" fontId="16" fillId="2" borderId="8" xfId="0" applyFont="true" applyBorder="true" applyAlignment="true" applyProtection="false">
      <alignment horizontal="right" vertical="bottom" textRotation="0" wrapText="false" indent="0" shrinkToFit="false"/>
      <protection locked="true" hidden="false"/>
    </xf>
    <xf numFmtId="164" fontId="9" fillId="2" borderId="9" xfId="0" applyFont="true" applyBorder="true" applyAlignment="true" applyProtection="false">
      <alignment horizontal="center" vertical="bottom" textRotation="0" wrapText="false" indent="0" shrinkToFit="false"/>
      <protection locked="true" hidden="false"/>
    </xf>
    <xf numFmtId="164" fontId="17" fillId="2" borderId="9" xfId="0" applyFont="true" applyBorder="true" applyAlignment="true" applyProtection="false">
      <alignment horizontal="center" vertical="bottom" textRotation="0" wrapText="false" indent="0" shrinkToFit="false"/>
      <protection locked="true" hidden="false"/>
    </xf>
    <xf numFmtId="164" fontId="9" fillId="2" borderId="3" xfId="0" applyFont="true" applyBorder="true" applyAlignment="true" applyProtection="false">
      <alignment horizontal="center" vertical="bottom" textRotation="0" wrapText="false" indent="0" shrinkToFit="false"/>
      <protection locked="true" hidden="false"/>
    </xf>
    <xf numFmtId="164" fontId="9" fillId="2" borderId="10" xfId="0" applyFont="true" applyBorder="true" applyAlignment="true" applyProtection="false">
      <alignment horizontal="center" vertical="bottom" textRotation="0" wrapText="false" indent="0" shrinkToFit="false"/>
      <protection locked="true" hidden="false"/>
    </xf>
    <xf numFmtId="164" fontId="17" fillId="2" borderId="11" xfId="0" applyFont="true" applyBorder="true" applyAlignment="true" applyProtection="false">
      <alignment horizontal="center" vertical="bottom" textRotation="0" wrapText="false" indent="0" shrinkToFit="false"/>
      <protection locked="true" hidden="false"/>
    </xf>
    <xf numFmtId="164" fontId="16" fillId="2" borderId="5"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9" fontId="17" fillId="2" borderId="0" xfId="0" applyFont="true" applyBorder="true" applyAlignment="false" applyProtection="false">
      <alignment horizontal="general" vertical="bottom" textRotation="0" wrapText="false" indent="0" shrinkToFit="false"/>
      <protection locked="true" hidden="false"/>
    </xf>
    <xf numFmtId="170" fontId="4" fillId="2" borderId="3" xfId="0" applyFont="true" applyBorder="true" applyAlignment="false" applyProtection="false">
      <alignment horizontal="general" vertical="bottom" textRotation="0" wrapText="false" indent="0" shrinkToFit="false"/>
      <protection locked="true" hidden="false"/>
    </xf>
    <xf numFmtId="164" fontId="4" fillId="2" borderId="12"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70" fontId="9" fillId="2" borderId="0" xfId="0" applyFont="true" applyBorder="true" applyAlignment="true" applyProtection="false">
      <alignment horizontal="right" vertical="bottom" textRotation="0" wrapText="false" indent="0" shrinkToFit="false"/>
      <protection locked="true" hidden="false"/>
    </xf>
    <xf numFmtId="169" fontId="17" fillId="2" borderId="13" xfId="0" applyFont="true" applyBorder="true" applyAlignment="false" applyProtection="false">
      <alignment horizontal="general" vertical="bottom" textRotation="0" wrapText="false" indent="0" shrinkToFit="false"/>
      <protection locked="true" hidden="false"/>
    </xf>
    <xf numFmtId="165" fontId="4" fillId="2" borderId="12" xfId="0" applyFont="true" applyBorder="true" applyAlignment="true" applyProtection="false">
      <alignment horizontal="right" vertical="bottom" textRotation="0" wrapText="false" indent="0" shrinkToFit="false"/>
      <protection locked="true" hidden="false"/>
    </xf>
    <xf numFmtId="165" fontId="4" fillId="2" borderId="0" xfId="0" applyFont="true" applyBorder="true" applyAlignment="true" applyProtection="false">
      <alignment horizontal="right" vertical="bottom" textRotation="0" wrapText="false" indent="0" shrinkToFit="false"/>
      <protection locked="true" hidden="false"/>
    </xf>
    <xf numFmtId="171" fontId="4" fillId="2" borderId="0" xfId="0" applyFont="true" applyBorder="true" applyAlignment="true" applyProtection="false">
      <alignment horizontal="right" vertical="bottom" textRotation="0" wrapText="false" indent="0" shrinkToFit="false"/>
      <protection locked="true" hidden="false"/>
    </xf>
    <xf numFmtId="165" fontId="16" fillId="2" borderId="5"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4" fontId="9" fillId="2" borderId="12" xfId="0" applyFont="true" applyBorder="true" applyAlignment="false" applyProtection="false">
      <alignment horizontal="general" vertical="bottom" textRotation="0" wrapText="false" indent="0" shrinkToFit="false"/>
      <protection locked="true" hidden="false"/>
    </xf>
    <xf numFmtId="171" fontId="9" fillId="2" borderId="0" xfId="0" applyFont="true" applyBorder="true" applyAlignment="false" applyProtection="false">
      <alignment horizontal="general" vertical="bottom" textRotation="0" wrapText="false" indent="0" shrinkToFit="false"/>
      <protection locked="true" hidden="false"/>
    </xf>
    <xf numFmtId="164" fontId="17" fillId="2" borderId="13"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false" applyProtection="false">
      <alignment horizontal="general" vertical="bottom" textRotation="0" wrapText="false" indent="0" shrinkToFit="false"/>
      <protection locked="true" hidden="false"/>
    </xf>
    <xf numFmtId="164" fontId="18" fillId="2" borderId="5" xfId="0" applyFont="true" applyBorder="true" applyAlignment="true" applyProtection="false">
      <alignment horizontal="right" vertical="bottom" textRotation="0" wrapText="false" indent="0" shrinkToFit="false"/>
      <protection locked="true" hidden="false"/>
    </xf>
    <xf numFmtId="171" fontId="19" fillId="2" borderId="0" xfId="0" applyFont="true" applyBorder="true" applyAlignment="false" applyProtection="false">
      <alignment horizontal="general" vertical="bottom" textRotation="0" wrapText="false" indent="0" shrinkToFit="false"/>
      <protection locked="true" hidden="false"/>
    </xf>
    <xf numFmtId="170" fontId="18" fillId="2" borderId="12" xfId="0" applyFont="true" applyBorder="true" applyAlignment="false" applyProtection="false">
      <alignment horizontal="general" vertical="bottom" textRotation="0" wrapText="false" indent="0" shrinkToFit="false"/>
      <protection locked="true" hidden="false"/>
    </xf>
    <xf numFmtId="170" fontId="18" fillId="2" borderId="0" xfId="0" applyFont="true" applyBorder="true" applyAlignment="false" applyProtection="false">
      <alignment horizontal="general" vertical="bottom" textRotation="0" wrapText="false" indent="0" shrinkToFit="false"/>
      <protection locked="true" hidden="false"/>
    </xf>
    <xf numFmtId="171" fontId="18" fillId="2" borderId="0" xfId="0" applyFont="true" applyBorder="true" applyAlignment="false" applyProtection="false">
      <alignment horizontal="general" vertical="bottom" textRotation="0" wrapText="false" indent="0" shrinkToFit="false"/>
      <protection locked="true" hidden="false"/>
    </xf>
    <xf numFmtId="170" fontId="19" fillId="2" borderId="13"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4" fontId="9" fillId="2" borderId="5" xfId="0" applyFont="true" applyBorder="true" applyAlignment="true" applyProtection="false">
      <alignment horizontal="right" vertical="bottom" textRotation="0" wrapText="false" indent="0" shrinkToFit="false"/>
      <protection locked="true" hidden="false"/>
    </xf>
    <xf numFmtId="164" fontId="9" fillId="2" borderId="13"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true" applyProtection="false">
      <alignment horizontal="right" vertical="bottom" textRotation="0" wrapText="false" indent="0" shrinkToFit="false"/>
      <protection locked="true" hidden="false"/>
    </xf>
    <xf numFmtId="164" fontId="9" fillId="2" borderId="9" xfId="0" applyFont="true" applyBorder="true" applyAlignment="false" applyProtection="false">
      <alignment horizontal="general" vertical="bottom" textRotation="0" wrapText="false" indent="0" shrinkToFit="false"/>
      <protection locked="true" hidden="false"/>
    </xf>
    <xf numFmtId="164" fontId="9" fillId="2" borderId="10" xfId="0" applyFont="true" applyBorder="true" applyAlignment="false" applyProtection="false">
      <alignment horizontal="general" vertical="bottom" textRotation="0" wrapText="false" indent="0" shrinkToFit="false"/>
      <protection locked="true" hidden="false"/>
    </xf>
    <xf numFmtId="171" fontId="9" fillId="2" borderId="9" xfId="0" applyFont="true" applyBorder="true" applyAlignment="false" applyProtection="false">
      <alignment horizontal="general" vertical="bottom" textRotation="0" wrapText="false" indent="0" shrinkToFit="false"/>
      <protection locked="true" hidden="false"/>
    </xf>
    <xf numFmtId="164" fontId="9" fillId="2" borderId="11" xfId="0" applyFont="true" applyBorder="true" applyAlignment="false" applyProtection="false">
      <alignment horizontal="general" vertical="bottom" textRotation="0" wrapText="false" indent="0" shrinkToFit="false"/>
      <protection locked="true" hidden="false"/>
    </xf>
    <xf numFmtId="170" fontId="16" fillId="2" borderId="15" xfId="0" applyFont="true" applyBorder="true" applyAlignment="false" applyProtection="false">
      <alignment horizontal="general" vertical="bottom" textRotation="0" wrapText="false" indent="0" shrinkToFit="false"/>
      <protection locked="true" hidden="false"/>
    </xf>
    <xf numFmtId="171" fontId="16"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70" fontId="16" fillId="2" borderId="17" xfId="0" applyFont="true" applyBorder="true" applyAlignment="false" applyProtection="false">
      <alignment horizontal="general" vertical="bottom" textRotation="0" wrapText="false" indent="0" shrinkToFit="false"/>
      <protection locked="true" hidden="false"/>
    </xf>
    <xf numFmtId="164" fontId="16" fillId="2" borderId="18" xfId="0" applyFont="true" applyBorder="true" applyAlignment="false" applyProtection="false">
      <alignment horizontal="general" vertical="bottom" textRotation="0" wrapText="false" indent="0" shrinkToFit="false"/>
      <protection locked="true" hidden="false"/>
    </xf>
    <xf numFmtId="164" fontId="16" fillId="0" borderId="0"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5" fontId="20" fillId="2" borderId="0" xfId="0" applyFont="true" applyBorder="false" applyAlignment="true" applyProtection="false">
      <alignment horizontal="right" vertical="top" textRotation="0" wrapText="false" indent="0" shrinkToFit="false"/>
      <protection locked="true" hidden="false"/>
    </xf>
    <xf numFmtId="164" fontId="4" fillId="2" borderId="0" xfId="0" applyFont="true" applyBorder="false" applyAlignment="true" applyProtection="false">
      <alignment horizontal="left" vertical="center" textRotation="0" wrapText="false" indent="0" shrinkToFit="false"/>
      <protection locked="true" hidden="false"/>
    </xf>
    <xf numFmtId="165" fontId="0" fillId="2" borderId="0" xfId="0" applyFont="true" applyBorder="false" applyAlignment="true" applyProtection="false">
      <alignment horizontal="center"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0" fillId="2" borderId="0" xfId="0" applyFont="true" applyBorder="false" applyAlignment="true" applyProtection="false">
      <alignment horizontal="right"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5" fontId="4" fillId="2" borderId="0" xfId="0" applyFont="true" applyBorder="true" applyAlignment="true" applyProtection="false">
      <alignment horizontal="left" vertical="center"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5" fontId="4" fillId="2" borderId="0" xfId="0" applyFont="true" applyBorder="true" applyAlignment="true" applyProtection="false">
      <alignment horizontal="left" vertical="center" textRotation="0" wrapText="tru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5" fontId="4" fillId="0" borderId="0" xfId="0" applyFont="true" applyBorder="true" applyAlignment="true" applyProtection="false">
      <alignment horizontal="left" vertical="center" textRotation="0" wrapText="false" indent="0" shrinkToFit="false"/>
      <protection locked="true" hidden="false"/>
    </xf>
    <xf numFmtId="165" fontId="4" fillId="2" borderId="0" xfId="0" applyFont="true" applyBorder="false" applyAlignment="true" applyProtection="false">
      <alignment horizontal="left" vertical="center" textRotation="0" wrapText="false" indent="0" shrinkToFit="false"/>
      <protection locked="true" hidden="false"/>
    </xf>
    <xf numFmtId="165" fontId="21" fillId="2" borderId="0" xfId="0" applyFont="true" applyBorder="false" applyAlignment="false" applyProtection="false">
      <alignment horizontal="general" vertical="bottom" textRotation="0" wrapText="false" indent="0" shrinkToFit="false"/>
      <protection locked="true" hidden="false"/>
    </xf>
    <xf numFmtId="165"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4" fontId="16" fillId="2" borderId="19" xfId="0" applyFont="true" applyBorder="true" applyAlignment="true" applyProtection="false">
      <alignment horizontal="center" vertical="center" textRotation="0" wrapText="false" indent="0" shrinkToFit="false"/>
      <protection locked="true" hidden="false"/>
    </xf>
    <xf numFmtId="165" fontId="6" fillId="2" borderId="20" xfId="0" applyFont="true" applyBorder="true" applyAlignment="true" applyProtection="false">
      <alignment horizontal="center" vertical="center" textRotation="0" wrapText="false" indent="0" shrinkToFit="false"/>
      <protection locked="true" hidden="false"/>
    </xf>
    <xf numFmtId="164" fontId="6" fillId="2" borderId="20" xfId="0" applyFont="true" applyBorder="true" applyAlignment="true" applyProtection="false">
      <alignment horizontal="center" vertical="center" textRotation="0" wrapText="false" indent="0" shrinkToFit="false"/>
      <protection locked="true" hidden="false"/>
    </xf>
    <xf numFmtId="164" fontId="6" fillId="2" borderId="21" xfId="0" applyFont="true" applyBorder="true" applyAlignment="true" applyProtection="false">
      <alignment horizontal="center" vertical="center" textRotation="0" wrapText="true" indent="0" shrinkToFit="false"/>
      <protection locked="true" hidden="false"/>
    </xf>
    <xf numFmtId="164" fontId="6" fillId="2" borderId="0" xfId="0" applyFont="true" applyBorder="false" applyAlignment="true" applyProtection="false">
      <alignment horizontal="center" vertical="center" textRotation="0" wrapText="false" indent="0" shrinkToFit="false"/>
      <protection locked="true" hidden="false"/>
    </xf>
    <xf numFmtId="168" fontId="4" fillId="2" borderId="22" xfId="0" applyFont="true" applyBorder="true" applyAlignment="true" applyProtection="false">
      <alignment horizontal="center" vertical="bottom" textRotation="0" wrapText="false" indent="0" shrinkToFit="false"/>
      <protection locked="true" hidden="false"/>
    </xf>
    <xf numFmtId="165" fontId="4" fillId="2" borderId="23" xfId="0" applyFont="true" applyBorder="true" applyAlignment="true" applyProtection="false">
      <alignment horizontal="center" vertical="bottom" textRotation="0" wrapText="false" indent="0" shrinkToFit="false"/>
      <protection locked="true" hidden="false"/>
    </xf>
    <xf numFmtId="164" fontId="4" fillId="2" borderId="23" xfId="0" applyFont="true" applyBorder="true" applyAlignment="true" applyProtection="false">
      <alignment horizontal="right" vertical="center" textRotation="0" wrapText="false" indent="0" shrinkToFit="false"/>
      <protection locked="true" hidden="false"/>
    </xf>
    <xf numFmtId="171" fontId="4" fillId="2" borderId="23" xfId="0" applyFont="true" applyBorder="true" applyAlignment="true" applyProtection="false">
      <alignment horizontal="right" vertical="center" textRotation="0" wrapText="false" indent="0" shrinkToFit="false"/>
      <protection locked="true" hidden="false"/>
    </xf>
    <xf numFmtId="164" fontId="4" fillId="2" borderId="24" xfId="0" applyFont="true" applyBorder="true" applyAlignment="false" applyProtection="false">
      <alignment horizontal="general" vertical="bottom" textRotation="0" wrapText="false" indent="0" shrinkToFit="false"/>
      <protection locked="true" hidden="false"/>
    </xf>
    <xf numFmtId="170" fontId="4" fillId="2" borderId="24" xfId="0" applyFont="true" applyBorder="true" applyAlignment="true" applyProtection="false">
      <alignment horizontal="right" vertical="bottom" textRotation="0" wrapText="false" indent="0" shrinkToFit="false"/>
      <protection locked="true" hidden="false"/>
    </xf>
    <xf numFmtId="164" fontId="6" fillId="2" borderId="23" xfId="0" applyFont="true" applyBorder="true" applyAlignment="true" applyProtection="false">
      <alignment horizontal="center" vertical="center" textRotation="0" wrapText="false" indent="0" shrinkToFit="false"/>
      <protection locked="true" hidden="false"/>
    </xf>
    <xf numFmtId="164" fontId="6" fillId="2" borderId="24" xfId="0" applyFont="true" applyBorder="true" applyAlignment="true" applyProtection="false">
      <alignment horizontal="center" vertical="center" textRotation="0" wrapText="true" indent="0" shrinkToFit="false"/>
      <protection locked="true" hidden="false"/>
    </xf>
    <xf numFmtId="164" fontId="4" fillId="2" borderId="23" xfId="0" applyFont="true" applyBorder="true" applyAlignment="false" applyProtection="false">
      <alignment horizontal="general" vertical="bottom" textRotation="0" wrapText="false" indent="0" shrinkToFit="false"/>
      <protection locked="true" hidden="false"/>
    </xf>
    <xf numFmtId="171" fontId="4" fillId="2" borderId="23" xfId="0" applyFont="true" applyBorder="true" applyAlignment="false" applyProtection="false">
      <alignment horizontal="general" vertical="bottom" textRotation="0" wrapText="false" indent="0" shrinkToFit="false"/>
      <protection locked="true" hidden="false"/>
    </xf>
    <xf numFmtId="171" fontId="4" fillId="2" borderId="23" xfId="0" applyFont="true" applyBorder="true" applyAlignment="true" applyProtection="false">
      <alignment horizontal="right" vertical="bottom" textRotation="0" wrapText="false" indent="0" shrinkToFit="false"/>
      <protection locked="true" hidden="false"/>
    </xf>
    <xf numFmtId="164" fontId="4" fillId="2" borderId="23" xfId="0" applyFont="true" applyBorder="true" applyAlignment="true" applyProtection="false">
      <alignment horizontal="right" vertical="bottom" textRotation="0" wrapText="false" indent="0" shrinkToFit="false"/>
      <protection locked="true" hidden="false"/>
    </xf>
    <xf numFmtId="164" fontId="6" fillId="2" borderId="23" xfId="0" applyFont="true" applyBorder="true" applyAlignment="true" applyProtection="false">
      <alignment horizontal="center" vertical="bottom" textRotation="0" wrapText="false" indent="0" shrinkToFit="false"/>
      <protection locked="true" hidden="false"/>
    </xf>
    <xf numFmtId="164" fontId="6" fillId="2" borderId="24" xfId="0" applyFont="true" applyBorder="true" applyAlignment="true" applyProtection="false">
      <alignment horizontal="center" vertical="bottom" textRotation="0" wrapText="true" indent="0" shrinkToFit="false"/>
      <protection locked="true" hidden="false"/>
    </xf>
    <xf numFmtId="172" fontId="4" fillId="2" borderId="23" xfId="0" applyFont="true" applyBorder="true" applyAlignment="false" applyProtection="false">
      <alignment horizontal="general" vertical="bottom" textRotation="0" wrapText="false" indent="0" shrinkToFit="false"/>
      <protection locked="true" hidden="false"/>
    </xf>
    <xf numFmtId="168" fontId="4" fillId="2" borderId="25" xfId="0" applyFont="true" applyBorder="true" applyAlignment="true" applyProtection="false">
      <alignment horizontal="center" vertical="bottom" textRotation="0" wrapText="false" indent="0" shrinkToFit="false"/>
      <protection locked="true" hidden="false"/>
    </xf>
    <xf numFmtId="165" fontId="4" fillId="2" borderId="26" xfId="0" applyFont="true" applyBorder="true" applyAlignment="true" applyProtection="false">
      <alignment horizontal="center" vertical="bottom" textRotation="0" wrapText="false" indent="0" shrinkToFit="false"/>
      <protection locked="true" hidden="false"/>
    </xf>
    <xf numFmtId="172" fontId="4" fillId="2" borderId="26" xfId="0" applyFont="true" applyBorder="true" applyAlignment="false" applyProtection="false">
      <alignment horizontal="general" vertical="bottom" textRotation="0" wrapText="false" indent="0" shrinkToFit="false"/>
      <protection locked="true" hidden="false"/>
    </xf>
    <xf numFmtId="164" fontId="4" fillId="2" borderId="26" xfId="0" applyFont="true" applyBorder="true" applyAlignment="false" applyProtection="false">
      <alignment horizontal="general" vertical="bottom" textRotation="0" wrapText="false" indent="0" shrinkToFit="false"/>
      <protection locked="true" hidden="false"/>
    </xf>
    <xf numFmtId="164" fontId="4" fillId="2" borderId="27" xfId="0" applyFont="true" applyBorder="true" applyAlignment="false" applyProtection="false">
      <alignment horizontal="general" vertical="bottom" textRotation="0" wrapText="false" indent="0" shrinkToFit="false"/>
      <protection locked="true" hidden="false"/>
    </xf>
    <xf numFmtId="164" fontId="10" fillId="2" borderId="0" xfId="20" applyFont="true" applyBorder="true" applyAlignment="false" applyProtection="tru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unknown*" xfId="20" builtinId="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2.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 TargetMode="External"/><Relationship Id="rId3" Type="http://schemas.openxmlformats.org/officeDocument/2006/relationships/hyperlink" Target="https://www.epicentro.iss.it/coronavirus/bollettino/Bollettino-sorveglianza-integrata-COVID-19_18-agosto-2021.pdf" TargetMode="External"/><Relationship Id="rId4" Type="http://schemas.openxmlformats.org/officeDocument/2006/relationships/hyperlink" Target="https://www.epicentro.iss.it/coronavirus/bollettino/Bollettino-sorveglianza-integrata-COVID-19_11-agosto-2021.pdf" TargetMode="External"/><Relationship Id="rId5" Type="http://schemas.openxmlformats.org/officeDocument/2006/relationships/hyperlink" Target="https://www.epicentro.iss.it/coronavirus/bollettino/Bollettino-sorveglianza-integrata-COVID-19_4-agosto-2021.pdf" TargetMode="External"/><Relationship Id="rId6" Type="http://schemas.openxmlformats.org/officeDocument/2006/relationships/hyperlink" Target="https://www.epicentro.iss.it/coronavirus/bollettino/Bollettino-sorveglianza-integrata-COVID-19_28-luglio-2021.pdf" TargetMode="External"/><Relationship Id="rId7" Type="http://schemas.openxmlformats.org/officeDocument/2006/relationships/hyperlink" Target="https://www.epicentro.iss.it/coronavirus/bollettino/Bollettino-sorveglianza-integrata-COVID-19_21-luglio-2021.pdf" TargetMode="External"/><Relationship Id="rId8" Type="http://schemas.openxmlformats.org/officeDocument/2006/relationships/hyperlink" Target="https://www.epicentro.iss.it/coronavirus/bollettino/Bollettino-sorveglianza-integrata-COVID-19_14-luglio-2021.pdf" TargetMode="External"/><Relationship Id="rId9" Type="http://schemas.openxmlformats.org/officeDocument/2006/relationships/hyperlink" Target="https://www.epicentro.iss.it/coronavirus/bollettino/Bollettino-sorveglianza-integrata-COVID-19_7-luglio-2021.pdf" TargetMode="External"/><Relationship Id="rId10" Type="http://schemas.openxmlformats.org/officeDocument/2006/relationships/hyperlink" Target="https://www.epicentro.iss.it/coronavirus/bollettino/Bollettino-sorveglianza-integrata-COVID-19_30-giugno-2021.pdf" TargetMode="External"/><Relationship Id="rId11" Type="http://schemas.openxmlformats.org/officeDocument/2006/relationships/hyperlink" Target="https://www.epicentro.iss.it/coronavirus/bollettino/Bollettino-sorveglianza-integrata-COVID-19_23-giugno-2021.pdf" TargetMode="External"/><Relationship Id="rId12" Type="http://schemas.openxmlformats.org/officeDocument/2006/relationships/hyperlink" Target="https://www.epicentro.iss.it/coronavirus/bollettino/Bollettino-sorveglianza-integrata-COVID-19_16-giugno-2021.pdf" TargetMode="External"/><Relationship Id="rId13" Type="http://schemas.openxmlformats.org/officeDocument/2006/relationships/hyperlink" Target="https://www.epicentro.iss.it/coronavirus/bollettino/Bollettino-sorveglianza-integrata-COVID-19_9-giugno-2021.pdf" TargetMode="External"/><Relationship Id="rId14" Type="http://schemas.openxmlformats.org/officeDocument/2006/relationships/hyperlink" Target="https://www.epicentro.iss.it/coronavirus/bollettino/Bollettino-sorveglianza-integrata-COVID-19_1-giugno-2021.pdf" TargetMode="External"/><Relationship Id="rId15" Type="http://schemas.openxmlformats.org/officeDocument/2006/relationships/hyperlink" Target="https://www.epicentro.iss.it/coronavirus/bollettino/Bollettino-sorveglianza-integrata-COVID-19_26-maggio-2021.pdf" TargetMode="External"/><Relationship Id="rId16" Type="http://schemas.openxmlformats.org/officeDocument/2006/relationships/hyperlink" Target="https://www.epicentro.iss.it/coronavirus/bollettino/Bollettino-sorveglianza-integrata-COVID-19_19-maggio-2021.pdf" TargetMode="External"/><Relationship Id="rId17" Type="http://schemas.openxmlformats.org/officeDocument/2006/relationships/hyperlink" Target="https://www.epicentro.iss.it/coronavirus/bollettino/Bollettino-sorveglianza-integrata-COVID-19_12-maggio-2021.pdf" TargetMode="External"/><Relationship Id="rId18" Type="http://schemas.openxmlformats.org/officeDocument/2006/relationships/hyperlink" Target="https://www.epicentro.iss.it/coronavirus/bollettino/Bollettino-sorveglianza-integrata-COVID-19_5-maggio-2021.pdf" TargetMode="External"/><Relationship Id="rId19" Type="http://schemas.openxmlformats.org/officeDocument/2006/relationships/hyperlink" Target="https://www.epicentro.iss.it/coronavirus/bollettino/Bollettino-sorveglianza-integrata-COVID-19_28-aprile-2021.pdf" TargetMode="External"/><Relationship Id="rId20" Type="http://schemas.openxmlformats.org/officeDocument/2006/relationships/hyperlink" Target="https://www.epicentro.iss.it/coronavirus/bollettino/Bollettino-sorveglianza-integrata-COVID-19_21-aprile-2021.pdf" TargetMode="External"/><Relationship Id="rId21" Type="http://schemas.openxmlformats.org/officeDocument/2006/relationships/hyperlink" Target="https://www.epicentro.iss.it/coronavirus/bollettino/Bollettino-sorveglianza-integrata-COVID-19_14-aprile-2021.pdf" TargetMode="External"/><Relationship Id="rId22" Type="http://schemas.openxmlformats.org/officeDocument/2006/relationships/hyperlink" Target="https://www.epicentro.iss.it/coronavirus/bollettino/Bollettino-sorveglianza-integrata-COVID-19_7-aprile-2021.pdf" TargetMode="External"/><Relationship Id="rId23" Type="http://schemas.openxmlformats.org/officeDocument/2006/relationships/hyperlink" Target="https://www.epicentro.iss.it/coronavirus/bollettino/Bollettino-sorveglianza-integrata-COVID-19_31-marzo-2021.pdf" TargetMode="External"/><Relationship Id="rId24" Type="http://schemas.openxmlformats.org/officeDocument/2006/relationships/hyperlink" Target="https://www.epicentro.iss.it/coronavirus/bollettino/Bollettino-sorveglianza-integrata-COVID-19_24-marzo-2021.pdf" TargetMode="External"/><Relationship Id="rId25" Type="http://schemas.openxmlformats.org/officeDocument/2006/relationships/hyperlink" Target="https://www.epicentro.iss.it/coronavirus/bollettino/Bollettino-sorveglianza-integrata-COVID-19_17-marzo-2021.pdf" TargetMode="External"/><Relationship Id="rId26" Type="http://schemas.openxmlformats.org/officeDocument/2006/relationships/hyperlink" Target="https://www.epicentro.iss.it/coronavirus/bollettino/Bollettino-sorveglianza-integrata-COVID-19_10-marzo-2021.pdf" TargetMode="External"/><Relationship Id="rId27" Type="http://schemas.openxmlformats.org/officeDocument/2006/relationships/hyperlink" Target="https://www.epicentro.iss.it/coronavirus/bollettino/Bollettino-sorveglianza-integrata-COVID-19_3-marzo-2021.pdf" TargetMode="External"/><Relationship Id="rId28" Type="http://schemas.openxmlformats.org/officeDocument/2006/relationships/hyperlink" Target="https://www.epicentro.iss.it/coronavirus/bollettino/Bollettino-sorveglianza-integrata-COVID-19_24-febbraio-2021.pdf" TargetMode="External"/><Relationship Id="rId29" Type="http://schemas.openxmlformats.org/officeDocument/2006/relationships/hyperlink" Target="https://www.epicentro.iss.it/coronavirus/bollettino/Bollettino-sorveglianza-integrata-COVID-19_17-febbraio-2021.pdf" TargetMode="External"/><Relationship Id="rId30" Type="http://schemas.openxmlformats.org/officeDocument/2006/relationships/hyperlink" Target="https://www.epicentro.iss.it/coronavirus/bollettino/Bollettino-sorveglianza-integrata-COVID-19_10-febbraio-2021.pdf" TargetMode="External"/><Relationship Id="rId31" Type="http://schemas.openxmlformats.org/officeDocument/2006/relationships/hyperlink" Target="https://www.epicentro.iss.it/coronavirus/bollettino/Bollettino-sorveglianza-integrata-COVID-19_3-febbraio-2021.pdf" TargetMode="External"/><Relationship Id="rId32" Type="http://schemas.openxmlformats.org/officeDocument/2006/relationships/hyperlink" Target="https://www.epicentro.iss.it/coronavirus/bollettino/Bollettino-sorveglianza-integrata-COVID-19_27-gennaio-2021.pdf" TargetMode="External"/><Relationship Id="rId33" Type="http://schemas.openxmlformats.org/officeDocument/2006/relationships/hyperlink" Target="https://www.epicentro.iss.it/coronavirus/bollettino/Bollettino-sorveglianza-integrata-COVID-19_20-gennaio-2021.pdf" TargetMode="External"/><Relationship Id="rId34" Type="http://schemas.openxmlformats.org/officeDocument/2006/relationships/hyperlink" Target="https://www.epicentro.iss.it/coronavirus/bollettino/Bollettino-sorveglianza-integrata-COVID-19_13-gennaio-2021.pdf" TargetMode="External"/><Relationship Id="rId35" Type="http://schemas.openxmlformats.org/officeDocument/2006/relationships/hyperlink" Target="https://www.epicentro.iss.it/coronavirus/bollettino/Bollettino-sorveglianza-integrata-COVID-19_5-gennaio-2021.pdf" TargetMode="External"/><Relationship Id="rId36" Type="http://schemas.openxmlformats.org/officeDocument/2006/relationships/hyperlink" Target="https://www.epicentro.iss.it/coronavirus/bollettino/Bollettino-sorveglianza-integrata-COVID-19_29-dicembre-2020.pdf" TargetMode="External"/><Relationship Id="rId37" Type="http://schemas.openxmlformats.org/officeDocument/2006/relationships/hyperlink" Target="https://www.epicentro.iss.it/coronavirus/bollettino/Bollettino-sorveglianza-integrata-COVID-19_22-dicembre-2020.pdf" TargetMode="External"/><Relationship Id="rId38" Type="http://schemas.openxmlformats.org/officeDocument/2006/relationships/hyperlink" Target="https://www.epicentro.iss.it/coronavirus/bollettino/Bollettino-sorveglianza-integrata-COVID-19_16-dicembre-2020.pdf" TargetMode="External"/><Relationship Id="rId39" Type="http://schemas.openxmlformats.org/officeDocument/2006/relationships/hyperlink" Target="https://www.epicentro.iss.it/coronavirus/bollettino/Bollettino-sorveglianza-integrata-COVID-19_9-dicembre-2020.pdf" TargetMode="External"/><Relationship Id="rId40" Type="http://schemas.openxmlformats.org/officeDocument/2006/relationships/hyperlink" Target="https://www.epicentro.iss.it/coronavirus/bollettino/Bollettino-sorveglianza-integrata-COVID-19_2-dicembre-2020.pdf" TargetMode="External"/><Relationship Id="rId41" Type="http://schemas.openxmlformats.org/officeDocument/2006/relationships/hyperlink" Target="https://www.epicentro.iss.it/coronavirus/bollettino/Bollettino-sorveglianza-integrata-COVID-19_25-novembre-2020.pdf" TargetMode="External"/><Relationship Id="rId42" Type="http://schemas.openxmlformats.org/officeDocument/2006/relationships/hyperlink" Target="https://www.epicentro.iss.it/coronavirus/bollettino/Bollettino-sorveglianza-integrata-COVID-19_18-novembre-2020.pdf" TargetMode="External"/><Relationship Id="rId43" Type="http://schemas.openxmlformats.org/officeDocument/2006/relationships/hyperlink" Target="https://www.epicentro.iss.it/coronavirus/bollettino/Bollettino-sorveglianza-integrata-COVID-19_11-novembre-2020.pdf" TargetMode="External"/><Relationship Id="rId44" Type="http://schemas.openxmlformats.org/officeDocument/2006/relationships/hyperlink" Target="https://www.epicentro.iss.it/coronavirus/bollettino/Bollettino-sorveglianza-integrata-COVID-19_7-novembre-2020.pdf" TargetMode="External"/><Relationship Id="rId45" Type="http://schemas.openxmlformats.org/officeDocument/2006/relationships/hyperlink" Target="https://www.epicentro.iss.it/coronavirus/bollettino/Report-COVID-2019_4_novembre.pdf" TargetMode="External"/><Relationship Id="rId46" Type="http://schemas.openxmlformats.org/officeDocument/2006/relationships/hyperlink" Target="https://www.epicentro.iss.it/coronavirus/bollettino/Bollettino-sorveglianza-integrata-COVID-19_27-ottobre-2020.pdf" TargetMode="External"/><Relationship Id="rId47" Type="http://schemas.openxmlformats.org/officeDocument/2006/relationships/hyperlink" Target="https://www.epicentro.iss.it/coronavirus/bollettino/Report-COVID-2019_22_ottobre.pdf" TargetMode="External"/><Relationship Id="rId48" Type="http://schemas.openxmlformats.org/officeDocument/2006/relationships/hyperlink" Target="https://www.epicentro.iss.it/coronavirus/bollettino/Bollettino-sorveglianza-integrata-COVID-19_20-ottobre-2020.pdf" TargetMode="External"/><Relationship Id="rId49" Type="http://schemas.openxmlformats.org/officeDocument/2006/relationships/hyperlink" Target="https://www.epicentro.iss.it/coronavirus/bollettino/Bollettino-sorveglianza-integrata-COVID-19_13-ottobre-2020.pdf" TargetMode="External"/><Relationship Id="rId50" Type="http://schemas.openxmlformats.org/officeDocument/2006/relationships/hyperlink" Target="https://www.epicentro.iss.it/coronavirus/bollettino/Bollettino-sorveglianza-integrata-COVID-19_6-ottobre-2020.pdf" TargetMode="External"/><Relationship Id="rId51" Type="http://schemas.openxmlformats.org/officeDocument/2006/relationships/hyperlink" Target="https://www.epicentro.iss.it/coronavirus/bollettino/Report-COVID-2019_4_ottobre.pdf" TargetMode="External"/><Relationship Id="rId52" Type="http://schemas.openxmlformats.org/officeDocument/2006/relationships/hyperlink" Target="https://www.epicentro.iss.it/coronavirus/bollettino/Bollettino-sorveglianza-integrata-COVID-19_29-settembre-2020.pdf" TargetMode="External"/><Relationship Id="rId53" Type="http://schemas.openxmlformats.org/officeDocument/2006/relationships/hyperlink" Target="https://www.epicentro.iss.it/coronavirus/bollettino/Bollettino-sorveglianza-integrata-COVID-19_22-settembre-2020.pdf" TargetMode="External"/><Relationship Id="rId54" Type="http://schemas.openxmlformats.org/officeDocument/2006/relationships/hyperlink" Target="https://www.epicentro.iss.it/coronavirus/bollettino/Bollettino-sorveglianza-integrata-COVID-19_15-settembre-2020.pdf" TargetMode="External"/><Relationship Id="rId55" Type="http://schemas.openxmlformats.org/officeDocument/2006/relationships/hyperlink" Target="https://www.epicentro.iss.it/coronavirus/bollettino/Bollettino-sorveglianza-integrata-COVID-19_8-settembre-2020.pdf" TargetMode="External"/><Relationship Id="rId56" Type="http://schemas.openxmlformats.org/officeDocument/2006/relationships/hyperlink" Target="https://www.epicentro.iss.it/coronavirus/bollettino/Bollettino-sorveglianza-integrata-COVID-19_25-agosto-2020.pdf" TargetMode="External"/><Relationship Id="rId57" Type="http://schemas.openxmlformats.org/officeDocument/2006/relationships/hyperlink" Target="https://www.epicentro.iss.it/coronavirus/bollettino/Bollettino-sorveglianza-integrata-COVID-19_18-agosto-2020.pdf" TargetMode="External"/><Relationship Id="rId58" Type="http://schemas.openxmlformats.org/officeDocument/2006/relationships/hyperlink" Target="https://www.epicentro.iss.it/coronavirus/bollettino/Bollettino-sorveglianza-integrata-COVID-19_11-agosto-2020.pdf" TargetMode="External"/><Relationship Id="rId59" Type="http://schemas.openxmlformats.org/officeDocument/2006/relationships/hyperlink" Target="https://www.epicentro.iss.it/coronavirus/bollettino/Bollettino-sorveglianza-integrata-COVID-19_4-agosto-2020.pdf" TargetMode="External"/><Relationship Id="rId60" Type="http://schemas.openxmlformats.org/officeDocument/2006/relationships/hyperlink" Target="https://www.epicentro.iss.it/coronavirus/bollettino/Bollettino-sorveglianza-integrata-COVID-19_28-luglio-2020.pdf" TargetMode="External"/><Relationship Id="rId61" Type="http://schemas.openxmlformats.org/officeDocument/2006/relationships/hyperlink" Target="https://www.epicentro.iss.it/coronavirus/bollettino/Report-COVID-2019_22_luglio.pdf" TargetMode="External"/><Relationship Id="rId62" Type="http://schemas.openxmlformats.org/officeDocument/2006/relationships/hyperlink" Target="https://www.epicentro.iss.it/coronavirus/bollettino/Bollettino-sorveglianza-integrata-COVID-19_21-luglio-2020.pdf" TargetMode="External"/><Relationship Id="rId63" Type="http://schemas.openxmlformats.org/officeDocument/2006/relationships/hyperlink" Target="https://www.epicentro.iss.it/coronavirus/bollettino/Bollettino-sorveglianza-integrata-COVID-19_14-luglio-2020.pdf" TargetMode="External"/><Relationship Id="rId64" Type="http://schemas.openxmlformats.org/officeDocument/2006/relationships/hyperlink" Target="https://www.epicentro.iss.it/coronavirus/bollettino/Report-COVID-2019_9_luglio.pdf" TargetMode="External"/><Relationship Id="rId65" Type="http://schemas.openxmlformats.org/officeDocument/2006/relationships/hyperlink" Target="https://www.epicentro.iss.it/coronavirus/bollettino/Bollettino-sorveglianza-integrata-COVID-19_7-luglio-2020.pdf" TargetMode="External"/><Relationship Id="rId66" Type="http://schemas.openxmlformats.org/officeDocument/2006/relationships/hyperlink" Target="https://www.epicentro.iss.it/coronavirus/bollettino/Bollettino-sorveglianza-integrata-COVID-19_30-giugno-2020.pdf" TargetMode="External"/><Relationship Id="rId67" Type="http://schemas.openxmlformats.org/officeDocument/2006/relationships/hyperlink" Target="https://www.epicentro.iss.it/coronavirus/bollettino/Report-COVID-2019_25_giugno.pdf" TargetMode="External"/><Relationship Id="rId68" Type="http://schemas.openxmlformats.org/officeDocument/2006/relationships/hyperlink" Target="https://www.epicentro.iss.it/coronavirus/bollettino/Bollettino-sorveglianza-integrata-COVID-19_23-giugno-2020.pdf" TargetMode="External"/><Relationship Id="rId69" Type="http://schemas.openxmlformats.org/officeDocument/2006/relationships/hyperlink" Target="../../../../../../home/camarda_cg/WORK/Covid19/Italy/Infografica_22giugno ITA.pdf" TargetMode="External"/><Relationship Id="rId70" Type="http://schemas.openxmlformats.org/officeDocument/2006/relationships/hyperlink" Target="https://www.epicentro.iss.it/coronavirus/bollettino/Infografica_19giugno%20ITA.pdf" TargetMode="External"/><Relationship Id="rId71" Type="http://schemas.openxmlformats.org/officeDocument/2006/relationships/hyperlink" Target="https://www.epicentro.iss.it/coronavirus/bollettino/Report-COVID-2019_18_giugno.pdf" TargetMode="External"/><Relationship Id="rId72" Type="http://schemas.openxmlformats.org/officeDocument/2006/relationships/hyperlink" Target="https://www.epicentro.iss.it/coronavirus/bollettino/Bollettino-sorveglianza-integrata-COVID-19_16-giugno-2020.pdf" TargetMode="External"/><Relationship Id="rId73" Type="http://schemas.openxmlformats.org/officeDocument/2006/relationships/hyperlink" Target="https://www.epicentro.iss.it/coronavirus/bollettino/Infografica_15giugno%20ITA.pdf" TargetMode="External"/><Relationship Id="rId74" Type="http://schemas.openxmlformats.org/officeDocument/2006/relationships/hyperlink" Target="https://www.epicentro.iss.it/coronavirus/bollettino/Report-COVID-2019_11_giugno.pdf" TargetMode="External"/><Relationship Id="rId75" Type="http://schemas.openxmlformats.org/officeDocument/2006/relationships/hyperlink" Target="https://www.epicentro.iss.it/coronavirus/bollettino/Infografica_10giugno%20ITA.pdf" TargetMode="External"/><Relationship Id="rId76" Type="http://schemas.openxmlformats.org/officeDocument/2006/relationships/hyperlink" Target="https://www.epicentro.iss.it/coronavirus/bollettino/Bollettino-sorveglianza-integrata-COVID-19_9-giugno-2020.pdf" TargetMode="External"/><Relationship Id="rId77" Type="http://schemas.openxmlformats.org/officeDocument/2006/relationships/hyperlink" Target="https://www.epicentro.iss.it/coronavirus/bollettino/Infografica_8giugno%20ITA.pdf" TargetMode="External"/><Relationship Id="rId78" Type="http://schemas.openxmlformats.org/officeDocument/2006/relationships/hyperlink" Target="https://www.epicentro.iss.it/coronavirus/bollettino/Report-COVID-2019_4_giugno.pdf" TargetMode="External"/><Relationship Id="rId79" Type="http://schemas.openxmlformats.org/officeDocument/2006/relationships/hyperlink" Target="https://www.epicentro.iss.it/coronavirus/bollettino/Infografica_3giugno%20ITA.pdf" TargetMode="External"/><Relationship Id="rId80" Type="http://schemas.openxmlformats.org/officeDocument/2006/relationships/hyperlink" Target="https://www.epicentro.iss.it/coronavirus/bollettino/Bollettino-sorveglianza-integrata-COVID-19_3-giugno-2020.pdf" TargetMode="External"/><Relationship Id="rId81" Type="http://schemas.openxmlformats.org/officeDocument/2006/relationships/hyperlink" Target="https://www.epicentro.iss.it/coronavirus/bollettino/Infografica_1giugno%20ITA.pdf" TargetMode="External"/><Relationship Id="rId82" Type="http://schemas.openxmlformats.org/officeDocument/2006/relationships/hyperlink" Target="https://www.epicentro.iss.it/coronavirus/bollettino/Infografica_29maggio%20ITA.pdf" TargetMode="External"/><Relationship Id="rId83" Type="http://schemas.openxmlformats.org/officeDocument/2006/relationships/hyperlink" Target="https://www.epicentro.iss.it/coronavirus/bollettino/Report-COVID-2019_28_maggio.pdf" TargetMode="External"/><Relationship Id="rId84" Type="http://schemas.openxmlformats.org/officeDocument/2006/relationships/hyperlink" Target="https://www.epicentro.iss.it/coronavirus/bollettino/Infografica_27maggio%20ITA.pdf" TargetMode="External"/><Relationship Id="rId85" Type="http://schemas.openxmlformats.org/officeDocument/2006/relationships/hyperlink" Target="https://www.epicentro.iss.it/coronavirus/bollettino/Infografica_25maggio%20ITA.pdf" TargetMode="External"/><Relationship Id="rId86" Type="http://schemas.openxmlformats.org/officeDocument/2006/relationships/hyperlink" Target="https://www.epicentro.iss.it/coronavirus/bollettino/Infografica_22maggio%20ITA.pdf" TargetMode="External"/><Relationship Id="rId87" Type="http://schemas.openxmlformats.org/officeDocument/2006/relationships/hyperlink" Target="https://www.epicentro.iss.it/coronavirus/bollettino/Report-COVID-2019_21_maggio.pdf" TargetMode="External"/><Relationship Id="rId88" Type="http://schemas.openxmlformats.org/officeDocument/2006/relationships/hyperlink" Target="https://www.epicentro.iss.it/coronavirus/bollettino/Infografica_18maggio%20ITA.pdf" TargetMode="External"/><Relationship Id="rId89" Type="http://schemas.openxmlformats.org/officeDocument/2006/relationships/hyperlink" Target="https://www.epicentro.iss.it/coronavirus/bollettino/Infografica_15maggio%20ITA.pdf" TargetMode="External"/><Relationship Id="rId90" Type="http://schemas.openxmlformats.org/officeDocument/2006/relationships/hyperlink" Target="https://www.epicentro.iss.it/coronavirus/bollettino/Report-COVID-2019_14_maggio.pdf" TargetMode="External"/><Relationship Id="rId91" Type="http://schemas.openxmlformats.org/officeDocument/2006/relationships/hyperlink" Target="https://www.epicentro.iss.it/coronavirus/bollettino/Infografica_13maggio%20ITA.pdf" TargetMode="External"/><Relationship Id="rId92" Type="http://schemas.openxmlformats.org/officeDocument/2006/relationships/hyperlink" Target="https://www.epicentro.iss.it/coronavirus/bollettino/Infografica_11maggio%20ITA.pdf" TargetMode="External"/><Relationship Id="rId93" Type="http://schemas.openxmlformats.org/officeDocument/2006/relationships/hyperlink" Target="https://www.epicentro.iss.it/coronavirus/bollettino/Infografica_8maggio%20ITA.pdf" TargetMode="External"/><Relationship Id="rId94" Type="http://schemas.openxmlformats.org/officeDocument/2006/relationships/hyperlink" Target="https://www.epicentro.iss.it/coronavirus/bollettino/Bollettino-sorveglianza-integrata-COVID-19_7-maggio-2020.pdf" TargetMode="External"/><Relationship Id="rId95" Type="http://schemas.openxmlformats.org/officeDocument/2006/relationships/hyperlink" Target="https://www.epicentro.iss.it/coronavirus/bollettino/Infografica_6maggio%20ITA.pdf" TargetMode="External"/><Relationship Id="rId96" Type="http://schemas.openxmlformats.org/officeDocument/2006/relationships/hyperlink" Target="https://www.epicentro.iss.it/coronavirus/bollettino/Infografica_4maggio%20ITA.pdf" TargetMode="External"/><Relationship Id="rId97" Type="http://schemas.openxmlformats.org/officeDocument/2006/relationships/hyperlink" Target="https://www.epicentro.iss.it/coronavirus/bollettino/Infografica_1maggio%20ITA.pdf" TargetMode="External"/><Relationship Id="rId98" Type="http://schemas.openxmlformats.org/officeDocument/2006/relationships/hyperlink" Target="https://www.epicentro.iss.it/coronavirus/bollettino/Infografica_29aprile%20ITA.pdf" TargetMode="External"/><Relationship Id="rId99" Type="http://schemas.openxmlformats.org/officeDocument/2006/relationships/hyperlink" Target="https://www.epicentro.iss.it/coronavirus/bollettino/Report-COVID-2019_29_aprile.pdf" TargetMode="External"/><Relationship Id="rId100" Type="http://schemas.openxmlformats.org/officeDocument/2006/relationships/hyperlink" Target="https://www.epicentro.iss.it/coronavirus/bollettino/Bollettino-sorveglianza-integrata-COVID-19_28-aprile-2020.pdf" TargetMode="External"/><Relationship Id="rId101" Type="http://schemas.openxmlformats.org/officeDocument/2006/relationships/hyperlink" Target="https://www.epicentro.iss.it/coronavirus/bollettino/Infografica_27aprile%20ITA.pdf" TargetMode="External"/><Relationship Id="rId102" Type="http://schemas.openxmlformats.org/officeDocument/2006/relationships/hyperlink" Target="https://www.epicentro.iss.it/coronavirus/bollettino/Infografica_24aprile%20ITA.pdf" TargetMode="External"/><Relationship Id="rId103" Type="http://schemas.openxmlformats.org/officeDocument/2006/relationships/hyperlink" Target="https://www.epicentro.iss.it/coronavirus/bollettino/Bollettino-sorveglianza-integrata-COVID-19_23-aprile-2020.pdf" TargetMode="External"/><Relationship Id="rId104" Type="http://schemas.openxmlformats.org/officeDocument/2006/relationships/hyperlink" Target="https://www.epicentro.iss.it/coronavirus/bollettino/Infografica_22aprile%20ITA.pdf" TargetMode="External"/><Relationship Id="rId105" Type="http://schemas.openxmlformats.org/officeDocument/2006/relationships/hyperlink" Target="https://www.epicentro.iss.it/coronavirus/bollettino/Infografica_20aprile%20ITA.pdf" TargetMode="External"/><Relationship Id="rId106" Type="http://schemas.openxmlformats.org/officeDocument/2006/relationships/hyperlink" Target="https://www.epicentro.iss.it/coronavirus/bollettino/Infografica_17aprile%20ITA.pdf" TargetMode="External"/><Relationship Id="rId107" Type="http://schemas.openxmlformats.org/officeDocument/2006/relationships/hyperlink" Target="https://www.epicentro.iss.it/coronavirus/bollettino/Bollettino-sorveglianza-integrata-COVID-19_16-aprile-2020.pdf" TargetMode="External"/><Relationship Id="rId108" Type="http://schemas.openxmlformats.org/officeDocument/2006/relationships/hyperlink" Target="https://www.epicentro.iss.it/coronavirus/bollettino/Infografica_15aprile%20ITA.pdf" TargetMode="External"/><Relationship Id="rId109" Type="http://schemas.openxmlformats.org/officeDocument/2006/relationships/hyperlink" Target="https://www.epicentro.iss.it/coronavirus/bollettino/Infografica_13aprile%20ITA.pdf" TargetMode="External"/><Relationship Id="rId110" Type="http://schemas.openxmlformats.org/officeDocument/2006/relationships/hyperlink" Target="https://www.epicentro.iss.it/en/coronavirus/bollettino/Report-COVID-2019_13_april_2020.pdf" TargetMode="External"/><Relationship Id="rId111" Type="http://schemas.openxmlformats.org/officeDocument/2006/relationships/hyperlink" Target="https://www.epicentro.iss.it/coronavirus/bollettino/Infografica_12aprile%20ITA.pdf" TargetMode="External"/><Relationship Id="rId112" Type="http://schemas.openxmlformats.org/officeDocument/2006/relationships/hyperlink" Target="https://www.epicentro.iss.it/coronavirus/bollettino/Infografica_11aprile%20ITA.pdf" TargetMode="External"/><Relationship Id="rId113" Type="http://schemas.openxmlformats.org/officeDocument/2006/relationships/hyperlink" Target="https://www.epicentro.iss.it/coronavirus/bollettino/Infografica_10aprile%20ITA.pdf" TargetMode="External"/><Relationship Id="rId114" Type="http://schemas.openxmlformats.org/officeDocument/2006/relationships/hyperlink" Target="https://www.epicentro.iss.it/coronavirus/bollettino/Infografica_9aprile%20ITA.pdf" TargetMode="External"/><Relationship Id="rId115" Type="http://schemas.openxmlformats.org/officeDocument/2006/relationships/hyperlink" Target="https://www.epicentro.iss.it/coronavirus/bollettino/Bollettino-sorveglianza-integrata-COVID-19_9-aprile-2020.pdf" TargetMode="External"/><Relationship Id="rId116" Type="http://schemas.openxmlformats.org/officeDocument/2006/relationships/hyperlink" Target="https://www.epicentro.iss.it/coronavirus/bollettino/Infografica_8aprile%20ITA.pdf" TargetMode="External"/><Relationship Id="rId117" Type="http://schemas.openxmlformats.org/officeDocument/2006/relationships/hyperlink" Target="https://www.epicentro.iss.it/coronavirus/bollettino/Infografica_7aprile%20ITA.pdf" TargetMode="External"/><Relationship Id="rId118" Type="http://schemas.openxmlformats.org/officeDocument/2006/relationships/hyperlink" Target="https://www.epicentro.iss.it/coronavirus/bollettino/Infografica_6aprile%20ITA.pdf" TargetMode="External"/><Relationship Id="rId119" Type="http://schemas.openxmlformats.org/officeDocument/2006/relationships/hyperlink" Target="https://www.epicentro.iss.it/coronavirus/bollettino/Bollettino-sorveglianza-integrata-COVID-19_6-aprile-2020.pdf" TargetMode="External"/><Relationship Id="rId120" Type="http://schemas.openxmlformats.org/officeDocument/2006/relationships/hyperlink" Target="https://www.epicentro.iss.it/coronavirus/bollettino/Infografica_5aprile%20ITA.pdf" TargetMode="External"/><Relationship Id="rId121" Type="http://schemas.openxmlformats.org/officeDocument/2006/relationships/hyperlink" Target="https://www.epicentro.iss.it/coronavirus/bollettino/Infografica_4aprile%20ITA.pdf" TargetMode="External"/><Relationship Id="rId122" Type="http://schemas.openxmlformats.org/officeDocument/2006/relationships/hyperlink" Target="https://www.epicentro.iss.it/coronavirus/bollettino/Infografica_3aprile%20ITA.pdf" TargetMode="External"/><Relationship Id="rId123" Type="http://schemas.openxmlformats.org/officeDocument/2006/relationships/hyperlink" Target="https://www.epicentro.iss.it/coronavirus/bollettino/Infografica_2aprile%20ITA.pdf" TargetMode="External"/><Relationship Id="rId124" Type="http://schemas.openxmlformats.org/officeDocument/2006/relationships/hyperlink" Target="https://www.epicentro.iss.it/coronavirus/bollettino/Bollettino-sorveglianza-integrata-COVID-19_2-aprile-2020.pdf" TargetMode="External"/><Relationship Id="rId125" Type="http://schemas.openxmlformats.org/officeDocument/2006/relationships/hyperlink" Target="https://www.epicentro.iss.it/coronavirus/bollettino/Infografica_1aprile%20ITA.pdf" TargetMode="External"/><Relationship Id="rId126" Type="http://schemas.openxmlformats.org/officeDocument/2006/relationships/hyperlink" Target="https://www.epicentro.iss.it/coronavirus/bollettino/Infografica_31marzo%20ITA.pdf" TargetMode="External"/><Relationship Id="rId127" Type="http://schemas.openxmlformats.org/officeDocument/2006/relationships/hyperlink" Target="https://www.epicentro.iss.it/coronavirus/bollettino/Bollettino-sorveglianza-integrata-COVID-19_30-marzo-2020.pdf" TargetMode="External"/><Relationship Id="rId128" Type="http://schemas.openxmlformats.org/officeDocument/2006/relationships/hyperlink" Target="https://www.epicentro.iss.it/coronavirus/bollettino/Infografica_30marzo%20ITA.pdf" TargetMode="External"/><Relationship Id="rId129" Type="http://schemas.openxmlformats.org/officeDocument/2006/relationships/hyperlink" Target="https://www.epicentro.iss.it/coronavirus/bollettino/Infografica_29marzo%20ITA.pdf" TargetMode="External"/><Relationship Id="rId130" Type="http://schemas.openxmlformats.org/officeDocument/2006/relationships/hyperlink" Target="https://www.epicentro.iss.it/coronavirus/bollettino/Infografica_28marzo%20ITA.pdf" TargetMode="External"/><Relationship Id="rId131" Type="http://schemas.openxmlformats.org/officeDocument/2006/relationships/hyperlink" Target="https://www.epicentro.iss.it/coronavirus/bollettino/Infografica_27marzo%20ITA.pdf" TargetMode="External"/><Relationship Id="rId132" Type="http://schemas.openxmlformats.org/officeDocument/2006/relationships/hyperlink" Target="https://www.epicentro.iss.it/coronavirus/bollettino/Infografica_26marzo%20ITA.pdf" TargetMode="External"/><Relationship Id="rId133" Type="http://schemas.openxmlformats.org/officeDocument/2006/relationships/hyperlink" Target="https://www.epicentro.iss.it/coronavirus/bollettino/Bollettino-sorveglianza-integrata-COVID-19_26-marzo%202020.pdf" TargetMode="External"/><Relationship Id="rId134" Type="http://schemas.openxmlformats.org/officeDocument/2006/relationships/hyperlink" Target="https://www.epicentro.iss.it/coronavirus/bollettino/Infografica_25marzo%20ITA.pdf" TargetMode="External"/><Relationship Id="rId135" Type="http://schemas.openxmlformats.org/officeDocument/2006/relationships/hyperlink" Target="https://www.epicentro.iss.it/coronavirus/bollettino/Infografica_24marzo%20ITA.pdf" TargetMode="External"/><Relationship Id="rId136" Type="http://schemas.openxmlformats.org/officeDocument/2006/relationships/hyperlink" Target="https://www.epicentro.iss.it/coronavirus/bollettino/Bollettino-sorveglianza-integrata-COVID-19_23-marzo%202020.pdf" TargetMode="External"/><Relationship Id="rId137" Type="http://schemas.openxmlformats.org/officeDocument/2006/relationships/hyperlink" Target="https://www.epicentro.iss.it/coronavirus/bollettino/Infografica_23marzo%20ITA.pdf" TargetMode="External"/><Relationship Id="rId138" Type="http://schemas.openxmlformats.org/officeDocument/2006/relationships/hyperlink" Target="https://www.epicentro.iss.it/coronavirus/bollettino/Infografica_22marzo%20ITA.pdf" TargetMode="External"/><Relationship Id="rId139" Type="http://schemas.openxmlformats.org/officeDocument/2006/relationships/hyperlink" Target="https://www.epicentro.iss.it/coronavirus/bollettino/Infografica_21marzo%20ITA.pdf" TargetMode="External"/><Relationship Id="rId140" Type="http://schemas.openxmlformats.org/officeDocument/2006/relationships/hyperlink" Target="https://www.epicentro.iss.it/coronavirus/bollettino/Infografica_20marzo%20ITA.pdf" TargetMode="External"/><Relationship Id="rId141" Type="http://schemas.openxmlformats.org/officeDocument/2006/relationships/hyperlink" Target="https://www.iss.it/documents/20126/0/Bollettino+sorveglianza+integrata+COVID-19_19+marzo+2020.pdf/e56791f7-820c-555e-8b0c-750c9db2883d?t=1584728196303" TargetMode="External"/><Relationship Id="rId142" Type="http://schemas.openxmlformats.org/officeDocument/2006/relationships/hyperlink" Target="https://www.epicentro.iss.it/coronavirus/bollettino/Infografica_19marzo%20ITA.pdf" TargetMode="External"/><Relationship Id="rId143" Type="http://schemas.openxmlformats.org/officeDocument/2006/relationships/hyperlink" Target="https://www.epicentro.iss.it/coronavirus/bollettino/Infografica_18marzo%20ITA.pdf" TargetMode="External"/><Relationship Id="rId144" Type="http://schemas.openxmlformats.org/officeDocument/2006/relationships/hyperlink" Target="https://www.epicentro.iss.it/coronavirus/bollettino/Infografica_17marzo%20ITA.pdf" TargetMode="External"/><Relationship Id="rId145" Type="http://schemas.openxmlformats.org/officeDocument/2006/relationships/hyperlink" Target="https://www.iss.it/documents/20126/0/Infografica_15marzo+ITA+%281%29.pdf/da4decec-5288-fe1f-cc39-0720ec611f02?t=1584298869714" TargetMode="External"/><Relationship Id="rId146" Type="http://schemas.openxmlformats.org/officeDocument/2006/relationships/hyperlink" Target="https://www.epicentro.iss.it/coronavirus/bollettino/Bollettino-sorveglianza-integrata-COVID-19_12-marzo-2020.pdf" TargetMode="External"/><Relationship Id="rId147" Type="http://schemas.openxmlformats.org/officeDocument/2006/relationships/hyperlink" Target="https://www.epicentro.iss.it/coronavirus/bollettino/Bollettino-sorveglianza-integrata-COVID-19_09-marzo-2020.pdf"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epicentro.iss.it/coronavirus/" TargetMode="External"/><Relationship Id="rId2" Type="http://schemas.openxmlformats.org/officeDocument/2006/relationships/hyperlink" Target="https://www.repubblica.it/cronaca/2020/06/13/news/coronavirus_bollettino_13_giugno-259126972/" TargetMode="External"/><Relationship Id="rId3" Type="http://schemas.openxmlformats.org/officeDocument/2006/relationships/hyperlink" Target="https://www.corriere.it/salute/20_agosto_15/coronavirus-italia-629-nuovi-casi-4-morti-ultime-24-ore-52ded1b8-df00-11ea-a8ef-59f191bcf6be.shtml"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J15"/>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A4" activeCellId="0" sqref="A4"/>
    </sheetView>
  </sheetViews>
  <sheetFormatPr defaultColWidth="10.83203125" defaultRowHeight="13" zeroHeight="false" outlineLevelRow="0" outlineLevelCol="0"/>
  <cols>
    <col collapsed="false" customWidth="false" hidden="false" outlineLevel="0" max="1024" min="1" style="1" width="10.82"/>
  </cols>
  <sheetData>
    <row r="1" s="3" customFormat="true" ht="20.25" hidden="false" customHeight="true" outlineLevel="0" collapsed="false">
      <c r="A1" s="2" t="s">
        <v>0</v>
      </c>
    </row>
    <row r="3" customFormat="false" ht="13" hidden="false" customHeight="false" outlineLevel="0" collapsed="false">
      <c r="A3" s="4" t="s">
        <v>1</v>
      </c>
    </row>
    <row r="4" customFormat="false" ht="13" hidden="false" customHeight="false" outlineLevel="0" collapsed="false">
      <c r="A4" s="5" t="s">
        <v>2</v>
      </c>
    </row>
    <row r="5" customFormat="false" ht="13" hidden="false" customHeight="false" outlineLevel="0" collapsed="false">
      <c r="A5" s="3" t="s">
        <v>3</v>
      </c>
    </row>
    <row r="6" customFormat="false" ht="13" hidden="false" customHeight="false" outlineLevel="0" collapsed="false">
      <c r="A6" s="1" t="s">
        <v>4</v>
      </c>
    </row>
    <row r="7" customFormat="false" ht="13" hidden="false" customHeight="false" outlineLevel="0" collapsed="false">
      <c r="A7" s="1" t="s">
        <v>5</v>
      </c>
    </row>
    <row r="9" customFormat="false" ht="13" hidden="false" customHeight="false" outlineLevel="0" collapsed="false">
      <c r="A9" s="6" t="s">
        <v>6</v>
      </c>
    </row>
    <row r="10" customFormat="false" ht="13" hidden="false" customHeight="false" outlineLevel="0" collapsed="false">
      <c r="A10" s="7" t="s">
        <v>7</v>
      </c>
    </row>
    <row r="11" customFormat="false" ht="13" hidden="false" customHeight="false" outlineLevel="0" collapsed="false">
      <c r="A11" s="3" t="s">
        <v>8</v>
      </c>
    </row>
    <row r="12" customFormat="false" ht="13" hidden="false" customHeight="false" outlineLevel="0" collapsed="false">
      <c r="A12" s="1" t="s">
        <v>9</v>
      </c>
    </row>
    <row r="15" customFormat="false" ht="46.5" hidden="false" customHeight="true" outlineLevel="0" collapsed="false">
      <c r="B15" s="8" t="s">
        <v>10</v>
      </c>
      <c r="C15" s="8"/>
      <c r="D15" s="8"/>
      <c r="E15" s="8"/>
      <c r="F15" s="8"/>
      <c r="G15" s="8"/>
      <c r="H15" s="8"/>
      <c r="I15" s="8"/>
      <c r="J15" s="8"/>
    </row>
  </sheetData>
  <mergeCells count="1">
    <mergeCell ref="B15:J15"/>
  </mergeCells>
  <hyperlinks>
    <hyperlink ref="A3" location="ISS_Data!A1" display="Sheet &quot;ISS_Data&quot;"/>
    <hyperlink ref="A9"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334"/>
  <sheetViews>
    <sheetView showFormulas="false" showGridLines="true" showRowColHeaders="true" showZeros="true" rightToLeft="false" tabSelected="false" showOutlineSymbols="true" defaultGridColor="true" view="normal" topLeftCell="A3" colorId="64" zoomScale="120" zoomScaleNormal="120" zoomScalePageLayoutView="100" workbookViewId="0">
      <pane xSplit="1" ySplit="0" topLeftCell="B3" activePane="topRight" state="frozen"/>
      <selection pane="topLeft" activeCell="A3" activeCellId="0" sqref="A3"/>
      <selection pane="topRight" activeCell="M22" activeCellId="0" sqref="M22"/>
    </sheetView>
  </sheetViews>
  <sheetFormatPr defaultColWidth="8.55078125" defaultRowHeight="12.8" zeroHeight="false" outlineLevelRow="0" outlineLevelCol="0"/>
  <cols>
    <col collapsed="false" customWidth="true" hidden="false" outlineLevel="0" max="1" min="1" style="1" width="14.81"/>
    <col collapsed="false" customWidth="true" hidden="false" outlineLevel="0" max="2" min="2" style="1" width="12.64"/>
    <col collapsed="false" customWidth="true" hidden="false" outlineLevel="0" max="3" min="3" style="1" width="8.82"/>
    <col collapsed="false" customWidth="true" hidden="false" outlineLevel="0" max="4" min="4" style="1" width="11.18"/>
    <col collapsed="false" customWidth="true" hidden="false" outlineLevel="0" max="5" min="5" style="1" width="8.82"/>
    <col collapsed="false" customWidth="true" hidden="false" outlineLevel="0" max="6" min="6" style="1" width="13.43"/>
    <col collapsed="false" customWidth="true" hidden="false" outlineLevel="0" max="7" min="7" style="1" width="8.82"/>
    <col collapsed="false" customWidth="false" hidden="false" outlineLevel="0" max="12" min="8" style="1" width="8.54"/>
    <col collapsed="false" customWidth="true" hidden="false" outlineLevel="0" max="13" min="13" style="1" width="10"/>
    <col collapsed="false" customWidth="false" hidden="false" outlineLevel="0" max="19" min="14" style="1" width="8.54"/>
    <col collapsed="false" customWidth="true" hidden="false" outlineLevel="0" max="20" min="20" style="1" width="10"/>
    <col collapsed="false" customWidth="false" hidden="false" outlineLevel="0" max="26" min="21" style="1" width="8.54"/>
    <col collapsed="false" customWidth="true" hidden="false" outlineLevel="0" max="27" min="27" style="1" width="10"/>
    <col collapsed="false" customWidth="false" hidden="false" outlineLevel="0" max="33" min="28" style="1" width="8.54"/>
    <col collapsed="false" customWidth="true" hidden="false" outlineLevel="0" max="34" min="34" style="1" width="10"/>
    <col collapsed="false" customWidth="false" hidden="false" outlineLevel="0" max="40" min="35" style="1" width="8.54"/>
    <col collapsed="false" customWidth="true" hidden="false" outlineLevel="0" max="41" min="41" style="1" width="10"/>
    <col collapsed="false" customWidth="false" hidden="false" outlineLevel="0" max="47" min="42" style="1" width="8.54"/>
    <col collapsed="false" customWidth="true" hidden="false" outlineLevel="0" max="48" min="48" style="1" width="10"/>
    <col collapsed="false" customWidth="false" hidden="false" outlineLevel="0" max="54" min="49" style="1" width="8.54"/>
    <col collapsed="false" customWidth="true" hidden="false" outlineLevel="0" max="55" min="55" style="1" width="10"/>
    <col collapsed="false" customWidth="false" hidden="false" outlineLevel="0" max="61" min="56" style="1" width="8.54"/>
    <col collapsed="false" customWidth="true" hidden="false" outlineLevel="0" max="62" min="62" style="1" width="10"/>
    <col collapsed="false" customWidth="false" hidden="false" outlineLevel="0" max="68" min="63" style="1" width="8.54"/>
    <col collapsed="false" customWidth="true" hidden="false" outlineLevel="0" max="69" min="69" style="1" width="10"/>
    <col collapsed="false" customWidth="false" hidden="false" outlineLevel="0" max="75" min="70" style="1" width="8.54"/>
    <col collapsed="false" customWidth="true" hidden="false" outlineLevel="0" max="76" min="76" style="1" width="10"/>
    <col collapsed="false" customWidth="false" hidden="false" outlineLevel="0" max="82" min="77" style="1" width="8.54"/>
    <col collapsed="false" customWidth="true" hidden="false" outlineLevel="0" max="83" min="83" style="1" width="10"/>
    <col collapsed="false" customWidth="false" hidden="false" outlineLevel="0" max="89" min="84" style="1" width="8.54"/>
    <col collapsed="false" customWidth="true" hidden="false" outlineLevel="0" max="90" min="90" style="1" width="10"/>
    <col collapsed="false" customWidth="false" hidden="false" outlineLevel="0" max="96" min="91" style="1" width="8.54"/>
    <col collapsed="false" customWidth="true" hidden="false" outlineLevel="0" max="97" min="97" style="1" width="10"/>
    <col collapsed="false" customWidth="false" hidden="false" outlineLevel="0" max="103" min="98" style="1" width="8.54"/>
    <col collapsed="false" customWidth="true" hidden="false" outlineLevel="0" max="104" min="104" style="1" width="10"/>
    <col collapsed="false" customWidth="false" hidden="false" outlineLevel="0" max="110" min="105" style="1" width="8.54"/>
    <col collapsed="false" customWidth="true" hidden="false" outlineLevel="0" max="111" min="111" style="1" width="10"/>
    <col collapsed="false" customWidth="false" hidden="false" outlineLevel="0" max="117" min="112" style="1" width="8.54"/>
    <col collapsed="false" customWidth="true" hidden="false" outlineLevel="0" max="118" min="118" style="1" width="10"/>
    <col collapsed="false" customWidth="false" hidden="false" outlineLevel="0" max="124" min="119" style="1" width="8.54"/>
    <col collapsed="false" customWidth="true" hidden="false" outlineLevel="0" max="125" min="125" style="1" width="10"/>
    <col collapsed="false" customWidth="false" hidden="false" outlineLevel="0" max="131" min="126" style="1" width="8.54"/>
    <col collapsed="false" customWidth="true" hidden="false" outlineLevel="0" max="132" min="132" style="1" width="10"/>
    <col collapsed="false" customWidth="false" hidden="false" outlineLevel="0" max="138" min="133" style="1" width="8.54"/>
    <col collapsed="false" customWidth="true" hidden="false" outlineLevel="0" max="139" min="139" style="1" width="10"/>
    <col collapsed="false" customWidth="false" hidden="false" outlineLevel="0" max="145" min="140" style="1" width="8.54"/>
    <col collapsed="false" customWidth="true" hidden="false" outlineLevel="0" max="146" min="146" style="1" width="10"/>
    <col collapsed="false" customWidth="false" hidden="false" outlineLevel="0" max="152" min="147" style="1" width="8.54"/>
    <col collapsed="false" customWidth="true" hidden="false" outlineLevel="0" max="153" min="153" style="1" width="10"/>
    <col collapsed="false" customWidth="false" hidden="false" outlineLevel="0" max="159" min="154" style="1" width="8.54"/>
    <col collapsed="false" customWidth="true" hidden="false" outlineLevel="0" max="160" min="160" style="1" width="10"/>
    <col collapsed="false" customWidth="false" hidden="false" outlineLevel="0" max="166" min="161" style="1" width="8.54"/>
    <col collapsed="false" customWidth="true" hidden="false" outlineLevel="0" max="167" min="167" style="1" width="10"/>
    <col collapsed="false" customWidth="false" hidden="false" outlineLevel="0" max="173" min="168" style="1" width="8.54"/>
    <col collapsed="false" customWidth="true" hidden="false" outlineLevel="0" max="174" min="174" style="1" width="10"/>
    <col collapsed="false" customWidth="false" hidden="false" outlineLevel="0" max="180" min="175" style="1" width="8.54"/>
    <col collapsed="false" customWidth="true" hidden="false" outlineLevel="0" max="181" min="181" style="1" width="10"/>
    <col collapsed="false" customWidth="false" hidden="false" outlineLevel="0" max="187" min="182" style="1" width="8.54"/>
    <col collapsed="false" customWidth="true" hidden="false" outlineLevel="0" max="188" min="188" style="1" width="10"/>
    <col collapsed="false" customWidth="false" hidden="false" outlineLevel="0" max="194" min="189" style="1" width="8.54"/>
    <col collapsed="false" customWidth="true" hidden="false" outlineLevel="0" max="195" min="195" style="1" width="10"/>
    <col collapsed="false" customWidth="false" hidden="false" outlineLevel="0" max="201" min="196" style="1" width="8.54"/>
    <col collapsed="false" customWidth="true" hidden="false" outlineLevel="0" max="202" min="202" style="1" width="10"/>
    <col collapsed="false" customWidth="false" hidden="false" outlineLevel="0" max="208" min="203" style="1" width="8.54"/>
    <col collapsed="false" customWidth="true" hidden="false" outlineLevel="0" max="209" min="209" style="1" width="10"/>
    <col collapsed="false" customWidth="false" hidden="false" outlineLevel="0" max="215" min="210" style="1" width="8.54"/>
    <col collapsed="false" customWidth="true" hidden="false" outlineLevel="0" max="216" min="216" style="1" width="10"/>
    <col collapsed="false" customWidth="false" hidden="false" outlineLevel="0" max="222" min="217" style="1" width="8.54"/>
    <col collapsed="false" customWidth="true" hidden="false" outlineLevel="0" max="223" min="223" style="1" width="10"/>
    <col collapsed="false" customWidth="false" hidden="false" outlineLevel="0" max="229" min="224" style="1" width="8.54"/>
    <col collapsed="false" customWidth="true" hidden="false" outlineLevel="0" max="230" min="230" style="1" width="10"/>
    <col collapsed="false" customWidth="false" hidden="false" outlineLevel="0" max="236" min="231" style="1" width="8.54"/>
    <col collapsed="false" customWidth="true" hidden="false" outlineLevel="0" max="237" min="237" style="1" width="10"/>
    <col collapsed="false" customWidth="false" hidden="false" outlineLevel="0" max="243" min="238" style="1" width="8.54"/>
    <col collapsed="false" customWidth="true" hidden="false" outlineLevel="0" max="244" min="244" style="1" width="10"/>
    <col collapsed="false" customWidth="false" hidden="false" outlineLevel="0" max="250" min="245" style="1" width="8.54"/>
    <col collapsed="false" customWidth="true" hidden="false" outlineLevel="0" max="251" min="251" style="1" width="10"/>
    <col collapsed="false" customWidth="false" hidden="false" outlineLevel="0" max="257" min="252" style="1" width="8.54"/>
    <col collapsed="false" customWidth="true" hidden="false" outlineLevel="0" max="258" min="258" style="1" width="10"/>
    <col collapsed="false" customWidth="false" hidden="false" outlineLevel="0" max="264" min="259" style="1" width="8.54"/>
    <col collapsed="false" customWidth="true" hidden="false" outlineLevel="0" max="265" min="265" style="1" width="10"/>
    <col collapsed="false" customWidth="false" hidden="false" outlineLevel="0" max="271" min="266" style="1" width="8.54"/>
    <col collapsed="false" customWidth="true" hidden="false" outlineLevel="0" max="272" min="272" style="1" width="10"/>
    <col collapsed="false" customWidth="false" hidden="false" outlineLevel="0" max="278" min="273" style="1" width="8.54"/>
    <col collapsed="false" customWidth="true" hidden="false" outlineLevel="0" max="279" min="279" style="1" width="10"/>
    <col collapsed="false" customWidth="false" hidden="false" outlineLevel="0" max="285" min="280" style="1" width="8.54"/>
    <col collapsed="false" customWidth="true" hidden="false" outlineLevel="0" max="286" min="286" style="1" width="10"/>
    <col collapsed="false" customWidth="false" hidden="false" outlineLevel="0" max="292" min="287" style="1" width="8.54"/>
    <col collapsed="false" customWidth="true" hidden="false" outlineLevel="0" max="293" min="293" style="1" width="10"/>
    <col collapsed="false" customWidth="false" hidden="false" outlineLevel="0" max="299" min="294" style="1" width="8.54"/>
    <col collapsed="false" customWidth="true" hidden="false" outlineLevel="0" max="300" min="300" style="1" width="10"/>
    <col collapsed="false" customWidth="false" hidden="false" outlineLevel="0" max="306" min="301" style="1" width="8.54"/>
    <col collapsed="false" customWidth="true" hidden="false" outlineLevel="0" max="307" min="307" style="1" width="10"/>
    <col collapsed="false" customWidth="false" hidden="false" outlineLevel="0" max="313" min="308" style="1" width="8.54"/>
    <col collapsed="false" customWidth="true" hidden="false" outlineLevel="0" max="314" min="314" style="1" width="10"/>
    <col collapsed="false" customWidth="false" hidden="false" outlineLevel="0" max="320" min="315" style="1" width="8.54"/>
    <col collapsed="false" customWidth="true" hidden="false" outlineLevel="0" max="321" min="321" style="1" width="10"/>
    <col collapsed="false" customWidth="false" hidden="false" outlineLevel="0" max="327" min="322" style="1" width="8.54"/>
    <col collapsed="false" customWidth="true" hidden="false" outlineLevel="0" max="328" min="328" style="1" width="10"/>
    <col collapsed="false" customWidth="false" hidden="false" outlineLevel="0" max="334" min="329" style="1" width="8.54"/>
    <col collapsed="false" customWidth="true" hidden="false" outlineLevel="0" max="335" min="335" style="1" width="10"/>
    <col collapsed="false" customWidth="false" hidden="false" outlineLevel="0" max="341" min="336" style="1" width="8.54"/>
    <col collapsed="false" customWidth="true" hidden="false" outlineLevel="0" max="342" min="342" style="1" width="10"/>
    <col collapsed="false" customWidth="false" hidden="false" outlineLevel="0" max="348" min="343" style="1" width="8.54"/>
    <col collapsed="false" customWidth="true" hidden="false" outlineLevel="0" max="349" min="349" style="1" width="10"/>
    <col collapsed="false" customWidth="false" hidden="false" outlineLevel="0" max="355" min="350" style="1" width="8.54"/>
    <col collapsed="false" customWidth="true" hidden="false" outlineLevel="0" max="356" min="356" style="1" width="10"/>
    <col collapsed="false" customWidth="false" hidden="false" outlineLevel="0" max="362" min="357" style="1" width="8.54"/>
    <col collapsed="false" customWidth="true" hidden="false" outlineLevel="0" max="363" min="363" style="1" width="10"/>
    <col collapsed="false" customWidth="false" hidden="false" outlineLevel="0" max="369" min="364" style="1" width="8.54"/>
    <col collapsed="false" customWidth="true" hidden="false" outlineLevel="0" max="370" min="370" style="1" width="10"/>
    <col collapsed="false" customWidth="false" hidden="false" outlineLevel="0" max="376" min="371" style="1" width="8.54"/>
    <col collapsed="false" customWidth="true" hidden="false" outlineLevel="0" max="377" min="377" style="1" width="10"/>
    <col collapsed="false" customWidth="false" hidden="false" outlineLevel="0" max="383" min="378" style="1" width="8.54"/>
    <col collapsed="false" customWidth="true" hidden="false" outlineLevel="0" max="384" min="384" style="1" width="10"/>
    <col collapsed="false" customWidth="false" hidden="false" outlineLevel="0" max="390" min="385" style="1" width="8.54"/>
    <col collapsed="false" customWidth="true" hidden="false" outlineLevel="0" max="391" min="391" style="1" width="10"/>
    <col collapsed="false" customWidth="false" hidden="false" outlineLevel="0" max="397" min="392" style="1" width="8.54"/>
    <col collapsed="false" customWidth="true" hidden="false" outlineLevel="0" max="398" min="398" style="1" width="10"/>
    <col collapsed="false" customWidth="false" hidden="false" outlineLevel="0" max="404" min="399" style="1" width="8.54"/>
    <col collapsed="false" customWidth="true" hidden="false" outlineLevel="0" max="405" min="405" style="1" width="10"/>
    <col collapsed="false" customWidth="false" hidden="false" outlineLevel="0" max="411" min="406" style="1" width="8.54"/>
    <col collapsed="false" customWidth="true" hidden="false" outlineLevel="0" max="412" min="412" style="1" width="10"/>
    <col collapsed="false" customWidth="false" hidden="false" outlineLevel="0" max="418" min="413" style="1" width="8.54"/>
    <col collapsed="false" customWidth="true" hidden="false" outlineLevel="0" max="419" min="419" style="1" width="10"/>
    <col collapsed="false" customWidth="false" hidden="false" outlineLevel="0" max="425" min="420" style="1" width="8.54"/>
    <col collapsed="false" customWidth="true" hidden="false" outlineLevel="0" max="426" min="426" style="1" width="10"/>
    <col collapsed="false" customWidth="false" hidden="false" outlineLevel="0" max="432" min="427" style="1" width="8.54"/>
    <col collapsed="false" customWidth="true" hidden="false" outlineLevel="0" max="433" min="433" style="1" width="10"/>
    <col collapsed="false" customWidth="false" hidden="false" outlineLevel="0" max="439" min="434" style="1" width="8.54"/>
    <col collapsed="false" customWidth="true" hidden="false" outlineLevel="0" max="440" min="440" style="1" width="10"/>
    <col collapsed="false" customWidth="false" hidden="false" outlineLevel="0" max="446" min="441" style="1" width="8.54"/>
    <col collapsed="false" customWidth="true" hidden="false" outlineLevel="0" max="447" min="447" style="1" width="10"/>
    <col collapsed="false" customWidth="false" hidden="false" outlineLevel="0" max="453" min="448" style="1" width="8.54"/>
    <col collapsed="false" customWidth="true" hidden="false" outlineLevel="0" max="454" min="454" style="1" width="10"/>
    <col collapsed="false" customWidth="false" hidden="false" outlineLevel="0" max="460" min="455" style="1" width="8.54"/>
    <col collapsed="false" customWidth="true" hidden="false" outlineLevel="0" max="461" min="461" style="1" width="10"/>
    <col collapsed="false" customWidth="false" hidden="false" outlineLevel="0" max="467" min="462" style="1" width="8.54"/>
    <col collapsed="false" customWidth="true" hidden="false" outlineLevel="0" max="468" min="468" style="1" width="10"/>
    <col collapsed="false" customWidth="false" hidden="false" outlineLevel="0" max="474" min="469" style="1" width="8.54"/>
    <col collapsed="false" customWidth="true" hidden="false" outlineLevel="0" max="475" min="475" style="1" width="10"/>
    <col collapsed="false" customWidth="false" hidden="false" outlineLevel="0" max="481" min="476" style="1" width="8.54"/>
    <col collapsed="false" customWidth="true" hidden="false" outlineLevel="0" max="482" min="482" style="1" width="10"/>
    <col collapsed="false" customWidth="false" hidden="false" outlineLevel="0" max="488" min="483" style="1" width="8.54"/>
    <col collapsed="false" customWidth="true" hidden="false" outlineLevel="0" max="489" min="489" style="1" width="10"/>
    <col collapsed="false" customWidth="false" hidden="false" outlineLevel="0" max="495" min="490" style="1" width="8.54"/>
    <col collapsed="false" customWidth="true" hidden="false" outlineLevel="0" max="496" min="496" style="1" width="10"/>
    <col collapsed="false" customWidth="false" hidden="false" outlineLevel="0" max="502" min="497" style="1" width="8.54"/>
    <col collapsed="false" customWidth="true" hidden="false" outlineLevel="0" max="503" min="503" style="1" width="10"/>
    <col collapsed="false" customWidth="false" hidden="false" outlineLevel="0" max="509" min="504" style="1" width="8.54"/>
    <col collapsed="false" customWidth="true" hidden="false" outlineLevel="0" max="510" min="510" style="1" width="10"/>
    <col collapsed="false" customWidth="false" hidden="false" outlineLevel="0" max="516" min="511" style="1" width="8.54"/>
    <col collapsed="false" customWidth="true" hidden="false" outlineLevel="0" max="517" min="517" style="1" width="10"/>
    <col collapsed="false" customWidth="false" hidden="false" outlineLevel="0" max="523" min="518" style="1" width="8.54"/>
    <col collapsed="false" customWidth="true" hidden="false" outlineLevel="0" max="524" min="524" style="1" width="10"/>
    <col collapsed="false" customWidth="false" hidden="false" outlineLevel="0" max="530" min="525" style="1" width="8.54"/>
    <col collapsed="false" customWidth="true" hidden="false" outlineLevel="0" max="531" min="531" style="1" width="10"/>
    <col collapsed="false" customWidth="false" hidden="false" outlineLevel="0" max="537" min="532" style="1" width="8.54"/>
    <col collapsed="false" customWidth="true" hidden="false" outlineLevel="0" max="538" min="538" style="1" width="10"/>
    <col collapsed="false" customWidth="false" hidden="false" outlineLevel="0" max="544" min="539" style="1" width="8.54"/>
    <col collapsed="false" customWidth="true" hidden="false" outlineLevel="0" max="545" min="545" style="1" width="10"/>
    <col collapsed="false" customWidth="false" hidden="false" outlineLevel="0" max="551" min="546" style="1" width="8.54"/>
    <col collapsed="false" customWidth="true" hidden="false" outlineLevel="0" max="552" min="552" style="1" width="10"/>
    <col collapsed="false" customWidth="false" hidden="false" outlineLevel="0" max="558" min="553" style="1" width="8.54"/>
    <col collapsed="false" customWidth="true" hidden="false" outlineLevel="0" max="559" min="559" style="1" width="10"/>
    <col collapsed="false" customWidth="false" hidden="false" outlineLevel="0" max="565" min="560" style="1" width="8.54"/>
    <col collapsed="false" customWidth="true" hidden="false" outlineLevel="0" max="566" min="566" style="1" width="10"/>
    <col collapsed="false" customWidth="false" hidden="false" outlineLevel="0" max="572" min="567" style="1" width="8.54"/>
    <col collapsed="false" customWidth="true" hidden="false" outlineLevel="0" max="573" min="573" style="1" width="10"/>
    <col collapsed="false" customWidth="false" hidden="false" outlineLevel="0" max="579" min="574" style="1" width="8.54"/>
    <col collapsed="false" customWidth="true" hidden="false" outlineLevel="0" max="580" min="580" style="1" width="10"/>
    <col collapsed="false" customWidth="false" hidden="false" outlineLevel="0" max="586" min="581" style="1" width="8.54"/>
    <col collapsed="false" customWidth="true" hidden="false" outlineLevel="0" max="587" min="587" style="1" width="10"/>
    <col collapsed="false" customWidth="false" hidden="false" outlineLevel="0" max="593" min="588" style="1" width="8.54"/>
    <col collapsed="false" customWidth="true" hidden="false" outlineLevel="0" max="594" min="594" style="1" width="10"/>
    <col collapsed="false" customWidth="false" hidden="false" outlineLevel="0" max="980" min="595" style="1" width="8.54"/>
    <col collapsed="false" customWidth="true" hidden="false" outlineLevel="0" max="981" min="981" style="1" width="8.82"/>
    <col collapsed="false" customWidth="false" hidden="false" outlineLevel="0" max="1024" min="982" style="9" width="8.54"/>
  </cols>
  <sheetData>
    <row r="1" customFormat="false" ht="17.35" hidden="false" customHeight="false" outlineLevel="0" collapsed="false">
      <c r="A1" s="10" t="s">
        <v>11</v>
      </c>
    </row>
    <row r="2" customFormat="false" ht="15.65" hidden="false" customHeight="false" outlineLevel="0" collapsed="false">
      <c r="A2" s="11" t="s">
        <v>12</v>
      </c>
    </row>
    <row r="3" customFormat="false" ht="27.75" hidden="false" customHeight="true" outlineLevel="0" collapsed="false">
      <c r="A3" s="12" t="s">
        <v>13</v>
      </c>
    </row>
    <row r="4" s="19" customFormat="true" ht="12.8" hidden="false" customHeight="false" outlineLevel="0" collapsed="false">
      <c r="A4" s="13" t="s">
        <v>14</v>
      </c>
      <c r="B4" s="14"/>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5"/>
      <c r="CN4" s="15"/>
      <c r="CO4" s="14"/>
      <c r="CP4" s="14"/>
      <c r="CQ4" s="14"/>
      <c r="CR4" s="14"/>
      <c r="CS4" s="14"/>
      <c r="CT4" s="15"/>
      <c r="CU4" s="15"/>
      <c r="CV4" s="14"/>
      <c r="CW4" s="14"/>
      <c r="CX4" s="14"/>
      <c r="CY4" s="14"/>
      <c r="CZ4" s="14"/>
      <c r="DA4" s="15"/>
      <c r="DB4" s="15"/>
      <c r="DC4" s="14"/>
      <c r="DD4" s="14"/>
      <c r="DE4" s="14"/>
      <c r="DF4" s="14"/>
      <c r="DG4" s="14"/>
      <c r="DH4" s="14"/>
      <c r="DI4" s="14"/>
      <c r="DJ4" s="14"/>
      <c r="DK4" s="14"/>
      <c r="DL4" s="14"/>
      <c r="DM4" s="14"/>
      <c r="DN4" s="14"/>
      <c r="DO4" s="14"/>
      <c r="DP4" s="14"/>
      <c r="DQ4" s="14"/>
      <c r="DR4" s="14"/>
      <c r="DS4" s="14"/>
      <c r="DT4" s="14"/>
      <c r="DU4" s="14"/>
      <c r="DV4" s="15"/>
      <c r="DW4" s="15"/>
      <c r="DX4" s="14"/>
      <c r="DY4" s="14"/>
      <c r="DZ4" s="14"/>
      <c r="EA4" s="14"/>
      <c r="EB4" s="14"/>
      <c r="EC4" s="15"/>
      <c r="ED4" s="15"/>
      <c r="EE4" s="14"/>
      <c r="EF4" s="14"/>
      <c r="EG4" s="14"/>
      <c r="EH4" s="14"/>
      <c r="EI4" s="14"/>
      <c r="EJ4" s="15"/>
      <c r="EK4" s="15"/>
      <c r="EL4" s="14"/>
      <c r="EM4" s="14"/>
      <c r="EN4" s="14"/>
      <c r="EO4" s="14"/>
      <c r="EP4" s="14"/>
      <c r="EQ4" s="15"/>
      <c r="ER4" s="15"/>
      <c r="ES4" s="14"/>
      <c r="ET4" s="14"/>
      <c r="EU4" s="14"/>
      <c r="EV4" s="14"/>
      <c r="EW4" s="14"/>
      <c r="EX4" s="14"/>
      <c r="EY4" s="15"/>
      <c r="EZ4" s="14"/>
      <c r="FA4" s="14"/>
      <c r="FB4" s="14"/>
      <c r="FC4" s="14"/>
      <c r="FD4" s="14"/>
      <c r="FE4" s="15"/>
      <c r="FF4" s="15"/>
      <c r="FG4" s="14"/>
      <c r="FH4" s="14"/>
      <c r="FI4" s="14"/>
      <c r="FJ4" s="14"/>
      <c r="FK4" s="14"/>
      <c r="FL4" s="15"/>
      <c r="FM4" s="15"/>
      <c r="FN4" s="14"/>
      <c r="FO4" s="14"/>
      <c r="FP4" s="14"/>
      <c r="FQ4" s="14"/>
      <c r="FR4" s="14"/>
      <c r="FS4" s="15"/>
      <c r="FT4" s="15"/>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5"/>
      <c r="HQ4" s="15"/>
      <c r="HR4" s="14"/>
      <c r="HS4" s="14"/>
      <c r="HT4" s="14"/>
      <c r="HU4" s="14"/>
      <c r="HV4" s="14"/>
      <c r="HW4" s="15"/>
      <c r="HX4" s="15"/>
      <c r="HY4" s="14"/>
      <c r="HZ4" s="14"/>
      <c r="IA4" s="14"/>
      <c r="IB4" s="14"/>
      <c r="IC4" s="14"/>
      <c r="ID4" s="14"/>
      <c r="IE4" s="14"/>
      <c r="IF4" s="14"/>
      <c r="IG4" s="14"/>
      <c r="IH4" s="14"/>
      <c r="II4" s="14"/>
      <c r="IJ4" s="14"/>
      <c r="IK4" s="15"/>
      <c r="IL4" s="15"/>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5"/>
      <c r="LK4" s="15"/>
      <c r="LL4" s="14"/>
      <c r="LM4" s="14"/>
      <c r="LN4" s="14"/>
      <c r="LO4" s="14"/>
      <c r="LP4" s="14"/>
      <c r="LQ4" s="14"/>
      <c r="LR4" s="14"/>
      <c r="LS4" s="14"/>
      <c r="LT4" s="14"/>
      <c r="LU4" s="14"/>
      <c r="LV4" s="14"/>
      <c r="LW4" s="14"/>
      <c r="LX4" s="14"/>
      <c r="LY4" s="14"/>
      <c r="LZ4" s="14"/>
      <c r="MA4" s="14"/>
      <c r="MB4" s="14"/>
      <c r="MC4" s="14"/>
      <c r="MD4" s="14"/>
      <c r="ME4" s="14"/>
      <c r="MF4" s="16"/>
      <c r="MG4" s="14"/>
      <c r="MH4" s="14"/>
      <c r="MI4" s="14"/>
      <c r="MJ4" s="14"/>
      <c r="MK4" s="14"/>
      <c r="ML4" s="14"/>
      <c r="MM4" s="14"/>
      <c r="MN4" s="14"/>
      <c r="MO4" s="14"/>
      <c r="MP4" s="14"/>
      <c r="MQ4" s="14"/>
      <c r="MR4" s="14"/>
      <c r="MS4" s="14"/>
      <c r="MT4" s="14"/>
      <c r="MU4" s="14"/>
      <c r="MV4" s="14"/>
      <c r="MW4" s="14"/>
      <c r="MX4" s="14"/>
      <c r="MY4" s="14"/>
      <c r="MZ4" s="14"/>
      <c r="NA4" s="14"/>
      <c r="NB4" s="14"/>
      <c r="NC4" s="14"/>
      <c r="ND4" s="14"/>
      <c r="NE4" s="14"/>
      <c r="NF4" s="14"/>
      <c r="NG4" s="14"/>
      <c r="NH4" s="14"/>
      <c r="NI4" s="14"/>
      <c r="NJ4" s="14"/>
      <c r="NK4" s="14"/>
      <c r="NL4" s="14"/>
      <c r="NM4" s="14"/>
      <c r="NN4" s="14"/>
      <c r="NO4" s="14"/>
      <c r="NP4" s="14"/>
      <c r="NQ4" s="14"/>
      <c r="NR4" s="14"/>
      <c r="NS4" s="14"/>
      <c r="NT4" s="14"/>
      <c r="NU4" s="14"/>
      <c r="NV4" s="14"/>
      <c r="NW4" s="14"/>
      <c r="NX4" s="14"/>
      <c r="NY4" s="14"/>
      <c r="NZ4" s="14"/>
      <c r="OA4" s="14"/>
      <c r="OB4" s="14"/>
      <c r="OC4" s="14"/>
      <c r="OD4" s="14"/>
      <c r="OE4" s="14"/>
      <c r="OF4" s="14"/>
      <c r="OG4" s="14"/>
      <c r="OH4" s="14"/>
      <c r="OI4" s="14"/>
      <c r="OJ4" s="14"/>
      <c r="OK4" s="14"/>
      <c r="OL4" s="14"/>
      <c r="OM4" s="14"/>
      <c r="ON4" s="14"/>
      <c r="OO4" s="14"/>
      <c r="OP4" s="15"/>
      <c r="OQ4" s="17"/>
      <c r="OR4" s="17"/>
      <c r="OS4" s="17"/>
      <c r="OT4" s="17"/>
      <c r="OU4" s="17"/>
      <c r="OV4" s="17"/>
      <c r="OW4" s="17"/>
      <c r="OX4" s="18" t="s">
        <v>15</v>
      </c>
      <c r="OY4" s="18"/>
      <c r="OZ4" s="18"/>
      <c r="PA4" s="18"/>
      <c r="PB4" s="18"/>
      <c r="PC4" s="18"/>
      <c r="PD4" s="18"/>
      <c r="RP4" s="18" t="s">
        <v>16</v>
      </c>
      <c r="RQ4" s="18"/>
      <c r="RR4" s="18"/>
      <c r="RS4" s="18"/>
      <c r="RT4" s="18"/>
      <c r="RU4" s="18"/>
      <c r="RV4" s="18"/>
      <c r="AKS4" s="1"/>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row>
    <row r="5" s="23" customFormat="true" ht="12.8" hidden="false" customHeight="false" outlineLevel="0" collapsed="false">
      <c r="A5" s="21"/>
      <c r="B5" s="22"/>
      <c r="C5" s="22"/>
      <c r="D5" s="22"/>
      <c r="E5" s="22"/>
      <c r="F5" s="22"/>
      <c r="G5" s="22"/>
      <c r="H5" s="23" t="s">
        <v>17</v>
      </c>
      <c r="P5" s="24"/>
      <c r="Q5" s="24"/>
      <c r="R5" s="24"/>
      <c r="S5" s="24"/>
      <c r="T5" s="24"/>
      <c r="U5" s="24"/>
      <c r="V5" s="24"/>
      <c r="W5" s="24"/>
      <c r="X5" s="24"/>
      <c r="Y5" s="24"/>
      <c r="Z5" s="24"/>
      <c r="AA5" s="24"/>
      <c r="AB5" s="24"/>
      <c r="AD5" s="24"/>
      <c r="AE5" s="24"/>
      <c r="AF5" s="24"/>
      <c r="AG5" s="24"/>
      <c r="AH5" s="24"/>
      <c r="AI5" s="24"/>
      <c r="AK5" s="24"/>
      <c r="AL5" s="24"/>
      <c r="AM5" s="24"/>
      <c r="AN5" s="24"/>
      <c r="AO5" s="24"/>
      <c r="AP5" s="24"/>
      <c r="AR5" s="24"/>
      <c r="AS5" s="24"/>
      <c r="AT5" s="24"/>
      <c r="AU5" s="24"/>
      <c r="AV5" s="24"/>
      <c r="AW5" s="24"/>
      <c r="AKS5" s="1"/>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row>
    <row r="6" s="27" customFormat="true" ht="12.8" hidden="false" customHeight="false" outlineLevel="0" collapsed="false">
      <c r="A6" s="25" t="s">
        <v>18</v>
      </c>
      <c r="B6" s="26" t="s">
        <v>19</v>
      </c>
      <c r="C6" s="26"/>
      <c r="D6" s="26"/>
      <c r="E6" s="26"/>
      <c r="F6" s="26"/>
      <c r="G6" s="26"/>
      <c r="H6" s="27" t="n">
        <f aca="false">O6+7</f>
        <v>44426</v>
      </c>
      <c r="O6" s="27" t="n">
        <f aca="false">V6+7</f>
        <v>44419</v>
      </c>
      <c r="V6" s="27" t="n">
        <f aca="false">AC6+7</f>
        <v>44412</v>
      </c>
      <c r="AC6" s="27" t="n">
        <f aca="false">AJ6+7</f>
        <v>44405</v>
      </c>
      <c r="AJ6" s="27" t="n">
        <f aca="false">AQ6+7</f>
        <v>44398</v>
      </c>
      <c r="AQ6" s="27" t="n">
        <f aca="false">AX6+7</f>
        <v>44391</v>
      </c>
      <c r="AX6" s="27" t="n">
        <f aca="false">BE6+7</f>
        <v>44384</v>
      </c>
      <c r="BE6" s="27" t="n">
        <f aca="false">BL6+7</f>
        <v>44377</v>
      </c>
      <c r="BL6" s="27" t="n">
        <f aca="false">BS6+7</f>
        <v>44370</v>
      </c>
      <c r="BS6" s="27" t="n">
        <f aca="false">BZ6+7</f>
        <v>44363</v>
      </c>
      <c r="BZ6" s="27" t="n">
        <f aca="false">CG6+8</f>
        <v>44356</v>
      </c>
      <c r="CG6" s="27" t="n">
        <f aca="false">CN6+6</f>
        <v>44348</v>
      </c>
      <c r="CN6" s="27" t="n">
        <f aca="false">CU6+7</f>
        <v>44342</v>
      </c>
      <c r="CU6" s="27" t="n">
        <f aca="false">DB6+7</f>
        <v>44335</v>
      </c>
      <c r="DB6" s="27" t="n">
        <v>44328</v>
      </c>
      <c r="DI6" s="27" t="n">
        <v>44321</v>
      </c>
      <c r="DP6" s="27" t="n">
        <v>44314</v>
      </c>
      <c r="DW6" s="27" t="n">
        <v>44307</v>
      </c>
      <c r="ED6" s="27" t="n">
        <v>44300</v>
      </c>
      <c r="EK6" s="27" t="n">
        <v>44293</v>
      </c>
      <c r="ER6" s="27" t="n">
        <v>44286</v>
      </c>
      <c r="EY6" s="27" t="n">
        <v>44279</v>
      </c>
      <c r="FF6" s="27" t="n">
        <v>44272</v>
      </c>
      <c r="FM6" s="27" t="n">
        <v>44265</v>
      </c>
      <c r="FT6" s="27" t="n">
        <v>44258</v>
      </c>
      <c r="GA6" s="27" t="n">
        <v>44251</v>
      </c>
      <c r="GH6" s="27" t="n">
        <v>44244</v>
      </c>
      <c r="GO6" s="27" t="n">
        <v>44237</v>
      </c>
      <c r="GV6" s="27" t="n">
        <v>44230</v>
      </c>
      <c r="HC6" s="27" t="n">
        <v>44223</v>
      </c>
      <c r="HJ6" s="27" t="n">
        <v>44216</v>
      </c>
      <c r="HQ6" s="27" t="n">
        <v>44209</v>
      </c>
      <c r="HX6" s="27" t="n">
        <v>44201</v>
      </c>
      <c r="IE6" s="27" t="n">
        <v>44194</v>
      </c>
      <c r="IL6" s="27" t="n">
        <v>44187</v>
      </c>
      <c r="IS6" s="27" t="n">
        <v>44181</v>
      </c>
      <c r="IZ6" s="27" t="n">
        <v>44174</v>
      </c>
      <c r="JG6" s="27" t="n">
        <v>44167</v>
      </c>
      <c r="JN6" s="27" t="n">
        <v>44160</v>
      </c>
      <c r="JU6" s="27" t="n">
        <v>44153</v>
      </c>
      <c r="KB6" s="27" t="n">
        <v>44146</v>
      </c>
      <c r="KI6" s="27" t="n">
        <v>44142</v>
      </c>
      <c r="KP6" s="27" t="n">
        <v>44139</v>
      </c>
      <c r="KW6" s="27" t="n">
        <v>44132</v>
      </c>
      <c r="LD6" s="27" t="n">
        <v>44131</v>
      </c>
      <c r="LK6" s="27" t="n">
        <v>44126</v>
      </c>
      <c r="LR6" s="27" t="n">
        <v>44124</v>
      </c>
      <c r="LY6" s="27" t="n">
        <v>44117</v>
      </c>
      <c r="MF6" s="27" t="n">
        <v>44110</v>
      </c>
      <c r="MM6" s="27" t="n">
        <v>44108</v>
      </c>
      <c r="MT6" s="27" t="n">
        <v>44103</v>
      </c>
      <c r="NA6" s="27" t="n">
        <v>44096</v>
      </c>
      <c r="NH6" s="27" t="n">
        <v>44089</v>
      </c>
      <c r="NO6" s="27" t="n">
        <v>44082</v>
      </c>
      <c r="NV6" s="27" t="n">
        <v>44081</v>
      </c>
      <c r="OC6" s="27" t="n">
        <v>44075</v>
      </c>
      <c r="OJ6" s="27" t="n">
        <v>44068</v>
      </c>
      <c r="OQ6" s="27" t="n">
        <v>44061</v>
      </c>
      <c r="OX6" s="27" t="n">
        <v>44054</v>
      </c>
      <c r="PE6" s="27" t="n">
        <v>44047</v>
      </c>
      <c r="PL6" s="27" t="n">
        <v>44040</v>
      </c>
      <c r="PS6" s="27" t="n">
        <v>44034</v>
      </c>
      <c r="PZ6" s="27" t="n">
        <v>44026</v>
      </c>
      <c r="QG6" s="27" t="n">
        <v>44021</v>
      </c>
      <c r="QN6" s="27" t="n">
        <v>44019</v>
      </c>
      <c r="QU6" s="27" t="n">
        <v>44012</v>
      </c>
      <c r="RB6" s="27" t="n">
        <v>44007</v>
      </c>
      <c r="RI6" s="27" t="n">
        <v>44005</v>
      </c>
      <c r="RP6" s="27" t="n">
        <v>44004</v>
      </c>
      <c r="RW6" s="27" t="n">
        <v>44001</v>
      </c>
      <c r="SD6" s="27" t="n">
        <v>44000</v>
      </c>
      <c r="SK6" s="27" t="n">
        <v>43998</v>
      </c>
      <c r="SR6" s="27" t="n">
        <v>43997</v>
      </c>
      <c r="SY6" s="27" t="n">
        <v>43993</v>
      </c>
      <c r="TF6" s="27" t="n">
        <v>43992</v>
      </c>
      <c r="TM6" s="27" t="n">
        <v>43991</v>
      </c>
      <c r="TT6" s="27" t="n">
        <v>43990</v>
      </c>
      <c r="UA6" s="27" t="n">
        <v>43986</v>
      </c>
      <c r="UH6" s="27" t="n">
        <v>43985</v>
      </c>
      <c r="UO6" s="27" t="n">
        <v>43983</v>
      </c>
      <c r="UV6" s="27" t="n">
        <v>43980</v>
      </c>
      <c r="VC6" s="27" t="n">
        <v>43979</v>
      </c>
      <c r="VJ6" s="27" t="n">
        <v>43978</v>
      </c>
      <c r="VQ6" s="27" t="n">
        <v>43976</v>
      </c>
      <c r="VX6" s="27" t="n">
        <v>43973</v>
      </c>
      <c r="WE6" s="27" t="n">
        <v>43972</v>
      </c>
      <c r="WL6" s="27" t="n">
        <v>43969</v>
      </c>
      <c r="WS6" s="27" t="n">
        <v>43966</v>
      </c>
      <c r="WZ6" s="27" t="n">
        <v>43965</v>
      </c>
      <c r="XG6" s="27" t="n">
        <v>43964</v>
      </c>
      <c r="XN6" s="27" t="n">
        <v>43962</v>
      </c>
      <c r="XU6" s="27" t="n">
        <v>43959</v>
      </c>
      <c r="YB6" s="27" t="n">
        <v>43958</v>
      </c>
      <c r="YI6" s="27" t="n">
        <v>43957</v>
      </c>
      <c r="YP6" s="27" t="n">
        <v>43955</v>
      </c>
      <c r="YW6" s="27" t="n">
        <v>43952</v>
      </c>
      <c r="ZD6" s="27" t="n">
        <v>43950</v>
      </c>
      <c r="ZK6" s="27" t="n">
        <v>43949</v>
      </c>
      <c r="ZR6" s="27" t="n">
        <v>43948</v>
      </c>
      <c r="ZY6" s="27" t="n">
        <v>43945</v>
      </c>
      <c r="AAF6" s="27" t="n">
        <v>43944</v>
      </c>
      <c r="AAM6" s="27" t="n">
        <v>43943</v>
      </c>
      <c r="AAT6" s="27" t="n">
        <v>43941</v>
      </c>
      <c r="ABA6" s="27" t="n">
        <v>43938</v>
      </c>
      <c r="ABH6" s="27" t="n">
        <v>43937</v>
      </c>
      <c r="ABO6" s="27" t="n">
        <v>43936</v>
      </c>
      <c r="ABV6" s="27" t="n">
        <v>43934</v>
      </c>
      <c r="ACC6" s="27" t="n">
        <v>43933</v>
      </c>
      <c r="ACJ6" s="27" t="n">
        <v>43932</v>
      </c>
      <c r="ACQ6" s="27" t="n">
        <v>43931</v>
      </c>
      <c r="ACX6" s="27" t="n">
        <v>43930</v>
      </c>
      <c r="ADE6" s="27" t="n">
        <v>43929</v>
      </c>
      <c r="ADL6" s="27" t="n">
        <v>43928</v>
      </c>
      <c r="ADS6" s="27" t="n">
        <v>43927</v>
      </c>
      <c r="ADZ6" s="27" t="n">
        <v>43926</v>
      </c>
      <c r="AEG6" s="27" t="n">
        <v>43925</v>
      </c>
      <c r="AEN6" s="27" t="n">
        <v>43924</v>
      </c>
      <c r="AEU6" s="27" t="n">
        <v>43923</v>
      </c>
      <c r="AFB6" s="27" t="n">
        <v>43922</v>
      </c>
      <c r="AFI6" s="27" t="n">
        <v>43921</v>
      </c>
      <c r="AFP6" s="27" t="n">
        <v>43920</v>
      </c>
      <c r="AFW6" s="27" t="n">
        <v>43919</v>
      </c>
      <c r="AGD6" s="27" t="n">
        <v>43918</v>
      </c>
      <c r="AGK6" s="27" t="n">
        <v>43917</v>
      </c>
      <c r="AGR6" s="27" t="n">
        <v>43916</v>
      </c>
      <c r="AGY6" s="27" t="n">
        <v>43915</v>
      </c>
      <c r="AHF6" s="27" t="n">
        <v>43914</v>
      </c>
      <c r="AHM6" s="27" t="n">
        <v>43913</v>
      </c>
      <c r="AHT6" s="27" t="n">
        <v>43912</v>
      </c>
      <c r="AIA6" s="27" t="n">
        <v>43911</v>
      </c>
      <c r="AIH6" s="27" t="n">
        <v>43910</v>
      </c>
      <c r="AIO6" s="27" t="n">
        <v>43909</v>
      </c>
      <c r="AIV6" s="27" t="n">
        <v>43908</v>
      </c>
      <c r="AJC6" s="27" t="n">
        <v>43907</v>
      </c>
      <c r="AJJ6" s="27" t="n">
        <v>43906</v>
      </c>
      <c r="AJQ6" s="27" t="n">
        <v>43905</v>
      </c>
      <c r="AJX6" s="27" t="n">
        <v>43904</v>
      </c>
      <c r="AKE6" s="27" t="n">
        <v>43902</v>
      </c>
      <c r="AKL6" s="27" t="n">
        <v>43899</v>
      </c>
      <c r="AKS6" s="28"/>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customFormat="false" ht="12.8" hidden="false" customHeight="false" outlineLevel="0" collapsed="false">
      <c r="A7" s="30"/>
      <c r="B7" s="31" t="s">
        <v>20</v>
      </c>
      <c r="C7" s="32" t="s">
        <v>21</v>
      </c>
      <c r="D7" s="31" t="s">
        <v>22</v>
      </c>
      <c r="E7" s="32" t="s">
        <v>21</v>
      </c>
      <c r="F7" s="33" t="s">
        <v>23</v>
      </c>
      <c r="G7" s="32" t="s">
        <v>21</v>
      </c>
      <c r="H7" s="34" t="s">
        <v>20</v>
      </c>
      <c r="I7" s="32" t="s">
        <v>21</v>
      </c>
      <c r="J7" s="31" t="s">
        <v>22</v>
      </c>
      <c r="K7" s="32" t="s">
        <v>21</v>
      </c>
      <c r="L7" s="31" t="s">
        <v>24</v>
      </c>
      <c r="M7" s="31" t="s">
        <v>23</v>
      </c>
      <c r="N7" s="35" t="s">
        <v>21</v>
      </c>
      <c r="O7" s="34" t="s">
        <v>20</v>
      </c>
      <c r="P7" s="32" t="s">
        <v>21</v>
      </c>
      <c r="Q7" s="31" t="s">
        <v>22</v>
      </c>
      <c r="R7" s="32" t="s">
        <v>21</v>
      </c>
      <c r="S7" s="31" t="s">
        <v>24</v>
      </c>
      <c r="T7" s="31" t="s">
        <v>23</v>
      </c>
      <c r="U7" s="35" t="s">
        <v>21</v>
      </c>
      <c r="V7" s="34" t="s">
        <v>20</v>
      </c>
      <c r="W7" s="32" t="s">
        <v>21</v>
      </c>
      <c r="X7" s="31" t="s">
        <v>22</v>
      </c>
      <c r="Y7" s="32" t="s">
        <v>21</v>
      </c>
      <c r="Z7" s="31" t="s">
        <v>24</v>
      </c>
      <c r="AA7" s="31" t="s">
        <v>23</v>
      </c>
      <c r="AB7" s="35" t="s">
        <v>21</v>
      </c>
      <c r="AC7" s="34" t="s">
        <v>20</v>
      </c>
      <c r="AD7" s="32" t="s">
        <v>21</v>
      </c>
      <c r="AE7" s="31" t="s">
        <v>22</v>
      </c>
      <c r="AF7" s="32" t="s">
        <v>21</v>
      </c>
      <c r="AG7" s="31" t="s">
        <v>24</v>
      </c>
      <c r="AH7" s="31" t="s">
        <v>23</v>
      </c>
      <c r="AI7" s="35" t="s">
        <v>21</v>
      </c>
      <c r="AJ7" s="34" t="s">
        <v>20</v>
      </c>
      <c r="AK7" s="32" t="s">
        <v>21</v>
      </c>
      <c r="AL7" s="31" t="s">
        <v>22</v>
      </c>
      <c r="AM7" s="32" t="s">
        <v>21</v>
      </c>
      <c r="AN7" s="31" t="s">
        <v>24</v>
      </c>
      <c r="AO7" s="31" t="s">
        <v>23</v>
      </c>
      <c r="AP7" s="35" t="s">
        <v>21</v>
      </c>
      <c r="AQ7" s="34" t="s">
        <v>20</v>
      </c>
      <c r="AR7" s="32" t="s">
        <v>21</v>
      </c>
      <c r="AS7" s="31" t="s">
        <v>22</v>
      </c>
      <c r="AT7" s="32" t="s">
        <v>21</v>
      </c>
      <c r="AU7" s="31" t="s">
        <v>24</v>
      </c>
      <c r="AV7" s="31" t="s">
        <v>23</v>
      </c>
      <c r="AW7" s="35" t="s">
        <v>21</v>
      </c>
      <c r="AX7" s="34" t="s">
        <v>20</v>
      </c>
      <c r="AY7" s="32" t="s">
        <v>21</v>
      </c>
      <c r="AZ7" s="31" t="s">
        <v>22</v>
      </c>
      <c r="BA7" s="32" t="s">
        <v>21</v>
      </c>
      <c r="BB7" s="31" t="s">
        <v>24</v>
      </c>
      <c r="BC7" s="31" t="s">
        <v>23</v>
      </c>
      <c r="BD7" s="35" t="s">
        <v>21</v>
      </c>
      <c r="BE7" s="34" t="s">
        <v>20</v>
      </c>
      <c r="BF7" s="32" t="s">
        <v>21</v>
      </c>
      <c r="BG7" s="31" t="s">
        <v>22</v>
      </c>
      <c r="BH7" s="32" t="s">
        <v>21</v>
      </c>
      <c r="BI7" s="31" t="s">
        <v>24</v>
      </c>
      <c r="BJ7" s="31" t="s">
        <v>23</v>
      </c>
      <c r="BK7" s="35" t="s">
        <v>21</v>
      </c>
      <c r="BL7" s="34" t="s">
        <v>20</v>
      </c>
      <c r="BM7" s="32" t="s">
        <v>21</v>
      </c>
      <c r="BN7" s="31" t="s">
        <v>22</v>
      </c>
      <c r="BO7" s="32" t="s">
        <v>21</v>
      </c>
      <c r="BP7" s="31" t="s">
        <v>24</v>
      </c>
      <c r="BQ7" s="31" t="s">
        <v>23</v>
      </c>
      <c r="BR7" s="35" t="s">
        <v>21</v>
      </c>
      <c r="BS7" s="34" t="s">
        <v>20</v>
      </c>
      <c r="BT7" s="32" t="s">
        <v>21</v>
      </c>
      <c r="BU7" s="31" t="s">
        <v>22</v>
      </c>
      <c r="BV7" s="32" t="s">
        <v>21</v>
      </c>
      <c r="BW7" s="31" t="s">
        <v>24</v>
      </c>
      <c r="BX7" s="31" t="s">
        <v>23</v>
      </c>
      <c r="BY7" s="35" t="s">
        <v>21</v>
      </c>
      <c r="BZ7" s="34" t="s">
        <v>20</v>
      </c>
      <c r="CA7" s="32" t="s">
        <v>21</v>
      </c>
      <c r="CB7" s="31" t="s">
        <v>22</v>
      </c>
      <c r="CC7" s="32" t="s">
        <v>21</v>
      </c>
      <c r="CD7" s="31" t="s">
        <v>24</v>
      </c>
      <c r="CE7" s="31" t="s">
        <v>23</v>
      </c>
      <c r="CF7" s="35" t="s">
        <v>21</v>
      </c>
      <c r="CG7" s="34" t="s">
        <v>20</v>
      </c>
      <c r="CH7" s="32" t="s">
        <v>21</v>
      </c>
      <c r="CI7" s="31" t="s">
        <v>22</v>
      </c>
      <c r="CJ7" s="32" t="s">
        <v>21</v>
      </c>
      <c r="CK7" s="31" t="s">
        <v>24</v>
      </c>
      <c r="CL7" s="31" t="s">
        <v>23</v>
      </c>
      <c r="CM7" s="35" t="s">
        <v>21</v>
      </c>
      <c r="CN7" s="34" t="s">
        <v>20</v>
      </c>
      <c r="CO7" s="32" t="s">
        <v>21</v>
      </c>
      <c r="CP7" s="31" t="s">
        <v>22</v>
      </c>
      <c r="CQ7" s="32" t="s">
        <v>21</v>
      </c>
      <c r="CR7" s="31" t="s">
        <v>24</v>
      </c>
      <c r="CS7" s="31" t="s">
        <v>23</v>
      </c>
      <c r="CT7" s="35" t="s">
        <v>21</v>
      </c>
      <c r="CU7" s="34" t="s">
        <v>20</v>
      </c>
      <c r="CV7" s="32" t="s">
        <v>21</v>
      </c>
      <c r="CW7" s="31" t="s">
        <v>22</v>
      </c>
      <c r="CX7" s="32" t="s">
        <v>21</v>
      </c>
      <c r="CY7" s="31" t="s">
        <v>24</v>
      </c>
      <c r="CZ7" s="31" t="s">
        <v>23</v>
      </c>
      <c r="DA7" s="35" t="s">
        <v>21</v>
      </c>
      <c r="DB7" s="34" t="s">
        <v>20</v>
      </c>
      <c r="DC7" s="32" t="s">
        <v>21</v>
      </c>
      <c r="DD7" s="31" t="s">
        <v>22</v>
      </c>
      <c r="DE7" s="32" t="s">
        <v>21</v>
      </c>
      <c r="DF7" s="31" t="s">
        <v>24</v>
      </c>
      <c r="DG7" s="31" t="s">
        <v>23</v>
      </c>
      <c r="DH7" s="35" t="s">
        <v>21</v>
      </c>
      <c r="DI7" s="34" t="s">
        <v>20</v>
      </c>
      <c r="DJ7" s="32" t="s">
        <v>21</v>
      </c>
      <c r="DK7" s="31" t="s">
        <v>22</v>
      </c>
      <c r="DL7" s="32" t="s">
        <v>21</v>
      </c>
      <c r="DM7" s="31" t="s">
        <v>24</v>
      </c>
      <c r="DN7" s="31" t="s">
        <v>23</v>
      </c>
      <c r="DO7" s="35" t="s">
        <v>21</v>
      </c>
      <c r="DP7" s="34" t="s">
        <v>20</v>
      </c>
      <c r="DQ7" s="32" t="s">
        <v>21</v>
      </c>
      <c r="DR7" s="31" t="s">
        <v>22</v>
      </c>
      <c r="DS7" s="32" t="s">
        <v>21</v>
      </c>
      <c r="DT7" s="31" t="s">
        <v>24</v>
      </c>
      <c r="DU7" s="31" t="s">
        <v>23</v>
      </c>
      <c r="DV7" s="35" t="s">
        <v>21</v>
      </c>
      <c r="DW7" s="34" t="s">
        <v>20</v>
      </c>
      <c r="DX7" s="32" t="s">
        <v>21</v>
      </c>
      <c r="DY7" s="31" t="s">
        <v>22</v>
      </c>
      <c r="DZ7" s="32" t="s">
        <v>21</v>
      </c>
      <c r="EA7" s="31" t="s">
        <v>24</v>
      </c>
      <c r="EB7" s="31" t="s">
        <v>23</v>
      </c>
      <c r="EC7" s="35" t="s">
        <v>21</v>
      </c>
      <c r="ED7" s="34" t="s">
        <v>20</v>
      </c>
      <c r="EE7" s="32" t="s">
        <v>21</v>
      </c>
      <c r="EF7" s="31" t="s">
        <v>22</v>
      </c>
      <c r="EG7" s="32" t="s">
        <v>21</v>
      </c>
      <c r="EH7" s="31" t="s">
        <v>24</v>
      </c>
      <c r="EI7" s="31" t="s">
        <v>23</v>
      </c>
      <c r="EJ7" s="35" t="s">
        <v>21</v>
      </c>
      <c r="EK7" s="34" t="s">
        <v>20</v>
      </c>
      <c r="EL7" s="32" t="s">
        <v>21</v>
      </c>
      <c r="EM7" s="31" t="s">
        <v>22</v>
      </c>
      <c r="EN7" s="32" t="s">
        <v>21</v>
      </c>
      <c r="EO7" s="31" t="s">
        <v>24</v>
      </c>
      <c r="EP7" s="31" t="s">
        <v>23</v>
      </c>
      <c r="EQ7" s="35" t="s">
        <v>21</v>
      </c>
      <c r="ER7" s="34" t="s">
        <v>20</v>
      </c>
      <c r="ES7" s="32" t="s">
        <v>21</v>
      </c>
      <c r="ET7" s="31" t="s">
        <v>22</v>
      </c>
      <c r="EU7" s="32" t="s">
        <v>21</v>
      </c>
      <c r="EV7" s="31" t="s">
        <v>24</v>
      </c>
      <c r="EW7" s="31" t="s">
        <v>23</v>
      </c>
      <c r="EX7" s="35" t="s">
        <v>21</v>
      </c>
      <c r="EY7" s="34" t="s">
        <v>20</v>
      </c>
      <c r="EZ7" s="32" t="s">
        <v>21</v>
      </c>
      <c r="FA7" s="31" t="s">
        <v>22</v>
      </c>
      <c r="FB7" s="32" t="s">
        <v>21</v>
      </c>
      <c r="FC7" s="31" t="s">
        <v>24</v>
      </c>
      <c r="FD7" s="31" t="s">
        <v>23</v>
      </c>
      <c r="FE7" s="35" t="s">
        <v>21</v>
      </c>
      <c r="FF7" s="34" t="s">
        <v>20</v>
      </c>
      <c r="FG7" s="32" t="s">
        <v>21</v>
      </c>
      <c r="FH7" s="31" t="s">
        <v>22</v>
      </c>
      <c r="FI7" s="32" t="s">
        <v>21</v>
      </c>
      <c r="FJ7" s="31" t="s">
        <v>24</v>
      </c>
      <c r="FK7" s="31" t="s">
        <v>23</v>
      </c>
      <c r="FL7" s="35" t="s">
        <v>21</v>
      </c>
      <c r="FM7" s="34" t="s">
        <v>20</v>
      </c>
      <c r="FN7" s="32" t="s">
        <v>21</v>
      </c>
      <c r="FO7" s="31" t="s">
        <v>22</v>
      </c>
      <c r="FP7" s="32" t="s">
        <v>21</v>
      </c>
      <c r="FQ7" s="31" t="s">
        <v>24</v>
      </c>
      <c r="FR7" s="31" t="s">
        <v>23</v>
      </c>
      <c r="FS7" s="35" t="s">
        <v>21</v>
      </c>
      <c r="FT7" s="34" t="s">
        <v>20</v>
      </c>
      <c r="FU7" s="32" t="s">
        <v>21</v>
      </c>
      <c r="FV7" s="31" t="s">
        <v>22</v>
      </c>
      <c r="FW7" s="32" t="s">
        <v>21</v>
      </c>
      <c r="FX7" s="31" t="s">
        <v>24</v>
      </c>
      <c r="FY7" s="31" t="s">
        <v>23</v>
      </c>
      <c r="FZ7" s="35" t="s">
        <v>21</v>
      </c>
      <c r="GA7" s="34" t="s">
        <v>20</v>
      </c>
      <c r="GB7" s="32" t="s">
        <v>21</v>
      </c>
      <c r="GC7" s="31" t="s">
        <v>22</v>
      </c>
      <c r="GD7" s="32" t="s">
        <v>21</v>
      </c>
      <c r="GE7" s="31" t="s">
        <v>24</v>
      </c>
      <c r="GF7" s="31" t="s">
        <v>23</v>
      </c>
      <c r="GG7" s="35" t="s">
        <v>21</v>
      </c>
      <c r="GH7" s="34" t="s">
        <v>20</v>
      </c>
      <c r="GI7" s="32" t="s">
        <v>21</v>
      </c>
      <c r="GJ7" s="31" t="s">
        <v>22</v>
      </c>
      <c r="GK7" s="32" t="s">
        <v>21</v>
      </c>
      <c r="GL7" s="31" t="s">
        <v>24</v>
      </c>
      <c r="GM7" s="31" t="s">
        <v>23</v>
      </c>
      <c r="GN7" s="35" t="s">
        <v>21</v>
      </c>
      <c r="GO7" s="34" t="s">
        <v>20</v>
      </c>
      <c r="GP7" s="32" t="s">
        <v>21</v>
      </c>
      <c r="GQ7" s="31" t="s">
        <v>22</v>
      </c>
      <c r="GR7" s="32" t="s">
        <v>21</v>
      </c>
      <c r="GS7" s="31" t="s">
        <v>24</v>
      </c>
      <c r="GT7" s="31" t="s">
        <v>23</v>
      </c>
      <c r="GU7" s="35" t="s">
        <v>21</v>
      </c>
      <c r="GV7" s="34" t="s">
        <v>20</v>
      </c>
      <c r="GW7" s="32" t="s">
        <v>21</v>
      </c>
      <c r="GX7" s="31" t="s">
        <v>22</v>
      </c>
      <c r="GY7" s="32" t="s">
        <v>21</v>
      </c>
      <c r="GZ7" s="31" t="s">
        <v>24</v>
      </c>
      <c r="HA7" s="31" t="s">
        <v>23</v>
      </c>
      <c r="HB7" s="35" t="s">
        <v>21</v>
      </c>
      <c r="HC7" s="34" t="s">
        <v>20</v>
      </c>
      <c r="HD7" s="32" t="s">
        <v>21</v>
      </c>
      <c r="HE7" s="31" t="s">
        <v>22</v>
      </c>
      <c r="HF7" s="32" t="s">
        <v>21</v>
      </c>
      <c r="HG7" s="31" t="s">
        <v>24</v>
      </c>
      <c r="HH7" s="31" t="s">
        <v>23</v>
      </c>
      <c r="HI7" s="35" t="s">
        <v>21</v>
      </c>
      <c r="HJ7" s="34" t="s">
        <v>20</v>
      </c>
      <c r="HK7" s="32" t="s">
        <v>21</v>
      </c>
      <c r="HL7" s="31" t="s">
        <v>22</v>
      </c>
      <c r="HM7" s="32" t="s">
        <v>21</v>
      </c>
      <c r="HN7" s="31" t="s">
        <v>24</v>
      </c>
      <c r="HO7" s="31" t="s">
        <v>23</v>
      </c>
      <c r="HP7" s="35" t="s">
        <v>21</v>
      </c>
      <c r="HQ7" s="34" t="s">
        <v>20</v>
      </c>
      <c r="HR7" s="32" t="s">
        <v>21</v>
      </c>
      <c r="HS7" s="31" t="s">
        <v>22</v>
      </c>
      <c r="HT7" s="32" t="s">
        <v>21</v>
      </c>
      <c r="HU7" s="31" t="s">
        <v>24</v>
      </c>
      <c r="HV7" s="31" t="s">
        <v>23</v>
      </c>
      <c r="HW7" s="35" t="s">
        <v>21</v>
      </c>
      <c r="HX7" s="34" t="s">
        <v>20</v>
      </c>
      <c r="HY7" s="32" t="s">
        <v>21</v>
      </c>
      <c r="HZ7" s="31" t="s">
        <v>22</v>
      </c>
      <c r="IA7" s="32" t="s">
        <v>21</v>
      </c>
      <c r="IB7" s="31" t="s">
        <v>24</v>
      </c>
      <c r="IC7" s="31" t="s">
        <v>23</v>
      </c>
      <c r="ID7" s="35" t="s">
        <v>21</v>
      </c>
      <c r="IE7" s="34" t="s">
        <v>20</v>
      </c>
      <c r="IF7" s="32" t="s">
        <v>21</v>
      </c>
      <c r="IG7" s="31" t="s">
        <v>22</v>
      </c>
      <c r="IH7" s="32" t="s">
        <v>21</v>
      </c>
      <c r="II7" s="31" t="s">
        <v>24</v>
      </c>
      <c r="IJ7" s="31" t="s">
        <v>23</v>
      </c>
      <c r="IK7" s="35" t="s">
        <v>21</v>
      </c>
      <c r="IL7" s="34" t="s">
        <v>20</v>
      </c>
      <c r="IM7" s="32" t="s">
        <v>21</v>
      </c>
      <c r="IN7" s="31" t="s">
        <v>22</v>
      </c>
      <c r="IO7" s="32" t="s">
        <v>21</v>
      </c>
      <c r="IP7" s="31" t="s">
        <v>24</v>
      </c>
      <c r="IQ7" s="31" t="s">
        <v>23</v>
      </c>
      <c r="IR7" s="35" t="s">
        <v>21</v>
      </c>
      <c r="IS7" s="34" t="s">
        <v>20</v>
      </c>
      <c r="IT7" s="32" t="s">
        <v>21</v>
      </c>
      <c r="IU7" s="31" t="s">
        <v>22</v>
      </c>
      <c r="IV7" s="32" t="s">
        <v>21</v>
      </c>
      <c r="IW7" s="31" t="s">
        <v>24</v>
      </c>
      <c r="IX7" s="31" t="s">
        <v>23</v>
      </c>
      <c r="IY7" s="35" t="s">
        <v>21</v>
      </c>
      <c r="IZ7" s="34" t="s">
        <v>20</v>
      </c>
      <c r="JA7" s="32" t="s">
        <v>21</v>
      </c>
      <c r="JB7" s="31" t="s">
        <v>22</v>
      </c>
      <c r="JC7" s="32" t="s">
        <v>21</v>
      </c>
      <c r="JD7" s="31" t="s">
        <v>24</v>
      </c>
      <c r="JE7" s="31" t="s">
        <v>23</v>
      </c>
      <c r="JF7" s="35" t="s">
        <v>21</v>
      </c>
      <c r="JG7" s="34" t="s">
        <v>20</v>
      </c>
      <c r="JH7" s="32" t="s">
        <v>21</v>
      </c>
      <c r="JI7" s="31" t="s">
        <v>22</v>
      </c>
      <c r="JJ7" s="32" t="s">
        <v>21</v>
      </c>
      <c r="JK7" s="31" t="s">
        <v>24</v>
      </c>
      <c r="JL7" s="31" t="s">
        <v>23</v>
      </c>
      <c r="JM7" s="35" t="s">
        <v>21</v>
      </c>
      <c r="JN7" s="34" t="s">
        <v>20</v>
      </c>
      <c r="JO7" s="32" t="s">
        <v>21</v>
      </c>
      <c r="JP7" s="31" t="s">
        <v>22</v>
      </c>
      <c r="JQ7" s="32" t="s">
        <v>21</v>
      </c>
      <c r="JR7" s="31" t="s">
        <v>24</v>
      </c>
      <c r="JS7" s="31" t="s">
        <v>23</v>
      </c>
      <c r="JT7" s="35" t="s">
        <v>21</v>
      </c>
      <c r="JU7" s="34" t="s">
        <v>20</v>
      </c>
      <c r="JV7" s="32" t="s">
        <v>21</v>
      </c>
      <c r="JW7" s="31" t="s">
        <v>22</v>
      </c>
      <c r="JX7" s="32" t="s">
        <v>21</v>
      </c>
      <c r="JY7" s="31" t="s">
        <v>24</v>
      </c>
      <c r="JZ7" s="31" t="s">
        <v>23</v>
      </c>
      <c r="KA7" s="35" t="s">
        <v>21</v>
      </c>
      <c r="KB7" s="34" t="s">
        <v>20</v>
      </c>
      <c r="KC7" s="32" t="s">
        <v>21</v>
      </c>
      <c r="KD7" s="31" t="s">
        <v>22</v>
      </c>
      <c r="KE7" s="32" t="s">
        <v>21</v>
      </c>
      <c r="KF7" s="31" t="s">
        <v>24</v>
      </c>
      <c r="KG7" s="31" t="s">
        <v>23</v>
      </c>
      <c r="KH7" s="35" t="s">
        <v>21</v>
      </c>
      <c r="KI7" s="34" t="s">
        <v>20</v>
      </c>
      <c r="KJ7" s="32" t="s">
        <v>21</v>
      </c>
      <c r="KK7" s="31" t="s">
        <v>22</v>
      </c>
      <c r="KL7" s="32" t="s">
        <v>21</v>
      </c>
      <c r="KM7" s="31" t="s">
        <v>24</v>
      </c>
      <c r="KN7" s="31" t="s">
        <v>23</v>
      </c>
      <c r="KO7" s="35" t="s">
        <v>21</v>
      </c>
      <c r="KP7" s="34" t="s">
        <v>20</v>
      </c>
      <c r="KQ7" s="32" t="s">
        <v>21</v>
      </c>
      <c r="KR7" s="31" t="s">
        <v>22</v>
      </c>
      <c r="KS7" s="32" t="s">
        <v>21</v>
      </c>
      <c r="KT7" s="31" t="s">
        <v>24</v>
      </c>
      <c r="KU7" s="31" t="s">
        <v>23</v>
      </c>
      <c r="KV7" s="35" t="s">
        <v>21</v>
      </c>
      <c r="KW7" s="34" t="s">
        <v>20</v>
      </c>
      <c r="KX7" s="32" t="s">
        <v>21</v>
      </c>
      <c r="KY7" s="31" t="s">
        <v>22</v>
      </c>
      <c r="KZ7" s="32" t="s">
        <v>21</v>
      </c>
      <c r="LA7" s="31" t="s">
        <v>24</v>
      </c>
      <c r="LB7" s="31" t="s">
        <v>23</v>
      </c>
      <c r="LC7" s="35" t="s">
        <v>21</v>
      </c>
      <c r="LD7" s="34" t="s">
        <v>20</v>
      </c>
      <c r="LE7" s="32" t="s">
        <v>21</v>
      </c>
      <c r="LF7" s="31" t="s">
        <v>22</v>
      </c>
      <c r="LG7" s="32" t="s">
        <v>21</v>
      </c>
      <c r="LH7" s="31" t="s">
        <v>24</v>
      </c>
      <c r="LI7" s="31" t="s">
        <v>23</v>
      </c>
      <c r="LJ7" s="35" t="s">
        <v>21</v>
      </c>
      <c r="LK7" s="34" t="s">
        <v>20</v>
      </c>
      <c r="LL7" s="32" t="s">
        <v>21</v>
      </c>
      <c r="LM7" s="31" t="s">
        <v>22</v>
      </c>
      <c r="LN7" s="32" t="s">
        <v>21</v>
      </c>
      <c r="LO7" s="31" t="s">
        <v>24</v>
      </c>
      <c r="LP7" s="31" t="s">
        <v>23</v>
      </c>
      <c r="LQ7" s="35" t="s">
        <v>21</v>
      </c>
      <c r="LR7" s="34" t="s">
        <v>20</v>
      </c>
      <c r="LS7" s="32" t="s">
        <v>21</v>
      </c>
      <c r="LT7" s="31" t="s">
        <v>22</v>
      </c>
      <c r="LU7" s="32" t="s">
        <v>21</v>
      </c>
      <c r="LV7" s="31" t="s">
        <v>24</v>
      </c>
      <c r="LW7" s="31" t="s">
        <v>23</v>
      </c>
      <c r="LX7" s="35" t="s">
        <v>21</v>
      </c>
      <c r="LY7" s="34" t="s">
        <v>20</v>
      </c>
      <c r="LZ7" s="32" t="s">
        <v>21</v>
      </c>
      <c r="MA7" s="31" t="s">
        <v>22</v>
      </c>
      <c r="MB7" s="32" t="s">
        <v>21</v>
      </c>
      <c r="MC7" s="31" t="s">
        <v>24</v>
      </c>
      <c r="MD7" s="31" t="s">
        <v>23</v>
      </c>
      <c r="ME7" s="35" t="s">
        <v>21</v>
      </c>
      <c r="MF7" s="34" t="s">
        <v>20</v>
      </c>
      <c r="MG7" s="32" t="s">
        <v>21</v>
      </c>
      <c r="MH7" s="31" t="s">
        <v>22</v>
      </c>
      <c r="MI7" s="32" t="s">
        <v>21</v>
      </c>
      <c r="MJ7" s="31" t="s">
        <v>24</v>
      </c>
      <c r="MK7" s="31" t="s">
        <v>23</v>
      </c>
      <c r="ML7" s="35" t="s">
        <v>21</v>
      </c>
      <c r="MM7" s="34" t="s">
        <v>20</v>
      </c>
      <c r="MN7" s="32" t="s">
        <v>21</v>
      </c>
      <c r="MO7" s="31" t="s">
        <v>22</v>
      </c>
      <c r="MP7" s="32" t="s">
        <v>21</v>
      </c>
      <c r="MQ7" s="31" t="s">
        <v>24</v>
      </c>
      <c r="MR7" s="31" t="s">
        <v>23</v>
      </c>
      <c r="MS7" s="35" t="s">
        <v>21</v>
      </c>
      <c r="MT7" s="34" t="s">
        <v>20</v>
      </c>
      <c r="MU7" s="32" t="s">
        <v>21</v>
      </c>
      <c r="MV7" s="31" t="s">
        <v>22</v>
      </c>
      <c r="MW7" s="32" t="s">
        <v>21</v>
      </c>
      <c r="MX7" s="31" t="s">
        <v>24</v>
      </c>
      <c r="MY7" s="31" t="s">
        <v>23</v>
      </c>
      <c r="MZ7" s="35" t="s">
        <v>21</v>
      </c>
      <c r="NA7" s="34" t="s">
        <v>20</v>
      </c>
      <c r="NB7" s="32" t="s">
        <v>21</v>
      </c>
      <c r="NC7" s="31" t="s">
        <v>22</v>
      </c>
      <c r="ND7" s="32" t="s">
        <v>21</v>
      </c>
      <c r="NE7" s="31" t="s">
        <v>24</v>
      </c>
      <c r="NF7" s="31" t="s">
        <v>23</v>
      </c>
      <c r="NG7" s="35" t="s">
        <v>21</v>
      </c>
      <c r="NH7" s="34" t="s">
        <v>20</v>
      </c>
      <c r="NI7" s="32" t="s">
        <v>21</v>
      </c>
      <c r="NJ7" s="31" t="s">
        <v>22</v>
      </c>
      <c r="NK7" s="32" t="s">
        <v>21</v>
      </c>
      <c r="NL7" s="31" t="s">
        <v>24</v>
      </c>
      <c r="NM7" s="31" t="s">
        <v>23</v>
      </c>
      <c r="NN7" s="35" t="s">
        <v>21</v>
      </c>
      <c r="NO7" s="34" t="s">
        <v>20</v>
      </c>
      <c r="NP7" s="32" t="s">
        <v>21</v>
      </c>
      <c r="NQ7" s="31" t="s">
        <v>22</v>
      </c>
      <c r="NR7" s="32" t="s">
        <v>21</v>
      </c>
      <c r="NS7" s="31" t="s">
        <v>24</v>
      </c>
      <c r="NT7" s="31" t="s">
        <v>23</v>
      </c>
      <c r="NU7" s="35" t="s">
        <v>21</v>
      </c>
      <c r="NV7" s="34" t="s">
        <v>20</v>
      </c>
      <c r="NW7" s="32" t="s">
        <v>21</v>
      </c>
      <c r="NX7" s="31" t="s">
        <v>22</v>
      </c>
      <c r="NY7" s="32" t="s">
        <v>21</v>
      </c>
      <c r="NZ7" s="31" t="s">
        <v>24</v>
      </c>
      <c r="OA7" s="31" t="s">
        <v>23</v>
      </c>
      <c r="OB7" s="35" t="s">
        <v>21</v>
      </c>
      <c r="OC7" s="34" t="s">
        <v>20</v>
      </c>
      <c r="OD7" s="32" t="s">
        <v>21</v>
      </c>
      <c r="OE7" s="31" t="s">
        <v>22</v>
      </c>
      <c r="OF7" s="32" t="s">
        <v>21</v>
      </c>
      <c r="OG7" s="31" t="s">
        <v>24</v>
      </c>
      <c r="OH7" s="31" t="s">
        <v>23</v>
      </c>
      <c r="OI7" s="35" t="s">
        <v>21</v>
      </c>
      <c r="OJ7" s="34" t="s">
        <v>20</v>
      </c>
      <c r="OK7" s="32" t="s">
        <v>21</v>
      </c>
      <c r="OL7" s="31" t="s">
        <v>22</v>
      </c>
      <c r="OM7" s="32" t="s">
        <v>21</v>
      </c>
      <c r="ON7" s="31" t="s">
        <v>24</v>
      </c>
      <c r="OO7" s="31" t="s">
        <v>23</v>
      </c>
      <c r="OP7" s="35" t="s">
        <v>21</v>
      </c>
      <c r="OQ7" s="34" t="s">
        <v>20</v>
      </c>
      <c r="OR7" s="32" t="s">
        <v>21</v>
      </c>
      <c r="OS7" s="31" t="s">
        <v>22</v>
      </c>
      <c r="OT7" s="32" t="s">
        <v>21</v>
      </c>
      <c r="OU7" s="31" t="s">
        <v>24</v>
      </c>
      <c r="OV7" s="31" t="s">
        <v>23</v>
      </c>
      <c r="OW7" s="35" t="s">
        <v>21</v>
      </c>
      <c r="OX7" s="34" t="s">
        <v>20</v>
      </c>
      <c r="OY7" s="32" t="s">
        <v>21</v>
      </c>
      <c r="OZ7" s="31" t="s">
        <v>22</v>
      </c>
      <c r="PA7" s="32" t="s">
        <v>21</v>
      </c>
      <c r="PB7" s="31" t="s">
        <v>24</v>
      </c>
      <c r="PC7" s="31" t="s">
        <v>23</v>
      </c>
      <c r="PD7" s="35" t="s">
        <v>21</v>
      </c>
      <c r="PE7" s="34" t="s">
        <v>20</v>
      </c>
      <c r="PF7" s="32" t="s">
        <v>21</v>
      </c>
      <c r="PG7" s="31" t="s">
        <v>22</v>
      </c>
      <c r="PH7" s="32" t="s">
        <v>21</v>
      </c>
      <c r="PI7" s="31" t="s">
        <v>24</v>
      </c>
      <c r="PJ7" s="31" t="s">
        <v>23</v>
      </c>
      <c r="PK7" s="35" t="s">
        <v>21</v>
      </c>
      <c r="PL7" s="34" t="s">
        <v>20</v>
      </c>
      <c r="PM7" s="32" t="s">
        <v>21</v>
      </c>
      <c r="PN7" s="31" t="s">
        <v>22</v>
      </c>
      <c r="PO7" s="32" t="s">
        <v>21</v>
      </c>
      <c r="PP7" s="31" t="s">
        <v>24</v>
      </c>
      <c r="PQ7" s="31" t="s">
        <v>23</v>
      </c>
      <c r="PR7" s="35" t="s">
        <v>21</v>
      </c>
      <c r="PS7" s="34" t="s">
        <v>20</v>
      </c>
      <c r="PT7" s="32" t="s">
        <v>21</v>
      </c>
      <c r="PU7" s="31" t="s">
        <v>22</v>
      </c>
      <c r="PV7" s="32" t="s">
        <v>21</v>
      </c>
      <c r="PW7" s="31" t="s">
        <v>24</v>
      </c>
      <c r="PX7" s="31" t="s">
        <v>23</v>
      </c>
      <c r="PY7" s="35" t="s">
        <v>21</v>
      </c>
      <c r="PZ7" s="34" t="s">
        <v>20</v>
      </c>
      <c r="QA7" s="32" t="s">
        <v>21</v>
      </c>
      <c r="QB7" s="31" t="s">
        <v>22</v>
      </c>
      <c r="QC7" s="32" t="s">
        <v>21</v>
      </c>
      <c r="QD7" s="31" t="s">
        <v>24</v>
      </c>
      <c r="QE7" s="31" t="s">
        <v>23</v>
      </c>
      <c r="QF7" s="35" t="s">
        <v>21</v>
      </c>
      <c r="QG7" s="34" t="s">
        <v>20</v>
      </c>
      <c r="QH7" s="32" t="s">
        <v>21</v>
      </c>
      <c r="QI7" s="31" t="s">
        <v>22</v>
      </c>
      <c r="QJ7" s="32" t="s">
        <v>21</v>
      </c>
      <c r="QK7" s="31" t="s">
        <v>24</v>
      </c>
      <c r="QL7" s="31" t="s">
        <v>23</v>
      </c>
      <c r="QM7" s="35" t="s">
        <v>21</v>
      </c>
      <c r="QN7" s="34" t="s">
        <v>20</v>
      </c>
      <c r="QO7" s="32" t="s">
        <v>21</v>
      </c>
      <c r="QP7" s="31" t="s">
        <v>22</v>
      </c>
      <c r="QQ7" s="32" t="s">
        <v>21</v>
      </c>
      <c r="QR7" s="31" t="s">
        <v>24</v>
      </c>
      <c r="QS7" s="31" t="s">
        <v>23</v>
      </c>
      <c r="QT7" s="35" t="s">
        <v>21</v>
      </c>
      <c r="QU7" s="34" t="s">
        <v>20</v>
      </c>
      <c r="QV7" s="32" t="s">
        <v>21</v>
      </c>
      <c r="QW7" s="31" t="s">
        <v>22</v>
      </c>
      <c r="QX7" s="32" t="s">
        <v>21</v>
      </c>
      <c r="QY7" s="31" t="s">
        <v>24</v>
      </c>
      <c r="QZ7" s="31" t="s">
        <v>23</v>
      </c>
      <c r="RA7" s="35" t="s">
        <v>21</v>
      </c>
      <c r="RB7" s="34" t="s">
        <v>20</v>
      </c>
      <c r="RC7" s="32" t="s">
        <v>21</v>
      </c>
      <c r="RD7" s="31" t="s">
        <v>22</v>
      </c>
      <c r="RE7" s="32" t="s">
        <v>21</v>
      </c>
      <c r="RF7" s="31" t="s">
        <v>24</v>
      </c>
      <c r="RG7" s="31" t="s">
        <v>23</v>
      </c>
      <c r="RH7" s="35" t="s">
        <v>21</v>
      </c>
      <c r="RI7" s="34" t="s">
        <v>20</v>
      </c>
      <c r="RJ7" s="32" t="s">
        <v>21</v>
      </c>
      <c r="RK7" s="31" t="s">
        <v>22</v>
      </c>
      <c r="RL7" s="32" t="s">
        <v>21</v>
      </c>
      <c r="RM7" s="31" t="s">
        <v>24</v>
      </c>
      <c r="RN7" s="31" t="s">
        <v>23</v>
      </c>
      <c r="RO7" s="35" t="s">
        <v>21</v>
      </c>
      <c r="RP7" s="34" t="s">
        <v>20</v>
      </c>
      <c r="RQ7" s="32" t="s">
        <v>21</v>
      </c>
      <c r="RR7" s="31" t="s">
        <v>22</v>
      </c>
      <c r="RS7" s="32" t="s">
        <v>21</v>
      </c>
      <c r="RT7" s="31" t="s">
        <v>24</v>
      </c>
      <c r="RU7" s="31" t="s">
        <v>23</v>
      </c>
      <c r="RV7" s="35" t="s">
        <v>21</v>
      </c>
      <c r="RW7" s="34" t="s">
        <v>20</v>
      </c>
      <c r="RX7" s="32" t="s">
        <v>21</v>
      </c>
      <c r="RY7" s="31" t="s">
        <v>22</v>
      </c>
      <c r="RZ7" s="32" t="s">
        <v>21</v>
      </c>
      <c r="SA7" s="31" t="s">
        <v>24</v>
      </c>
      <c r="SB7" s="31" t="s">
        <v>23</v>
      </c>
      <c r="SC7" s="35" t="s">
        <v>21</v>
      </c>
      <c r="SD7" s="34" t="s">
        <v>20</v>
      </c>
      <c r="SE7" s="32" t="s">
        <v>21</v>
      </c>
      <c r="SF7" s="31" t="s">
        <v>22</v>
      </c>
      <c r="SG7" s="32" t="s">
        <v>21</v>
      </c>
      <c r="SH7" s="31" t="s">
        <v>24</v>
      </c>
      <c r="SI7" s="31" t="s">
        <v>23</v>
      </c>
      <c r="SJ7" s="35" t="s">
        <v>21</v>
      </c>
      <c r="SK7" s="34" t="s">
        <v>20</v>
      </c>
      <c r="SL7" s="32" t="s">
        <v>21</v>
      </c>
      <c r="SM7" s="31" t="s">
        <v>22</v>
      </c>
      <c r="SN7" s="32" t="s">
        <v>21</v>
      </c>
      <c r="SO7" s="31" t="s">
        <v>24</v>
      </c>
      <c r="SP7" s="31" t="s">
        <v>23</v>
      </c>
      <c r="SQ7" s="35" t="s">
        <v>21</v>
      </c>
      <c r="SR7" s="34" t="s">
        <v>20</v>
      </c>
      <c r="SS7" s="32" t="s">
        <v>21</v>
      </c>
      <c r="ST7" s="31" t="s">
        <v>22</v>
      </c>
      <c r="SU7" s="32" t="s">
        <v>21</v>
      </c>
      <c r="SV7" s="31" t="s">
        <v>24</v>
      </c>
      <c r="SW7" s="31" t="s">
        <v>23</v>
      </c>
      <c r="SX7" s="35" t="s">
        <v>21</v>
      </c>
      <c r="SY7" s="34" t="s">
        <v>20</v>
      </c>
      <c r="SZ7" s="32" t="s">
        <v>21</v>
      </c>
      <c r="TA7" s="31" t="s">
        <v>22</v>
      </c>
      <c r="TB7" s="32" t="s">
        <v>21</v>
      </c>
      <c r="TC7" s="31" t="s">
        <v>24</v>
      </c>
      <c r="TD7" s="31" t="s">
        <v>23</v>
      </c>
      <c r="TE7" s="35" t="s">
        <v>21</v>
      </c>
      <c r="TF7" s="34" t="s">
        <v>20</v>
      </c>
      <c r="TG7" s="32" t="s">
        <v>21</v>
      </c>
      <c r="TH7" s="31" t="s">
        <v>22</v>
      </c>
      <c r="TI7" s="32" t="s">
        <v>21</v>
      </c>
      <c r="TJ7" s="31" t="s">
        <v>24</v>
      </c>
      <c r="TK7" s="31" t="s">
        <v>23</v>
      </c>
      <c r="TL7" s="35" t="s">
        <v>21</v>
      </c>
      <c r="TM7" s="34" t="s">
        <v>20</v>
      </c>
      <c r="TN7" s="32" t="s">
        <v>21</v>
      </c>
      <c r="TO7" s="31" t="s">
        <v>22</v>
      </c>
      <c r="TP7" s="32" t="s">
        <v>21</v>
      </c>
      <c r="TQ7" s="31" t="s">
        <v>24</v>
      </c>
      <c r="TR7" s="31" t="s">
        <v>23</v>
      </c>
      <c r="TS7" s="35" t="s">
        <v>21</v>
      </c>
      <c r="TT7" s="34" t="s">
        <v>20</v>
      </c>
      <c r="TU7" s="32" t="s">
        <v>21</v>
      </c>
      <c r="TV7" s="31" t="s">
        <v>22</v>
      </c>
      <c r="TW7" s="32" t="s">
        <v>21</v>
      </c>
      <c r="TX7" s="31" t="s">
        <v>24</v>
      </c>
      <c r="TY7" s="31" t="s">
        <v>23</v>
      </c>
      <c r="TZ7" s="35" t="s">
        <v>21</v>
      </c>
      <c r="UA7" s="34" t="s">
        <v>20</v>
      </c>
      <c r="UB7" s="32" t="s">
        <v>21</v>
      </c>
      <c r="UC7" s="31" t="s">
        <v>22</v>
      </c>
      <c r="UD7" s="32" t="s">
        <v>21</v>
      </c>
      <c r="UE7" s="31" t="s">
        <v>24</v>
      </c>
      <c r="UF7" s="31" t="s">
        <v>23</v>
      </c>
      <c r="UG7" s="35" t="s">
        <v>21</v>
      </c>
      <c r="UH7" s="34" t="s">
        <v>20</v>
      </c>
      <c r="UI7" s="32" t="s">
        <v>21</v>
      </c>
      <c r="UJ7" s="31" t="s">
        <v>22</v>
      </c>
      <c r="UK7" s="32" t="s">
        <v>21</v>
      </c>
      <c r="UL7" s="31" t="s">
        <v>24</v>
      </c>
      <c r="UM7" s="31" t="s">
        <v>23</v>
      </c>
      <c r="UN7" s="35" t="s">
        <v>21</v>
      </c>
      <c r="UO7" s="34" t="s">
        <v>20</v>
      </c>
      <c r="UP7" s="32" t="s">
        <v>21</v>
      </c>
      <c r="UQ7" s="31" t="s">
        <v>22</v>
      </c>
      <c r="UR7" s="32" t="s">
        <v>21</v>
      </c>
      <c r="US7" s="31" t="s">
        <v>24</v>
      </c>
      <c r="UT7" s="31" t="s">
        <v>23</v>
      </c>
      <c r="UU7" s="35" t="s">
        <v>21</v>
      </c>
      <c r="UV7" s="34" t="s">
        <v>20</v>
      </c>
      <c r="UW7" s="32" t="s">
        <v>21</v>
      </c>
      <c r="UX7" s="31" t="s">
        <v>22</v>
      </c>
      <c r="UY7" s="32" t="s">
        <v>21</v>
      </c>
      <c r="UZ7" s="31" t="s">
        <v>24</v>
      </c>
      <c r="VA7" s="31" t="s">
        <v>23</v>
      </c>
      <c r="VB7" s="35" t="s">
        <v>21</v>
      </c>
      <c r="VC7" s="34" t="s">
        <v>20</v>
      </c>
      <c r="VD7" s="32" t="s">
        <v>21</v>
      </c>
      <c r="VE7" s="31" t="s">
        <v>22</v>
      </c>
      <c r="VF7" s="32" t="s">
        <v>21</v>
      </c>
      <c r="VG7" s="31" t="s">
        <v>24</v>
      </c>
      <c r="VH7" s="31" t="s">
        <v>23</v>
      </c>
      <c r="VI7" s="35" t="s">
        <v>21</v>
      </c>
      <c r="VJ7" s="34" t="s">
        <v>20</v>
      </c>
      <c r="VK7" s="32" t="s">
        <v>21</v>
      </c>
      <c r="VL7" s="31" t="s">
        <v>22</v>
      </c>
      <c r="VM7" s="32" t="s">
        <v>21</v>
      </c>
      <c r="VN7" s="31" t="s">
        <v>24</v>
      </c>
      <c r="VO7" s="31" t="s">
        <v>23</v>
      </c>
      <c r="VP7" s="35" t="s">
        <v>21</v>
      </c>
      <c r="VQ7" s="34" t="s">
        <v>20</v>
      </c>
      <c r="VR7" s="32" t="s">
        <v>21</v>
      </c>
      <c r="VS7" s="31" t="s">
        <v>22</v>
      </c>
      <c r="VT7" s="32" t="s">
        <v>21</v>
      </c>
      <c r="VU7" s="31" t="s">
        <v>24</v>
      </c>
      <c r="VV7" s="31" t="s">
        <v>23</v>
      </c>
      <c r="VW7" s="35" t="s">
        <v>21</v>
      </c>
      <c r="VX7" s="34" t="s">
        <v>20</v>
      </c>
      <c r="VY7" s="32" t="s">
        <v>21</v>
      </c>
      <c r="VZ7" s="31" t="s">
        <v>22</v>
      </c>
      <c r="WA7" s="32" t="s">
        <v>21</v>
      </c>
      <c r="WB7" s="31" t="s">
        <v>24</v>
      </c>
      <c r="WC7" s="31" t="s">
        <v>23</v>
      </c>
      <c r="WD7" s="35" t="s">
        <v>21</v>
      </c>
      <c r="WE7" s="34" t="s">
        <v>20</v>
      </c>
      <c r="WF7" s="32" t="s">
        <v>21</v>
      </c>
      <c r="WG7" s="31" t="s">
        <v>22</v>
      </c>
      <c r="WH7" s="32" t="s">
        <v>21</v>
      </c>
      <c r="WI7" s="31" t="s">
        <v>24</v>
      </c>
      <c r="WJ7" s="31" t="s">
        <v>23</v>
      </c>
      <c r="WK7" s="35" t="s">
        <v>21</v>
      </c>
      <c r="WL7" s="34" t="s">
        <v>20</v>
      </c>
      <c r="WM7" s="32" t="s">
        <v>21</v>
      </c>
      <c r="WN7" s="31" t="s">
        <v>22</v>
      </c>
      <c r="WO7" s="32" t="s">
        <v>21</v>
      </c>
      <c r="WP7" s="31" t="s">
        <v>24</v>
      </c>
      <c r="WQ7" s="31" t="s">
        <v>23</v>
      </c>
      <c r="WR7" s="35" t="s">
        <v>21</v>
      </c>
      <c r="WS7" s="34" t="s">
        <v>20</v>
      </c>
      <c r="WT7" s="32" t="s">
        <v>21</v>
      </c>
      <c r="WU7" s="31" t="s">
        <v>22</v>
      </c>
      <c r="WV7" s="32" t="s">
        <v>21</v>
      </c>
      <c r="WW7" s="31" t="s">
        <v>24</v>
      </c>
      <c r="WX7" s="31" t="s">
        <v>23</v>
      </c>
      <c r="WY7" s="35" t="s">
        <v>21</v>
      </c>
      <c r="WZ7" s="34" t="s">
        <v>20</v>
      </c>
      <c r="XA7" s="32" t="s">
        <v>21</v>
      </c>
      <c r="XB7" s="31" t="s">
        <v>22</v>
      </c>
      <c r="XC7" s="32" t="s">
        <v>21</v>
      </c>
      <c r="XD7" s="31" t="s">
        <v>24</v>
      </c>
      <c r="XE7" s="31" t="s">
        <v>23</v>
      </c>
      <c r="XF7" s="35" t="s">
        <v>21</v>
      </c>
      <c r="XG7" s="34" t="s">
        <v>20</v>
      </c>
      <c r="XH7" s="32" t="s">
        <v>21</v>
      </c>
      <c r="XI7" s="31" t="s">
        <v>22</v>
      </c>
      <c r="XJ7" s="32" t="s">
        <v>21</v>
      </c>
      <c r="XK7" s="31" t="s">
        <v>24</v>
      </c>
      <c r="XL7" s="31" t="s">
        <v>23</v>
      </c>
      <c r="XM7" s="35" t="s">
        <v>21</v>
      </c>
      <c r="XN7" s="34" t="s">
        <v>20</v>
      </c>
      <c r="XO7" s="32" t="s">
        <v>21</v>
      </c>
      <c r="XP7" s="31" t="s">
        <v>22</v>
      </c>
      <c r="XQ7" s="32" t="s">
        <v>21</v>
      </c>
      <c r="XR7" s="31" t="s">
        <v>24</v>
      </c>
      <c r="XS7" s="31" t="s">
        <v>23</v>
      </c>
      <c r="XT7" s="35" t="s">
        <v>21</v>
      </c>
      <c r="XU7" s="34" t="s">
        <v>20</v>
      </c>
      <c r="XV7" s="32" t="s">
        <v>21</v>
      </c>
      <c r="XW7" s="31" t="s">
        <v>22</v>
      </c>
      <c r="XX7" s="32" t="s">
        <v>21</v>
      </c>
      <c r="XY7" s="31" t="s">
        <v>24</v>
      </c>
      <c r="XZ7" s="31" t="s">
        <v>23</v>
      </c>
      <c r="YA7" s="35" t="s">
        <v>21</v>
      </c>
      <c r="YB7" s="34" t="s">
        <v>20</v>
      </c>
      <c r="YC7" s="32" t="s">
        <v>21</v>
      </c>
      <c r="YD7" s="31" t="s">
        <v>22</v>
      </c>
      <c r="YE7" s="32" t="s">
        <v>21</v>
      </c>
      <c r="YF7" s="31" t="s">
        <v>24</v>
      </c>
      <c r="YG7" s="31" t="s">
        <v>23</v>
      </c>
      <c r="YH7" s="35" t="s">
        <v>21</v>
      </c>
      <c r="YI7" s="34" t="s">
        <v>20</v>
      </c>
      <c r="YJ7" s="32" t="s">
        <v>21</v>
      </c>
      <c r="YK7" s="31" t="s">
        <v>22</v>
      </c>
      <c r="YL7" s="32" t="s">
        <v>21</v>
      </c>
      <c r="YM7" s="31" t="s">
        <v>24</v>
      </c>
      <c r="YN7" s="31" t="s">
        <v>23</v>
      </c>
      <c r="YO7" s="35" t="s">
        <v>21</v>
      </c>
      <c r="YP7" s="34" t="s">
        <v>20</v>
      </c>
      <c r="YQ7" s="32" t="s">
        <v>21</v>
      </c>
      <c r="YR7" s="31" t="s">
        <v>22</v>
      </c>
      <c r="YS7" s="32" t="s">
        <v>21</v>
      </c>
      <c r="YT7" s="31" t="s">
        <v>24</v>
      </c>
      <c r="YU7" s="31" t="s">
        <v>23</v>
      </c>
      <c r="YV7" s="35" t="s">
        <v>21</v>
      </c>
      <c r="YW7" s="34" t="s">
        <v>20</v>
      </c>
      <c r="YX7" s="32" t="s">
        <v>21</v>
      </c>
      <c r="YY7" s="31" t="s">
        <v>22</v>
      </c>
      <c r="YZ7" s="32" t="s">
        <v>21</v>
      </c>
      <c r="ZA7" s="31" t="s">
        <v>24</v>
      </c>
      <c r="ZB7" s="31" t="s">
        <v>23</v>
      </c>
      <c r="ZC7" s="35" t="s">
        <v>21</v>
      </c>
      <c r="ZD7" s="34" t="s">
        <v>20</v>
      </c>
      <c r="ZE7" s="32" t="s">
        <v>21</v>
      </c>
      <c r="ZF7" s="31" t="s">
        <v>22</v>
      </c>
      <c r="ZG7" s="32" t="s">
        <v>21</v>
      </c>
      <c r="ZH7" s="31" t="s">
        <v>24</v>
      </c>
      <c r="ZI7" s="31" t="s">
        <v>23</v>
      </c>
      <c r="ZJ7" s="35" t="s">
        <v>21</v>
      </c>
      <c r="ZK7" s="34" t="s">
        <v>20</v>
      </c>
      <c r="ZL7" s="32" t="s">
        <v>21</v>
      </c>
      <c r="ZM7" s="31" t="s">
        <v>22</v>
      </c>
      <c r="ZN7" s="32" t="s">
        <v>21</v>
      </c>
      <c r="ZO7" s="31" t="s">
        <v>24</v>
      </c>
      <c r="ZP7" s="31" t="s">
        <v>23</v>
      </c>
      <c r="ZQ7" s="35" t="s">
        <v>21</v>
      </c>
      <c r="ZR7" s="34" t="s">
        <v>20</v>
      </c>
      <c r="ZS7" s="32" t="s">
        <v>21</v>
      </c>
      <c r="ZT7" s="31" t="s">
        <v>22</v>
      </c>
      <c r="ZU7" s="32" t="s">
        <v>21</v>
      </c>
      <c r="ZV7" s="31" t="s">
        <v>24</v>
      </c>
      <c r="ZW7" s="31" t="s">
        <v>23</v>
      </c>
      <c r="ZX7" s="35" t="s">
        <v>21</v>
      </c>
      <c r="ZY7" s="34" t="s">
        <v>20</v>
      </c>
      <c r="ZZ7" s="32" t="s">
        <v>21</v>
      </c>
      <c r="AAA7" s="31" t="s">
        <v>22</v>
      </c>
      <c r="AAB7" s="32" t="s">
        <v>21</v>
      </c>
      <c r="AAC7" s="31" t="s">
        <v>24</v>
      </c>
      <c r="AAD7" s="31" t="s">
        <v>23</v>
      </c>
      <c r="AAE7" s="35" t="s">
        <v>21</v>
      </c>
      <c r="AAF7" s="34" t="s">
        <v>20</v>
      </c>
      <c r="AAG7" s="32" t="s">
        <v>21</v>
      </c>
      <c r="AAH7" s="31" t="s">
        <v>22</v>
      </c>
      <c r="AAI7" s="32" t="s">
        <v>21</v>
      </c>
      <c r="AAJ7" s="31" t="s">
        <v>24</v>
      </c>
      <c r="AAK7" s="31" t="s">
        <v>23</v>
      </c>
      <c r="AAL7" s="35" t="s">
        <v>21</v>
      </c>
      <c r="AAM7" s="34" t="s">
        <v>20</v>
      </c>
      <c r="AAN7" s="32" t="s">
        <v>21</v>
      </c>
      <c r="AAO7" s="31" t="s">
        <v>22</v>
      </c>
      <c r="AAP7" s="32" t="s">
        <v>21</v>
      </c>
      <c r="AAQ7" s="31" t="s">
        <v>24</v>
      </c>
      <c r="AAR7" s="31" t="s">
        <v>23</v>
      </c>
      <c r="AAS7" s="35" t="s">
        <v>21</v>
      </c>
      <c r="AAT7" s="34" t="s">
        <v>20</v>
      </c>
      <c r="AAU7" s="32" t="s">
        <v>21</v>
      </c>
      <c r="AAV7" s="31" t="s">
        <v>22</v>
      </c>
      <c r="AAW7" s="32" t="s">
        <v>21</v>
      </c>
      <c r="AAX7" s="31" t="s">
        <v>24</v>
      </c>
      <c r="AAY7" s="31" t="s">
        <v>23</v>
      </c>
      <c r="AAZ7" s="35" t="s">
        <v>21</v>
      </c>
      <c r="ABA7" s="34" t="s">
        <v>20</v>
      </c>
      <c r="ABB7" s="32" t="s">
        <v>21</v>
      </c>
      <c r="ABC7" s="31" t="s">
        <v>22</v>
      </c>
      <c r="ABD7" s="32" t="s">
        <v>21</v>
      </c>
      <c r="ABE7" s="31" t="s">
        <v>24</v>
      </c>
      <c r="ABF7" s="31" t="s">
        <v>23</v>
      </c>
      <c r="ABG7" s="35" t="s">
        <v>21</v>
      </c>
      <c r="ABH7" s="34" t="s">
        <v>20</v>
      </c>
      <c r="ABI7" s="32" t="s">
        <v>21</v>
      </c>
      <c r="ABJ7" s="31" t="s">
        <v>22</v>
      </c>
      <c r="ABK7" s="32" t="s">
        <v>21</v>
      </c>
      <c r="ABL7" s="31" t="s">
        <v>24</v>
      </c>
      <c r="ABM7" s="31" t="s">
        <v>23</v>
      </c>
      <c r="ABN7" s="35" t="s">
        <v>21</v>
      </c>
      <c r="ABO7" s="34" t="s">
        <v>20</v>
      </c>
      <c r="ABP7" s="32" t="s">
        <v>21</v>
      </c>
      <c r="ABQ7" s="31" t="s">
        <v>22</v>
      </c>
      <c r="ABR7" s="32" t="s">
        <v>21</v>
      </c>
      <c r="ABS7" s="31" t="s">
        <v>24</v>
      </c>
      <c r="ABT7" s="31" t="s">
        <v>23</v>
      </c>
      <c r="ABU7" s="35" t="s">
        <v>21</v>
      </c>
      <c r="ABV7" s="34" t="s">
        <v>20</v>
      </c>
      <c r="ABW7" s="32" t="s">
        <v>21</v>
      </c>
      <c r="ABX7" s="31" t="s">
        <v>22</v>
      </c>
      <c r="ABY7" s="32" t="s">
        <v>21</v>
      </c>
      <c r="ABZ7" s="31" t="s">
        <v>24</v>
      </c>
      <c r="ACA7" s="31" t="s">
        <v>23</v>
      </c>
      <c r="ACB7" s="35" t="s">
        <v>21</v>
      </c>
      <c r="ACC7" s="34" t="s">
        <v>20</v>
      </c>
      <c r="ACD7" s="32" t="s">
        <v>21</v>
      </c>
      <c r="ACE7" s="31" t="s">
        <v>22</v>
      </c>
      <c r="ACF7" s="32" t="s">
        <v>21</v>
      </c>
      <c r="ACG7" s="31" t="s">
        <v>24</v>
      </c>
      <c r="ACH7" s="31" t="s">
        <v>23</v>
      </c>
      <c r="ACI7" s="35" t="s">
        <v>21</v>
      </c>
      <c r="ACJ7" s="34" t="s">
        <v>20</v>
      </c>
      <c r="ACK7" s="32" t="s">
        <v>21</v>
      </c>
      <c r="ACL7" s="31" t="s">
        <v>22</v>
      </c>
      <c r="ACM7" s="32" t="s">
        <v>21</v>
      </c>
      <c r="ACN7" s="31" t="s">
        <v>24</v>
      </c>
      <c r="ACO7" s="31" t="s">
        <v>23</v>
      </c>
      <c r="ACP7" s="35" t="s">
        <v>21</v>
      </c>
      <c r="ACQ7" s="34" t="s">
        <v>20</v>
      </c>
      <c r="ACR7" s="32" t="s">
        <v>21</v>
      </c>
      <c r="ACS7" s="31" t="s">
        <v>22</v>
      </c>
      <c r="ACT7" s="32" t="s">
        <v>21</v>
      </c>
      <c r="ACU7" s="31" t="s">
        <v>24</v>
      </c>
      <c r="ACV7" s="31" t="s">
        <v>23</v>
      </c>
      <c r="ACW7" s="35" t="s">
        <v>21</v>
      </c>
      <c r="ACX7" s="34" t="s">
        <v>20</v>
      </c>
      <c r="ACY7" s="32" t="s">
        <v>21</v>
      </c>
      <c r="ACZ7" s="31" t="s">
        <v>22</v>
      </c>
      <c r="ADA7" s="32" t="s">
        <v>21</v>
      </c>
      <c r="ADB7" s="31" t="s">
        <v>24</v>
      </c>
      <c r="ADC7" s="31" t="s">
        <v>23</v>
      </c>
      <c r="ADD7" s="35" t="s">
        <v>21</v>
      </c>
      <c r="ADE7" s="34" t="s">
        <v>20</v>
      </c>
      <c r="ADF7" s="32" t="s">
        <v>21</v>
      </c>
      <c r="ADG7" s="31" t="s">
        <v>22</v>
      </c>
      <c r="ADH7" s="32" t="s">
        <v>21</v>
      </c>
      <c r="ADI7" s="31" t="s">
        <v>24</v>
      </c>
      <c r="ADJ7" s="31" t="s">
        <v>23</v>
      </c>
      <c r="ADK7" s="35" t="s">
        <v>21</v>
      </c>
      <c r="ADL7" s="34" t="s">
        <v>20</v>
      </c>
      <c r="ADM7" s="32" t="s">
        <v>21</v>
      </c>
      <c r="ADN7" s="31" t="s">
        <v>22</v>
      </c>
      <c r="ADO7" s="32" t="s">
        <v>21</v>
      </c>
      <c r="ADP7" s="31" t="s">
        <v>24</v>
      </c>
      <c r="ADQ7" s="31" t="s">
        <v>23</v>
      </c>
      <c r="ADR7" s="35" t="s">
        <v>21</v>
      </c>
      <c r="ADS7" s="34" t="s">
        <v>20</v>
      </c>
      <c r="ADT7" s="32" t="s">
        <v>21</v>
      </c>
      <c r="ADU7" s="31" t="s">
        <v>22</v>
      </c>
      <c r="ADV7" s="32" t="s">
        <v>21</v>
      </c>
      <c r="ADW7" s="31" t="s">
        <v>24</v>
      </c>
      <c r="ADX7" s="31" t="s">
        <v>23</v>
      </c>
      <c r="ADY7" s="35" t="s">
        <v>21</v>
      </c>
      <c r="ADZ7" s="34" t="s">
        <v>20</v>
      </c>
      <c r="AEA7" s="32" t="s">
        <v>21</v>
      </c>
      <c r="AEB7" s="31" t="s">
        <v>22</v>
      </c>
      <c r="AEC7" s="32" t="s">
        <v>21</v>
      </c>
      <c r="AED7" s="31" t="s">
        <v>24</v>
      </c>
      <c r="AEE7" s="31" t="s">
        <v>23</v>
      </c>
      <c r="AEF7" s="35" t="s">
        <v>21</v>
      </c>
      <c r="AEG7" s="34" t="s">
        <v>20</v>
      </c>
      <c r="AEH7" s="32" t="s">
        <v>21</v>
      </c>
      <c r="AEI7" s="31" t="s">
        <v>22</v>
      </c>
      <c r="AEJ7" s="32" t="s">
        <v>21</v>
      </c>
      <c r="AEK7" s="31" t="s">
        <v>24</v>
      </c>
      <c r="AEL7" s="31" t="s">
        <v>23</v>
      </c>
      <c r="AEM7" s="35" t="s">
        <v>21</v>
      </c>
      <c r="AEN7" s="34" t="s">
        <v>20</v>
      </c>
      <c r="AEO7" s="32" t="s">
        <v>21</v>
      </c>
      <c r="AEP7" s="31" t="s">
        <v>22</v>
      </c>
      <c r="AEQ7" s="32" t="s">
        <v>21</v>
      </c>
      <c r="AER7" s="31" t="s">
        <v>24</v>
      </c>
      <c r="AES7" s="31" t="s">
        <v>23</v>
      </c>
      <c r="AET7" s="35" t="s">
        <v>21</v>
      </c>
      <c r="AEU7" s="34" t="s">
        <v>20</v>
      </c>
      <c r="AEV7" s="32" t="s">
        <v>21</v>
      </c>
      <c r="AEW7" s="31" t="s">
        <v>22</v>
      </c>
      <c r="AEX7" s="32" t="s">
        <v>21</v>
      </c>
      <c r="AEY7" s="31" t="s">
        <v>24</v>
      </c>
      <c r="AEZ7" s="31" t="s">
        <v>23</v>
      </c>
      <c r="AFA7" s="35" t="s">
        <v>21</v>
      </c>
      <c r="AFB7" s="34" t="s">
        <v>20</v>
      </c>
      <c r="AFC7" s="32" t="s">
        <v>21</v>
      </c>
      <c r="AFD7" s="31" t="s">
        <v>22</v>
      </c>
      <c r="AFE7" s="32" t="s">
        <v>21</v>
      </c>
      <c r="AFF7" s="31" t="s">
        <v>24</v>
      </c>
      <c r="AFG7" s="31" t="s">
        <v>23</v>
      </c>
      <c r="AFH7" s="35" t="s">
        <v>21</v>
      </c>
      <c r="AFI7" s="34" t="s">
        <v>20</v>
      </c>
      <c r="AFJ7" s="32" t="s">
        <v>21</v>
      </c>
      <c r="AFK7" s="31" t="s">
        <v>22</v>
      </c>
      <c r="AFL7" s="32" t="s">
        <v>21</v>
      </c>
      <c r="AFM7" s="31" t="s">
        <v>24</v>
      </c>
      <c r="AFN7" s="31" t="s">
        <v>23</v>
      </c>
      <c r="AFO7" s="35" t="s">
        <v>21</v>
      </c>
      <c r="AFP7" s="34" t="s">
        <v>20</v>
      </c>
      <c r="AFQ7" s="32" t="s">
        <v>21</v>
      </c>
      <c r="AFR7" s="31" t="s">
        <v>22</v>
      </c>
      <c r="AFS7" s="32" t="s">
        <v>21</v>
      </c>
      <c r="AFT7" s="31" t="s">
        <v>24</v>
      </c>
      <c r="AFU7" s="31" t="s">
        <v>23</v>
      </c>
      <c r="AFV7" s="35" t="s">
        <v>21</v>
      </c>
      <c r="AFW7" s="34" t="s">
        <v>20</v>
      </c>
      <c r="AFX7" s="32" t="s">
        <v>21</v>
      </c>
      <c r="AFY7" s="31" t="s">
        <v>22</v>
      </c>
      <c r="AFZ7" s="32" t="s">
        <v>21</v>
      </c>
      <c r="AGA7" s="31" t="s">
        <v>24</v>
      </c>
      <c r="AGB7" s="31" t="s">
        <v>23</v>
      </c>
      <c r="AGC7" s="35" t="s">
        <v>21</v>
      </c>
      <c r="AGD7" s="34" t="s">
        <v>20</v>
      </c>
      <c r="AGE7" s="32" t="s">
        <v>21</v>
      </c>
      <c r="AGF7" s="31" t="s">
        <v>22</v>
      </c>
      <c r="AGG7" s="32" t="s">
        <v>21</v>
      </c>
      <c r="AGH7" s="31" t="s">
        <v>24</v>
      </c>
      <c r="AGI7" s="31" t="s">
        <v>23</v>
      </c>
      <c r="AGJ7" s="35" t="s">
        <v>21</v>
      </c>
      <c r="AGK7" s="34" t="s">
        <v>20</v>
      </c>
      <c r="AGL7" s="32" t="s">
        <v>21</v>
      </c>
      <c r="AGM7" s="31" t="s">
        <v>22</v>
      </c>
      <c r="AGN7" s="32" t="s">
        <v>21</v>
      </c>
      <c r="AGO7" s="31" t="s">
        <v>24</v>
      </c>
      <c r="AGP7" s="31" t="s">
        <v>23</v>
      </c>
      <c r="AGQ7" s="35" t="s">
        <v>21</v>
      </c>
      <c r="AGR7" s="34" t="s">
        <v>20</v>
      </c>
      <c r="AGS7" s="32" t="s">
        <v>21</v>
      </c>
      <c r="AGT7" s="31" t="s">
        <v>22</v>
      </c>
      <c r="AGU7" s="32" t="s">
        <v>21</v>
      </c>
      <c r="AGV7" s="31" t="s">
        <v>24</v>
      </c>
      <c r="AGW7" s="31" t="s">
        <v>23</v>
      </c>
      <c r="AGX7" s="35" t="s">
        <v>21</v>
      </c>
      <c r="AGY7" s="34" t="s">
        <v>20</v>
      </c>
      <c r="AGZ7" s="32" t="s">
        <v>21</v>
      </c>
      <c r="AHA7" s="31" t="s">
        <v>22</v>
      </c>
      <c r="AHB7" s="32" t="s">
        <v>21</v>
      </c>
      <c r="AHC7" s="31" t="s">
        <v>24</v>
      </c>
      <c r="AHD7" s="31" t="s">
        <v>23</v>
      </c>
      <c r="AHE7" s="35" t="s">
        <v>21</v>
      </c>
      <c r="AHF7" s="34" t="s">
        <v>20</v>
      </c>
      <c r="AHG7" s="32" t="s">
        <v>21</v>
      </c>
      <c r="AHH7" s="31" t="s">
        <v>22</v>
      </c>
      <c r="AHI7" s="32" t="s">
        <v>21</v>
      </c>
      <c r="AHJ7" s="31" t="s">
        <v>24</v>
      </c>
      <c r="AHK7" s="31" t="s">
        <v>23</v>
      </c>
      <c r="AHL7" s="35" t="s">
        <v>21</v>
      </c>
      <c r="AHM7" s="34" t="s">
        <v>20</v>
      </c>
      <c r="AHN7" s="32" t="s">
        <v>21</v>
      </c>
      <c r="AHO7" s="31" t="s">
        <v>22</v>
      </c>
      <c r="AHP7" s="32" t="s">
        <v>21</v>
      </c>
      <c r="AHQ7" s="31" t="s">
        <v>24</v>
      </c>
      <c r="AHR7" s="31" t="s">
        <v>23</v>
      </c>
      <c r="AHS7" s="35" t="s">
        <v>21</v>
      </c>
      <c r="AHT7" s="34" t="s">
        <v>20</v>
      </c>
      <c r="AHU7" s="32" t="s">
        <v>21</v>
      </c>
      <c r="AHV7" s="31" t="s">
        <v>22</v>
      </c>
      <c r="AHW7" s="32" t="s">
        <v>21</v>
      </c>
      <c r="AHX7" s="31" t="s">
        <v>24</v>
      </c>
      <c r="AHY7" s="31" t="s">
        <v>23</v>
      </c>
      <c r="AHZ7" s="35" t="s">
        <v>21</v>
      </c>
      <c r="AIA7" s="34" t="s">
        <v>20</v>
      </c>
      <c r="AIB7" s="32" t="s">
        <v>21</v>
      </c>
      <c r="AIC7" s="31" t="s">
        <v>22</v>
      </c>
      <c r="AID7" s="32" t="s">
        <v>21</v>
      </c>
      <c r="AIE7" s="31" t="s">
        <v>24</v>
      </c>
      <c r="AIF7" s="31" t="s">
        <v>23</v>
      </c>
      <c r="AIG7" s="35" t="s">
        <v>21</v>
      </c>
      <c r="AIH7" s="34" t="s">
        <v>20</v>
      </c>
      <c r="AII7" s="32" t="s">
        <v>21</v>
      </c>
      <c r="AIJ7" s="31" t="s">
        <v>22</v>
      </c>
      <c r="AIK7" s="32" t="s">
        <v>21</v>
      </c>
      <c r="AIL7" s="31" t="s">
        <v>24</v>
      </c>
      <c r="AIM7" s="31" t="s">
        <v>23</v>
      </c>
      <c r="AIN7" s="35" t="s">
        <v>21</v>
      </c>
      <c r="AIO7" s="34" t="s">
        <v>20</v>
      </c>
      <c r="AIP7" s="32" t="s">
        <v>21</v>
      </c>
      <c r="AIQ7" s="31" t="s">
        <v>22</v>
      </c>
      <c r="AIR7" s="32" t="s">
        <v>21</v>
      </c>
      <c r="AIS7" s="31" t="s">
        <v>24</v>
      </c>
      <c r="AIT7" s="31" t="s">
        <v>23</v>
      </c>
      <c r="AIU7" s="35" t="s">
        <v>21</v>
      </c>
      <c r="AIV7" s="34" t="s">
        <v>20</v>
      </c>
      <c r="AIW7" s="32" t="s">
        <v>21</v>
      </c>
      <c r="AIX7" s="31" t="s">
        <v>22</v>
      </c>
      <c r="AIY7" s="32" t="s">
        <v>21</v>
      </c>
      <c r="AIZ7" s="31" t="s">
        <v>24</v>
      </c>
      <c r="AJA7" s="31" t="s">
        <v>23</v>
      </c>
      <c r="AJB7" s="35" t="s">
        <v>21</v>
      </c>
      <c r="AJC7" s="34" t="s">
        <v>20</v>
      </c>
      <c r="AJD7" s="32" t="s">
        <v>21</v>
      </c>
      <c r="AJE7" s="31" t="s">
        <v>22</v>
      </c>
      <c r="AJF7" s="32" t="s">
        <v>21</v>
      </c>
      <c r="AJG7" s="31" t="s">
        <v>24</v>
      </c>
      <c r="AJH7" s="31" t="s">
        <v>23</v>
      </c>
      <c r="AJI7" s="35" t="s">
        <v>21</v>
      </c>
      <c r="AJJ7" s="34" t="s">
        <v>20</v>
      </c>
      <c r="AJK7" s="32" t="s">
        <v>21</v>
      </c>
      <c r="AJL7" s="31" t="s">
        <v>22</v>
      </c>
      <c r="AJM7" s="32" t="s">
        <v>21</v>
      </c>
      <c r="AJN7" s="31" t="s">
        <v>24</v>
      </c>
      <c r="AJO7" s="31" t="s">
        <v>23</v>
      </c>
      <c r="AJP7" s="35" t="s">
        <v>21</v>
      </c>
      <c r="AJQ7" s="34" t="s">
        <v>20</v>
      </c>
      <c r="AJR7" s="32" t="s">
        <v>21</v>
      </c>
      <c r="AJS7" s="31" t="s">
        <v>22</v>
      </c>
      <c r="AJT7" s="32" t="s">
        <v>21</v>
      </c>
      <c r="AJU7" s="31" t="s">
        <v>24</v>
      </c>
      <c r="AJV7" s="31" t="s">
        <v>23</v>
      </c>
      <c r="AJW7" s="35" t="s">
        <v>21</v>
      </c>
      <c r="AJX7" s="34" t="s">
        <v>20</v>
      </c>
      <c r="AJY7" s="32" t="s">
        <v>21</v>
      </c>
      <c r="AJZ7" s="31" t="s">
        <v>22</v>
      </c>
      <c r="AKA7" s="32" t="s">
        <v>21</v>
      </c>
      <c r="AKB7" s="31" t="s">
        <v>24</v>
      </c>
      <c r="AKC7" s="31" t="s">
        <v>23</v>
      </c>
      <c r="AKD7" s="35" t="s">
        <v>21</v>
      </c>
      <c r="AKE7" s="34" t="s">
        <v>20</v>
      </c>
      <c r="AKF7" s="32" t="s">
        <v>21</v>
      </c>
      <c r="AKG7" s="31" t="s">
        <v>22</v>
      </c>
      <c r="AKH7" s="32" t="s">
        <v>21</v>
      </c>
      <c r="AKI7" s="31" t="s">
        <v>24</v>
      </c>
      <c r="AKJ7" s="31" t="s">
        <v>23</v>
      </c>
      <c r="AKK7" s="35" t="s">
        <v>21</v>
      </c>
      <c r="AKL7" s="34" t="s">
        <v>20</v>
      </c>
      <c r="AKM7" s="32" t="s">
        <v>21</v>
      </c>
      <c r="AKN7" s="31" t="s">
        <v>22</v>
      </c>
      <c r="AKO7" s="32" t="s">
        <v>21</v>
      </c>
      <c r="AKP7" s="31" t="s">
        <v>24</v>
      </c>
      <c r="AKQ7" s="31" t="s">
        <v>23</v>
      </c>
      <c r="AKR7" s="35" t="s">
        <v>21</v>
      </c>
    </row>
    <row r="8" s="38" customFormat="true" ht="12.8" hidden="false" customHeight="false" outlineLevel="0" collapsed="false">
      <c r="A8" s="36" t="s">
        <v>25</v>
      </c>
      <c r="B8" s="37" t="n">
        <v>2617094</v>
      </c>
      <c r="C8" s="38" t="n">
        <f aca="false">B8/B$19*100</f>
        <v>8.90629518710477</v>
      </c>
      <c r="D8" s="37" t="n">
        <v>2473388</v>
      </c>
      <c r="E8" s="38" t="n">
        <f aca="false">D8/D$19*100</f>
        <v>7.98516728770955</v>
      </c>
      <c r="F8" s="39" t="n">
        <f aca="false">B8+D8</f>
        <v>5090482</v>
      </c>
      <c r="G8" s="38" t="n">
        <f aca="false">F8/F$19*100</f>
        <v>8.43359888757281</v>
      </c>
      <c r="H8" s="40" t="n">
        <v>7</v>
      </c>
      <c r="I8" s="38" t="n">
        <f aca="false">H8/H$19*100</f>
        <v>0.00970308558121483</v>
      </c>
      <c r="J8" s="41" t="n">
        <v>7</v>
      </c>
      <c r="K8" s="38" t="n">
        <f aca="false">J8/J$19*100</f>
        <v>0.0125983118262153</v>
      </c>
      <c r="L8" s="42" t="n">
        <f aca="false">M8-H8-J8</f>
        <v>0</v>
      </c>
      <c r="M8" s="42" t="n">
        <v>14</v>
      </c>
      <c r="N8" s="43" t="n">
        <f aca="false">M8/M$19*100</f>
        <v>0.0109627657491876</v>
      </c>
      <c r="O8" s="40" t="n">
        <v>7</v>
      </c>
      <c r="P8" s="38" t="n">
        <f aca="false">O8/O$19*100</f>
        <v>0.00971871268708522</v>
      </c>
      <c r="Q8" s="41" t="n">
        <v>7</v>
      </c>
      <c r="R8" s="38" t="n">
        <f aca="false">Q8/Q$19*100</f>
        <v>0.0126244409176165</v>
      </c>
      <c r="S8" s="42" t="n">
        <f aca="false">T8-O8-Q8</f>
        <v>0</v>
      </c>
      <c r="T8" s="42" t="n">
        <v>14</v>
      </c>
      <c r="U8" s="43" t="n">
        <f aca="false">T8/T$19*100</f>
        <v>0.0109826317523573</v>
      </c>
      <c r="V8" s="40" t="n">
        <v>7</v>
      </c>
      <c r="W8" s="38" t="n">
        <f aca="false">V8/V$19*100</f>
        <v>0.00972735610461077</v>
      </c>
      <c r="X8" s="41" t="n">
        <v>7</v>
      </c>
      <c r="Y8" s="38" t="n">
        <f aca="false">X8/X$19*100</f>
        <v>0.0126388011194367</v>
      </c>
      <c r="Z8" s="42" t="n">
        <f aca="false">AA8-V8-X8</f>
        <v>0</v>
      </c>
      <c r="AA8" s="42" t="n">
        <v>14</v>
      </c>
      <c r="AB8" s="43" t="n">
        <f aca="false">AA8/AA$19*100</f>
        <v>0.0109935844582126</v>
      </c>
      <c r="AC8" s="40" t="n">
        <v>7</v>
      </c>
      <c r="AD8" s="38" t="n">
        <f aca="false">AC8/AC$19*100</f>
        <v>0.00973547328307975</v>
      </c>
      <c r="AE8" s="41" t="n">
        <v>7</v>
      </c>
      <c r="AF8" s="38" t="n">
        <f aca="false">AE8/AE$19*100</f>
        <v>0.0126536514822849</v>
      </c>
      <c r="AG8" s="42" t="n">
        <f aca="false">AH8-AC8-AE8</f>
        <v>0</v>
      </c>
      <c r="AH8" s="42" t="n">
        <v>14</v>
      </c>
      <c r="AI8" s="43" t="n">
        <f aca="false">AH8/AH$19*100</f>
        <v>0.0110043860338621</v>
      </c>
      <c r="AJ8" s="40" t="n">
        <v>6</v>
      </c>
      <c r="AK8" s="38" t="n">
        <f aca="false">AJ8/AJ$19*100</f>
        <v>0.00835724433796696</v>
      </c>
      <c r="AL8" s="41" t="n">
        <v>6</v>
      </c>
      <c r="AM8" s="38" t="n">
        <f aca="false">AL8/AL$19*100</f>
        <v>0.0108603182073235</v>
      </c>
      <c r="AN8" s="42" t="n">
        <f aca="false">AO8-AJ8-AL8</f>
        <v>0</v>
      </c>
      <c r="AO8" s="42" t="n">
        <v>12</v>
      </c>
      <c r="AP8" s="43" t="n">
        <f aca="false">AO8/AO$19*100</f>
        <v>0.00944576947599594</v>
      </c>
      <c r="AQ8" s="40" t="n">
        <v>6</v>
      </c>
      <c r="AR8" s="38" t="n">
        <f aca="false">AQ8/AQ$19*100</f>
        <v>0.00835573133538513</v>
      </c>
      <c r="AS8" s="41" t="n">
        <v>6</v>
      </c>
      <c r="AT8" s="38" t="n">
        <f aca="false">AS8/AS$19*100</f>
        <v>0.0108656283955089</v>
      </c>
      <c r="AU8" s="42" t="n">
        <f aca="false">AV8-AQ8-AS8</f>
        <v>0</v>
      </c>
      <c r="AV8" s="42" t="n">
        <v>12</v>
      </c>
      <c r="AW8" s="43" t="n">
        <f aca="false">AV8/AV$19*100</f>
        <v>0.00944681052059798</v>
      </c>
      <c r="AX8" s="40" t="n">
        <v>6</v>
      </c>
      <c r="AY8" s="38" t="n">
        <f aca="false">AX8/AX$19*100</f>
        <v>0.00837368986643965</v>
      </c>
      <c r="AZ8" s="41" t="n">
        <v>6</v>
      </c>
      <c r="BA8" s="38" t="n">
        <f aca="false">AZ8/AZ$19*100</f>
        <v>0.0108885017421603</v>
      </c>
      <c r="BB8" s="42" t="n">
        <f aca="false">BC8-AX8-AZ8</f>
        <v>0</v>
      </c>
      <c r="BC8" s="42" t="n">
        <v>12</v>
      </c>
      <c r="BD8" s="43" t="n">
        <f aca="false">BC8/BC$19*100</f>
        <v>0.00946693279266628</v>
      </c>
      <c r="BE8" s="40" t="n">
        <v>6</v>
      </c>
      <c r="BF8" s="38" t="n">
        <f aca="false">BE8/BE$19*100</f>
        <v>0.00838222967309304</v>
      </c>
      <c r="BG8" s="41" t="n">
        <v>6</v>
      </c>
      <c r="BH8" s="38" t="n">
        <f aca="false">BG8/BG$19*100</f>
        <v>0.0109031437397783</v>
      </c>
      <c r="BI8" s="42" t="n">
        <f aca="false">BJ8-BE8-BG8</f>
        <v>0</v>
      </c>
      <c r="BJ8" s="42" t="n">
        <v>12</v>
      </c>
      <c r="BK8" s="43" t="n">
        <f aca="false">BJ8/BJ$19*100</f>
        <v>0.00947792433457073</v>
      </c>
      <c r="BL8" s="40" t="n">
        <v>6</v>
      </c>
      <c r="BM8" s="38" t="n">
        <f aca="false">BL8/BL$19*100</f>
        <v>0.0084005376344086</v>
      </c>
      <c r="BN8" s="41" t="n">
        <v>7</v>
      </c>
      <c r="BO8" s="38" t="n">
        <f aca="false">BN8/BN$19*100</f>
        <v>0.01273282887078</v>
      </c>
      <c r="BP8" s="42" t="n">
        <f aca="false">BQ8-BL8-BN8</f>
        <v>0</v>
      </c>
      <c r="BQ8" s="42" t="n">
        <v>13</v>
      </c>
      <c r="BR8" s="43" t="n">
        <f aca="false">BQ8/BQ$19*100</f>
        <v>0.0102848101265823</v>
      </c>
      <c r="BS8" s="40" t="n">
        <v>5</v>
      </c>
      <c r="BT8" s="38" t="n">
        <f aca="false">BS8/BS$19*100</f>
        <v>0.00701272107603192</v>
      </c>
      <c r="BU8" s="41" t="n">
        <v>7</v>
      </c>
      <c r="BV8" s="38" t="n">
        <f aca="false">BU8/BU$19*100</f>
        <v>0.0127630091529008</v>
      </c>
      <c r="BW8" s="42" t="n">
        <f aca="false">BX8-BS8-BU8</f>
        <v>0</v>
      </c>
      <c r="BX8" s="42" t="n">
        <v>12</v>
      </c>
      <c r="BY8" s="43" t="n">
        <f aca="false">BX8/BX$19*100</f>
        <v>0.00951286218240913</v>
      </c>
      <c r="BZ8" s="40" t="n">
        <v>4</v>
      </c>
      <c r="CA8" s="38" t="n">
        <f aca="false">BZ8/BZ$19*100</f>
        <v>0.00566043075878074</v>
      </c>
      <c r="CB8" s="41" t="n">
        <v>7</v>
      </c>
      <c r="CC8" s="38" t="n">
        <f aca="false">CB8/CB$19*100</f>
        <v>0.0128700128700129</v>
      </c>
      <c r="CD8" s="42" t="n">
        <f aca="false">CE8-BZ8-CB8</f>
        <v>0</v>
      </c>
      <c r="CE8" s="42" t="n">
        <v>11</v>
      </c>
      <c r="CF8" s="43" t="n">
        <f aca="false">CE8/CE$19*100</f>
        <v>0.0087960593654043</v>
      </c>
      <c r="CG8" s="40" t="n">
        <v>4</v>
      </c>
      <c r="CH8" s="38" t="n">
        <f aca="false">CG8/CG$19*100</f>
        <v>0.0056917625965821</v>
      </c>
      <c r="CI8" s="41" t="n">
        <v>7</v>
      </c>
      <c r="CJ8" s="38" t="n">
        <f aca="false">CI8/CI$19*100</f>
        <v>0.0129349372655543</v>
      </c>
      <c r="CK8" s="42" t="n">
        <f aca="false">CL8-CG8-CI8</f>
        <v>0</v>
      </c>
      <c r="CL8" s="42" t="n">
        <v>11</v>
      </c>
      <c r="CM8" s="43" t="n">
        <f aca="false">CL8/CL$19*100</f>
        <v>0.00884287023489879</v>
      </c>
      <c r="CN8" s="40" t="n">
        <v>4</v>
      </c>
      <c r="CO8" s="38" t="n">
        <f aca="false">CN8/CN$19*100</f>
        <v>0.0057454754380925</v>
      </c>
      <c r="CP8" s="41" t="n">
        <v>6</v>
      </c>
      <c r="CQ8" s="38" t="n">
        <f aca="false">CP8/CP$19*100</f>
        <v>0.0111825552138664</v>
      </c>
      <c r="CR8" s="42" t="n">
        <f aca="false">CS8-CN8-CP8</f>
        <v>0</v>
      </c>
      <c r="CS8" s="42" t="n">
        <v>10</v>
      </c>
      <c r="CT8" s="43" t="n">
        <f aca="false">CS8/CS$19*100</f>
        <v>0.0081119448387751</v>
      </c>
      <c r="CU8" s="40" t="n">
        <v>4</v>
      </c>
      <c r="CV8" s="38" t="n">
        <f aca="false">CU8/CU$19*100</f>
        <v>0.00578452639190166</v>
      </c>
      <c r="CW8" s="41" t="n">
        <v>6</v>
      </c>
      <c r="CX8" s="38" t="n">
        <f aca="false">CW8/CW$19*100</f>
        <v>0.0112393226434887</v>
      </c>
      <c r="CY8" s="42" t="n">
        <f aca="false">CZ8-CU8-CW8</f>
        <v>0</v>
      </c>
      <c r="CZ8" s="42" t="n">
        <v>10</v>
      </c>
      <c r="DA8" s="43" t="n">
        <f aca="false">CZ8/CZ$19*100</f>
        <v>0.00816100021218601</v>
      </c>
      <c r="DB8" s="40" t="n">
        <v>5</v>
      </c>
      <c r="DC8" s="38" t="n">
        <f aca="false">DB8/DB$19*100</f>
        <v>0.00727664342991865</v>
      </c>
      <c r="DD8" s="41" t="n">
        <v>6</v>
      </c>
      <c r="DE8" s="38" t="n">
        <f aca="false">DD8/DD$19*100</f>
        <v>0.0113090189426067</v>
      </c>
      <c r="DF8" s="42" t="n">
        <f aca="false">DG8-DB8-DD8</f>
        <v>0</v>
      </c>
      <c r="DG8" s="42" t="n">
        <v>11</v>
      </c>
      <c r="DH8" s="43" t="n">
        <f aca="false">DG8/DG$19*100</f>
        <v>0.00903357203863084</v>
      </c>
      <c r="DI8" s="40" t="n">
        <v>4</v>
      </c>
      <c r="DJ8" s="38" t="n">
        <f aca="false">DI8/DI$19*100</f>
        <v>0.00589935697009026</v>
      </c>
      <c r="DK8" s="41" t="n">
        <v>6</v>
      </c>
      <c r="DL8" s="38" t="n">
        <f aca="false">DK8/DK$19*100</f>
        <v>0.0114508187335394</v>
      </c>
      <c r="DM8" s="42" t="n">
        <f aca="false">DN8-DI8-DK8</f>
        <v>0</v>
      </c>
      <c r="DN8" s="42" t="n">
        <v>10</v>
      </c>
      <c r="DO8" s="43" t="n">
        <f aca="false">DN8/DN$19*100</f>
        <v>0.00831932912929901</v>
      </c>
      <c r="DP8" s="40" t="n">
        <v>4</v>
      </c>
      <c r="DQ8" s="38" t="n">
        <f aca="false">DP8/DP$19*100</f>
        <v>0.00598273979568944</v>
      </c>
      <c r="DR8" s="41" t="n">
        <v>6</v>
      </c>
      <c r="DS8" s="38" t="n">
        <f aca="false">DR8/DR$19*100</f>
        <v>0.011598685482312</v>
      </c>
      <c r="DT8" s="42" t="n">
        <f aca="false">DU8-DP8-DR8</f>
        <v>0</v>
      </c>
      <c r="DU8" s="42" t="n">
        <v>10</v>
      </c>
      <c r="DV8" s="43" t="n">
        <f aca="false">DU8/DU$19*100</f>
        <v>0.00843248530639436</v>
      </c>
      <c r="DW8" s="40" t="n">
        <v>4</v>
      </c>
      <c r="DX8" s="38" t="n">
        <f aca="false">DW8/DW$19*100</f>
        <v>0.0060952380952381</v>
      </c>
      <c r="DY8" s="41" t="n">
        <v>6</v>
      </c>
      <c r="DZ8" s="38" t="n">
        <f aca="false">DY8/DY$19*100</f>
        <v>0.0117945391283836</v>
      </c>
      <c r="EA8" s="42" t="n">
        <f aca="false">EB8-DW8-DY8</f>
        <v>0</v>
      </c>
      <c r="EB8" s="42" t="n">
        <v>10</v>
      </c>
      <c r="EC8" s="43" t="n">
        <f aca="false">EB8/EB$19*100</f>
        <v>0.00858398571624777</v>
      </c>
      <c r="ED8" s="40" t="n">
        <v>4</v>
      </c>
      <c r="EE8" s="38" t="n">
        <f aca="false">ED8/ED$19*100</f>
        <v>0.00627500196093811</v>
      </c>
      <c r="EF8" s="41" t="n">
        <v>6</v>
      </c>
      <c r="EG8" s="38" t="n">
        <f aca="false">EF8/EF$19*100</f>
        <v>0.0121182743577315</v>
      </c>
      <c r="EH8" s="42" t="n">
        <f aca="false">EI8-ED8-EF8</f>
        <v>0</v>
      </c>
      <c r="EI8" s="42" t="n">
        <v>10</v>
      </c>
      <c r="EJ8" s="43" t="n">
        <f aca="false">EI8/EI$19*100</f>
        <v>0.00882947632375924</v>
      </c>
      <c r="EK8" s="40" t="n">
        <v>4</v>
      </c>
      <c r="EL8" s="38" t="n">
        <f aca="false">EK8/EK$19*100</f>
        <v>0.00643366091390153</v>
      </c>
      <c r="EM8" s="41" t="n">
        <v>6</v>
      </c>
      <c r="EN8" s="38" t="n">
        <f aca="false">EM8/EM$19*100</f>
        <v>0.0124007936507936</v>
      </c>
      <c r="EO8" s="42" t="n">
        <f aca="false">EP8-EK8-EM8</f>
        <v>0</v>
      </c>
      <c r="EP8" s="42" t="n">
        <v>10</v>
      </c>
      <c r="EQ8" s="43" t="n">
        <f aca="false">EP8/EP$19*100</f>
        <v>0.00904510795336342</v>
      </c>
      <c r="ER8" s="40" t="n">
        <v>4</v>
      </c>
      <c r="ES8" s="38" t="n">
        <f aca="false">ER8/ER$19*100</f>
        <v>0.00662120108587698</v>
      </c>
      <c r="ET8" s="41" t="n">
        <v>6</v>
      </c>
      <c r="EU8" s="38" t="n">
        <f aca="false">ET8/ET$19*100</f>
        <v>0.012723995334535</v>
      </c>
      <c r="EV8" s="42" t="n">
        <f aca="false">EW8-ER8-ET8</f>
        <v>0</v>
      </c>
      <c r="EW8" s="42" t="n">
        <v>10</v>
      </c>
      <c r="EX8" s="43" t="n">
        <f aca="false">EW8/EW$19*100</f>
        <v>0.00929653146411074</v>
      </c>
      <c r="EY8" s="40" t="n">
        <v>4</v>
      </c>
      <c r="EZ8" s="38" t="n">
        <f aca="false">EY8/EY$19*100</f>
        <v>0.00679740339190429</v>
      </c>
      <c r="FA8" s="41" t="n">
        <v>6</v>
      </c>
      <c r="FB8" s="38" t="n">
        <f aca="false">FA8/FA$19*100</f>
        <v>0.0130126439523737</v>
      </c>
      <c r="FC8" s="42" t="n">
        <f aca="false">FD8-EY8-FA8</f>
        <v>0</v>
      </c>
      <c r="FD8" s="42" t="n">
        <v>10</v>
      </c>
      <c r="FE8" s="43" t="n">
        <f aca="false">FD8/FD$19*100</f>
        <v>0.00952789290648373</v>
      </c>
      <c r="FF8" s="40" t="n">
        <v>4</v>
      </c>
      <c r="FG8" s="38" t="n">
        <f aca="false">FF8/FF$19*100</f>
        <v>0.00699337377834502</v>
      </c>
      <c r="FH8" s="41" t="n">
        <v>6</v>
      </c>
      <c r="FI8" s="38" t="n">
        <f aca="false">FH8/FH$19*100</f>
        <v>0.0133904659882164</v>
      </c>
      <c r="FJ8" s="42" t="n">
        <f aca="false">FK8-FF8-FH8</f>
        <v>0</v>
      </c>
      <c r="FK8" s="42" t="n">
        <v>10</v>
      </c>
      <c r="FL8" s="43" t="n">
        <f aca="false">FK8/FK$19*100</f>
        <v>0.00980344100779374</v>
      </c>
      <c r="FM8" s="40" t="n">
        <v>4</v>
      </c>
      <c r="FN8" s="38" t="n">
        <f aca="false">FM8/FM$19*100</f>
        <v>0.00716768806221553</v>
      </c>
      <c r="FO8" s="41" t="n">
        <v>6</v>
      </c>
      <c r="FP8" s="38" t="n">
        <f aca="false">FO8/FO$19*100</f>
        <v>0.0136980046573216</v>
      </c>
      <c r="FQ8" s="42" t="n">
        <f aca="false">FR8-FM8-FO8</f>
        <v>0</v>
      </c>
      <c r="FR8" s="42" t="n">
        <v>10</v>
      </c>
      <c r="FS8" s="43" t="n">
        <f aca="false">FR8/FR$19*100</f>
        <v>0.0100393542687334</v>
      </c>
      <c r="FT8" s="40" t="n">
        <v>4</v>
      </c>
      <c r="FU8" s="38" t="n">
        <f aca="false">FT8/FT$19*100</f>
        <v>0.00734996876263276</v>
      </c>
      <c r="FV8" s="41" t="n">
        <v>6</v>
      </c>
      <c r="FW8" s="38" t="n">
        <f aca="false">FV8/FV$19*100</f>
        <v>0.014099400775467</v>
      </c>
      <c r="FX8" s="42" t="n">
        <f aca="false">FY8-FT8-FV8</f>
        <v>0</v>
      </c>
      <c r="FY8" s="42" t="n">
        <v>10</v>
      </c>
      <c r="FZ8" s="43" t="n">
        <f aca="false">FY8/FY$19*100</f>
        <v>0.0103117233983316</v>
      </c>
      <c r="GA8" s="40" t="n">
        <v>4</v>
      </c>
      <c r="GB8" s="38" t="n">
        <f aca="false">GA8/GA$19*100</f>
        <v>0.00750595785404665</v>
      </c>
      <c r="GC8" s="41" t="n">
        <v>6</v>
      </c>
      <c r="GD8" s="38" t="n">
        <f aca="false">GC8/GC$19*100</f>
        <v>0.0144068000096045</v>
      </c>
      <c r="GE8" s="42" t="n">
        <f aca="false">GF8-GA8-GC8</f>
        <v>0</v>
      </c>
      <c r="GF8" s="42" t="n">
        <v>10</v>
      </c>
      <c r="GG8" s="43" t="n">
        <f aca="false">GF8/GF$19*100</f>
        <v>0.0105331900819482</v>
      </c>
      <c r="GH8" s="40" t="n">
        <v>4</v>
      </c>
      <c r="GI8" s="38" t="n">
        <f aca="false">GH8/GH$19*100</f>
        <v>0.00765726099774111</v>
      </c>
      <c r="GJ8" s="41" t="n">
        <v>6</v>
      </c>
      <c r="GK8" s="38" t="n">
        <f aca="false">GJ8/GJ$19*100</f>
        <v>0.0146932778253949</v>
      </c>
      <c r="GL8" s="42" t="n">
        <f aca="false">GM8-GH8-GJ8</f>
        <v>0</v>
      </c>
      <c r="GM8" s="42" t="n">
        <v>10</v>
      </c>
      <c r="GN8" s="43" t="n">
        <f aca="false">GM8/GM$19*100</f>
        <v>0.0107442545099008</v>
      </c>
      <c r="GO8" s="40" t="n">
        <v>4</v>
      </c>
      <c r="GP8" s="38" t="n">
        <f aca="false">GO8/GO$19*100</f>
        <v>0.00784759961546762</v>
      </c>
      <c r="GQ8" s="41" t="n">
        <v>5</v>
      </c>
      <c r="GR8" s="38" t="n">
        <f aca="false">GQ8/GQ$19*100</f>
        <v>0.0125684983158212</v>
      </c>
      <c r="GS8" s="42" t="n">
        <f aca="false">GT8-GO8-GQ8</f>
        <v>0</v>
      </c>
      <c r="GT8" s="42" t="n">
        <v>9</v>
      </c>
      <c r="GU8" s="43" t="n">
        <f aca="false">GT8/GT$19*100</f>
        <v>0.00991702753627979</v>
      </c>
      <c r="GV8" s="40" t="n">
        <v>4</v>
      </c>
      <c r="GW8" s="38" t="n">
        <f aca="false">GV8/GV$19*100</f>
        <v>0.00806646769379689</v>
      </c>
      <c r="GX8" s="41" t="n">
        <v>5</v>
      </c>
      <c r="GY8" s="38" t="n">
        <f aca="false">GX8/GX$19*100</f>
        <v>0.0129614267938615</v>
      </c>
      <c r="GZ8" s="42" t="n">
        <f aca="false">HA8-GV8-GX8</f>
        <v>0</v>
      </c>
      <c r="HA8" s="42" t="n">
        <v>9</v>
      </c>
      <c r="HB8" s="43" t="n">
        <f aca="false">HA8/HA$19*100</f>
        <v>0.0102082482645978</v>
      </c>
      <c r="HC8" s="40" t="n">
        <v>4</v>
      </c>
      <c r="HD8" s="38" t="n">
        <f aca="false">HC8/HC$19*100</f>
        <v>0.00831203374685701</v>
      </c>
      <c r="HE8" s="41" t="n">
        <v>5</v>
      </c>
      <c r="HF8" s="38" t="n">
        <f aca="false">HE8/HE$19*100</f>
        <v>0.0134066228716986</v>
      </c>
      <c r="HG8" s="42" t="n">
        <f aca="false">HH8-HC8-HE8</f>
        <v>0</v>
      </c>
      <c r="HH8" s="42" t="n">
        <v>9</v>
      </c>
      <c r="HI8" s="43" t="n">
        <f aca="false">HH8/HH$19*100</f>
        <v>0.0105364208948933</v>
      </c>
      <c r="HJ8" s="40" t="n">
        <v>4</v>
      </c>
      <c r="HK8" s="38" t="n">
        <f aca="false">HJ8/HJ$19*100</f>
        <v>0.00859882196139129</v>
      </c>
      <c r="HL8" s="41" t="n">
        <v>4</v>
      </c>
      <c r="HM8" s="38" t="n">
        <f aca="false">HL8/HL$19*100</f>
        <v>0.0111722481356311</v>
      </c>
      <c r="HN8" s="42" t="n">
        <f aca="false">HO8-HJ8-HL8</f>
        <v>0</v>
      </c>
      <c r="HO8" s="42" t="n">
        <v>8</v>
      </c>
      <c r="HP8" s="43" t="n">
        <f aca="false">HO8/HO$19*100</f>
        <v>0.0097180549313055</v>
      </c>
      <c r="HQ8" s="40" t="n">
        <v>4</v>
      </c>
      <c r="HR8" s="38" t="n">
        <f aca="false">HQ8/HQ$19*100</f>
        <v>0.00898836007370455</v>
      </c>
      <c r="HS8" s="41" t="n">
        <v>4</v>
      </c>
      <c r="HT8" s="38" t="n">
        <f aca="false">HS8/HS$19*100</f>
        <v>0.0117339904367978</v>
      </c>
      <c r="HU8" s="42" t="n">
        <f aca="false">HV8-HQ8-HS8</f>
        <v>0</v>
      </c>
      <c r="HV8" s="42" t="n">
        <v>8</v>
      </c>
      <c r="HW8" s="43" t="n">
        <f aca="false">HV8/HV$19*100</f>
        <v>0.0101792826150577</v>
      </c>
      <c r="HX8" s="40" t="n">
        <v>5</v>
      </c>
      <c r="HY8" s="38" t="n">
        <f aca="false">HX8/HX$19*100</f>
        <v>0.0117453605825699</v>
      </c>
      <c r="HZ8" s="41" t="n">
        <v>5</v>
      </c>
      <c r="IA8" s="38" t="n">
        <f aca="false">HZ8/HZ$19*100</f>
        <v>0.0153964588144727</v>
      </c>
      <c r="IB8" s="42" t="n">
        <f aca="false">IC8-HX8-HZ8</f>
        <v>0</v>
      </c>
      <c r="IC8" s="42" t="n">
        <v>10</v>
      </c>
      <c r="ID8" s="43" t="n">
        <f aca="false">IC8/IC$19*100</f>
        <v>0.0133253381304551</v>
      </c>
      <c r="IE8" s="40" t="n">
        <v>5</v>
      </c>
      <c r="IF8" s="38" t="n">
        <f aca="false">IE8/IE$19*100</f>
        <v>0.0124128000794419</v>
      </c>
      <c r="IG8" s="41" t="n">
        <v>4</v>
      </c>
      <c r="IH8" s="38" t="n">
        <f aca="false">IG8/IG$19*100</f>
        <v>0.0131078778345786</v>
      </c>
      <c r="II8" s="42" t="n">
        <f aca="false">IJ8-IE8-IG8</f>
        <v>0</v>
      </c>
      <c r="IJ8" s="42" t="n">
        <v>9</v>
      </c>
      <c r="IK8" s="43" t="n">
        <f aca="false">IJ8/IJ$19*100</f>
        <v>0.0127124030679266</v>
      </c>
      <c r="IL8" s="40" t="n">
        <v>4</v>
      </c>
      <c r="IM8" s="38" t="n">
        <f aca="false">IL8/IL$19*100</f>
        <v>0.0103643053324351</v>
      </c>
      <c r="IN8" s="41" t="n">
        <v>3</v>
      </c>
      <c r="IO8" s="38" t="n">
        <f aca="false">IN8/IN$19*100</f>
        <v>0.010365200566631</v>
      </c>
      <c r="IP8" s="42" t="n">
        <f aca="false">IQ8-IL8-IN8</f>
        <v>0</v>
      </c>
      <c r="IQ8" s="42" t="n">
        <v>7</v>
      </c>
      <c r="IR8" s="43" t="n">
        <f aca="false">IQ8/IQ$19*100</f>
        <v>0.0103646889852969</v>
      </c>
      <c r="IS8" s="40" t="n">
        <v>4</v>
      </c>
      <c r="IT8" s="38" t="n">
        <f aca="false">IS8/IS$19*100</f>
        <v>0.0109929370379531</v>
      </c>
      <c r="IU8" s="41" t="n">
        <v>3</v>
      </c>
      <c r="IV8" s="38" t="n">
        <f aca="false">IU8/IU$19*100</f>
        <v>0.0110729708780866</v>
      </c>
      <c r="IW8" s="42" t="n">
        <f aca="false">IX8-IS8-IU8</f>
        <v>0</v>
      </c>
      <c r="IX8" s="42" t="n">
        <v>7</v>
      </c>
      <c r="IY8" s="43" t="n">
        <f aca="false">IX8/IX$19*100</f>
        <v>0.0110270951480781</v>
      </c>
      <c r="IZ8" s="40" t="n">
        <v>4</v>
      </c>
      <c r="JA8" s="38" t="n">
        <f aca="false">IZ8/IZ$19*100</f>
        <v>0.0116941967548604</v>
      </c>
      <c r="JB8" s="41" t="n">
        <v>3</v>
      </c>
      <c r="JC8" s="38" t="n">
        <f aca="false">JB8/JB$19*100</f>
        <v>0.0119132713843221</v>
      </c>
      <c r="JD8" s="42" t="n">
        <f aca="false">JE8-IZ8-JB8</f>
        <v>0</v>
      </c>
      <c r="JE8" s="42" t="n">
        <v>7</v>
      </c>
      <c r="JF8" s="43" t="n">
        <f aca="false">JE8/JE$19*100</f>
        <v>0.011787091450991</v>
      </c>
      <c r="JG8" s="40" t="n">
        <v>4</v>
      </c>
      <c r="JH8" s="38" t="n">
        <f aca="false">JG8/JG$19*100</f>
        <v>0.0124134934673991</v>
      </c>
      <c r="JI8" s="41" t="n">
        <v>3</v>
      </c>
      <c r="JJ8" s="38" t="n">
        <f aca="false">JI8/JI$19*100</f>
        <v>0.0127161749745676</v>
      </c>
      <c r="JK8" s="42" t="n">
        <f aca="false">JL8-JG8-JI8</f>
        <v>0</v>
      </c>
      <c r="JL8" s="42" t="n">
        <v>7</v>
      </c>
      <c r="JM8" s="43" t="n">
        <f aca="false">JL8/JL$19*100</f>
        <v>0.0125414315148258</v>
      </c>
      <c r="JN8" s="40" t="n">
        <v>4</v>
      </c>
      <c r="JO8" s="38" t="n">
        <f aca="false">JN8/JN$19*100</f>
        <v>0.0138441837123179</v>
      </c>
      <c r="JP8" s="41" t="n">
        <v>3</v>
      </c>
      <c r="JQ8" s="38" t="n">
        <f aca="false">JP8/JP$19*100</f>
        <v>0.0142633005277421</v>
      </c>
      <c r="JR8" s="42" t="n">
        <f aca="false">JS8-JN8-JP8</f>
        <v>0</v>
      </c>
      <c r="JS8" s="42" t="n">
        <v>7</v>
      </c>
      <c r="JT8" s="43" t="n">
        <f aca="false">JS8/JS$19*100</f>
        <v>0.0140207507110524</v>
      </c>
      <c r="JU8" s="40" t="n">
        <v>3</v>
      </c>
      <c r="JV8" s="38" t="n">
        <f aca="false">JU8/JU$19*100</f>
        <v>0.0114142221207625</v>
      </c>
      <c r="JW8" s="41" t="n">
        <v>3</v>
      </c>
      <c r="JX8" s="38" t="n">
        <f aca="false">JW8/JW$19*100</f>
        <v>0.0155722813392162</v>
      </c>
      <c r="JY8" s="42" t="n">
        <f aca="false">JZ8-JU8-JW8</f>
        <v>0</v>
      </c>
      <c r="JZ8" s="42" t="n">
        <v>6</v>
      </c>
      <c r="KA8" s="43" t="n">
        <f aca="false">JZ8/JZ$19*100</f>
        <v>0.0131729164837095</v>
      </c>
      <c r="KB8" s="40" t="n">
        <v>3</v>
      </c>
      <c r="KC8" s="38" t="n">
        <f aca="false">KB8/KB$19*100</f>
        <v>0.0125</v>
      </c>
      <c r="KD8" s="41" t="n">
        <v>3</v>
      </c>
      <c r="KE8" s="38" t="n">
        <f aca="false">KD8/KD$19*100</f>
        <v>0.016914749661705</v>
      </c>
      <c r="KF8" s="42" t="n">
        <f aca="false">KG8-KB8-KD8</f>
        <v>0</v>
      </c>
      <c r="KG8" s="42" t="n">
        <v>6</v>
      </c>
      <c r="KH8" s="43" t="n">
        <f aca="false">KG8/KG$19*100</f>
        <v>0.0143760782058654</v>
      </c>
      <c r="KI8" s="40" t="n">
        <v>1</v>
      </c>
      <c r="KJ8" s="38" t="n">
        <f aca="false">KI8/KI$19*100</f>
        <v>0.00433050407067383</v>
      </c>
      <c r="KK8" s="41" t="n">
        <v>3</v>
      </c>
      <c r="KL8" s="38" t="n">
        <f aca="false">KK8/KK$19*100</f>
        <v>0.0175274596868427</v>
      </c>
      <c r="KM8" s="42" t="n">
        <f aca="false">KN8-KI8-KK8</f>
        <v>0</v>
      </c>
      <c r="KN8" s="37" t="n">
        <v>4</v>
      </c>
      <c r="KO8" s="43" t="n">
        <f aca="false">KN8/KN$19*100</f>
        <v>0.00994826900119379</v>
      </c>
      <c r="KP8" s="40" t="n">
        <v>1</v>
      </c>
      <c r="KQ8" s="38" t="n">
        <f aca="false">KP8/KP$19*100</f>
        <v>0.00445970655130892</v>
      </c>
      <c r="KR8" s="41" t="n">
        <v>3</v>
      </c>
      <c r="KS8" s="38" t="n">
        <f aca="false">KR8/KR$19*100</f>
        <v>0.0180418571084917</v>
      </c>
      <c r="KT8" s="42" t="n">
        <f aca="false">KU8-KP8-KR8</f>
        <v>0</v>
      </c>
      <c r="KU8" s="37" t="n">
        <v>4</v>
      </c>
      <c r="KV8" s="43" t="n">
        <f aca="false">KU8/KU$19*100</f>
        <v>0.0102430155437761</v>
      </c>
      <c r="KW8" s="40" t="n">
        <v>1</v>
      </c>
      <c r="KX8" s="38" t="n">
        <f aca="false">KW8/KW$19*100</f>
        <v>0.00465874679711158</v>
      </c>
      <c r="KY8" s="41" t="n">
        <v>4</v>
      </c>
      <c r="KZ8" s="38" t="n">
        <f aca="false">KY8/KY$19*100</f>
        <v>0.0249968753905762</v>
      </c>
      <c r="LA8" s="42" t="n">
        <f aca="false">LB8-KW8-KY8</f>
        <v>0</v>
      </c>
      <c r="LB8" s="37" t="n">
        <v>5</v>
      </c>
      <c r="LC8" s="43" t="n">
        <f aca="false">LB8/LB$19*100</f>
        <v>0.0133450770010943</v>
      </c>
      <c r="LD8" s="40" t="n">
        <v>1</v>
      </c>
      <c r="LE8" s="38" t="n">
        <f aca="false">LD8/LD$19*100</f>
        <v>0.00466700891398703</v>
      </c>
      <c r="LF8" s="41" t="n">
        <v>3</v>
      </c>
      <c r="LG8" s="38" t="n">
        <f aca="false">LF8/LF$19*100</f>
        <v>0.0187781672508763</v>
      </c>
      <c r="LH8" s="42" t="n">
        <f aca="false">LI8-LD8-LF8</f>
        <v>0</v>
      </c>
      <c r="LI8" s="37" t="n">
        <v>4</v>
      </c>
      <c r="LJ8" s="43" t="n">
        <f aca="false">LI8/LI$19*100</f>
        <v>0.0106943293318718</v>
      </c>
      <c r="LK8" s="40" t="n">
        <v>1</v>
      </c>
      <c r="LL8" s="38" t="n">
        <f aca="false">LK8/LK$19*100</f>
        <v>0.00474248316418477</v>
      </c>
      <c r="LM8" s="41" t="n">
        <v>3</v>
      </c>
      <c r="LN8" s="38" t="n">
        <f aca="false">LM8/LM$19*100</f>
        <v>0.0190851835358483</v>
      </c>
      <c r="LO8" s="42" t="n">
        <f aca="false">LP8-LK8-LM8</f>
        <v>0</v>
      </c>
      <c r="LP8" s="37" t="n">
        <v>4</v>
      </c>
      <c r="LQ8" s="43" t="n">
        <f aca="false">LP8/LP$19*100</f>
        <v>0.0108680885749219</v>
      </c>
      <c r="LR8" s="40" t="n">
        <v>1</v>
      </c>
      <c r="LS8" s="38" t="n">
        <f aca="false">LR8/LR$19*100</f>
        <v>0.00476553564620663</v>
      </c>
      <c r="LT8" s="41" t="n">
        <v>3</v>
      </c>
      <c r="LU8" s="38" t="n">
        <f aca="false">LT8/LT$19*100</f>
        <v>0.0191619826264691</v>
      </c>
      <c r="LV8" s="42" t="n">
        <f aca="false">LW8-LR8-LT8</f>
        <v>0</v>
      </c>
      <c r="LW8" s="37" t="n">
        <v>4</v>
      </c>
      <c r="LX8" s="43" t="n">
        <f aca="false">LW8/LW$19*100</f>
        <v>0.0109170305676856</v>
      </c>
      <c r="LY8" s="40" t="n">
        <v>1</v>
      </c>
      <c r="LZ8" s="38" t="n">
        <f aca="false">LY8/LY$19*100</f>
        <v>0.00481718772580568</v>
      </c>
      <c r="MA8" s="41" t="n">
        <v>3</v>
      </c>
      <c r="MB8" s="38" t="n">
        <f aca="false">MA8/MA$19*100</f>
        <v>0.0193886124216377</v>
      </c>
      <c r="MC8" s="42" t="n">
        <f aca="false">MD8-LY8-MA8</f>
        <v>0</v>
      </c>
      <c r="MD8" s="37" t="n">
        <v>4</v>
      </c>
      <c r="ME8" s="43" t="n">
        <f aca="false">MD8/MD$19*100</f>
        <v>0.011039964672113</v>
      </c>
      <c r="MF8" s="40" t="n">
        <v>1</v>
      </c>
      <c r="MG8" s="38" t="n">
        <f aca="false">MF8/MF$19*100</f>
        <v>0.00483933410762679</v>
      </c>
      <c r="MH8" s="41" t="n">
        <v>3</v>
      </c>
      <c r="MI8" s="38" t="n">
        <f aca="false">MH8/MH$19*100</f>
        <v>0.0194982451579358</v>
      </c>
      <c r="MJ8" s="42" t="n">
        <f aca="false">MK8-MF8-MH8</f>
        <v>0</v>
      </c>
      <c r="MK8" s="37" t="n">
        <v>4</v>
      </c>
      <c r="ML8" s="43" t="n">
        <f aca="false">MK8/MK$19*100</f>
        <v>0.0110957004160888</v>
      </c>
      <c r="MM8" s="40" t="n">
        <v>1</v>
      </c>
      <c r="MN8" s="38" t="n">
        <f aca="false">MM8/MM$19*100</f>
        <v>0.00484449181280884</v>
      </c>
      <c r="MO8" s="41" t="n">
        <v>3</v>
      </c>
      <c r="MP8" s="38" t="n">
        <f aca="false">MO8/MO$19*100</f>
        <v>0.0195248942401562</v>
      </c>
      <c r="MQ8" s="42" t="n">
        <f aca="false">MR8-MM8-MO8</f>
        <v>0</v>
      </c>
      <c r="MR8" s="37" t="n">
        <v>4</v>
      </c>
      <c r="MS8" s="43" t="n">
        <f aca="false">MR8/MR$19*100</f>
        <v>0.0111089510372983</v>
      </c>
      <c r="MT8" s="40" t="n">
        <v>1</v>
      </c>
      <c r="MU8" s="38" t="n">
        <f aca="false">MT8/MT$19*100</f>
        <v>0.00485885039599631</v>
      </c>
      <c r="MV8" s="41" t="n">
        <v>3</v>
      </c>
      <c r="MW8" s="38" t="n">
        <f aca="false">MV8/MV$19*100</f>
        <v>0.0195848021934978</v>
      </c>
      <c r="MX8" s="42" t="n">
        <f aca="false">MY8-MT8-MV8</f>
        <v>0</v>
      </c>
      <c r="MY8" s="37" t="n">
        <v>4</v>
      </c>
      <c r="MZ8" s="43" t="n">
        <f aca="false">MY8/MY$19*100</f>
        <v>0.0111423716538065</v>
      </c>
      <c r="NA8" s="40" t="n">
        <v>1</v>
      </c>
      <c r="NB8" s="38" t="n">
        <f aca="false">NA8/NA$19*100</f>
        <v>0.0048801913034991</v>
      </c>
      <c r="NC8" s="41" t="n">
        <v>3</v>
      </c>
      <c r="ND8" s="38" t="n">
        <f aca="false">NC8/NC$19*100</f>
        <v>0.0196914998359042</v>
      </c>
      <c r="NE8" s="42" t="n">
        <f aca="false">NF8-NA8-NC8</f>
        <v>0</v>
      </c>
      <c r="NF8" s="37" t="n">
        <v>4</v>
      </c>
      <c r="NG8" s="43" t="n">
        <f aca="false">NF8/NF$19*100</f>
        <v>0.0111963276045457</v>
      </c>
      <c r="NH8" s="40" t="n">
        <v>1</v>
      </c>
      <c r="NI8" s="38" t="n">
        <f aca="false">NH8/NH$19*100</f>
        <v>0.00489069301119969</v>
      </c>
      <c r="NJ8" s="41" t="n">
        <v>3</v>
      </c>
      <c r="NK8" s="38" t="n">
        <f aca="false">NJ8/NJ$19*100</f>
        <v>0.0197459356282499</v>
      </c>
      <c r="NL8" s="42" t="n">
        <f aca="false">NM8-NH8-NJ8</f>
        <v>0</v>
      </c>
      <c r="NM8" s="37" t="n">
        <v>4</v>
      </c>
      <c r="NN8" s="43" t="n">
        <f aca="false">NM8/NM$19*100</f>
        <v>0.0112233445566779</v>
      </c>
      <c r="NO8" s="40" t="n">
        <v>1</v>
      </c>
      <c r="NP8" s="38" t="n">
        <f aca="false">NO8/NO$19*100</f>
        <v>0.00489979910823656</v>
      </c>
      <c r="NQ8" s="41" t="n">
        <v>3</v>
      </c>
      <c r="NR8" s="38" t="n">
        <f aca="false">NQ8/NQ$19*100</f>
        <v>0.019790223629527</v>
      </c>
      <c r="NS8" s="42" t="n">
        <f aca="false">NT8-NO8-NQ8</f>
        <v>0</v>
      </c>
      <c r="NT8" s="37" t="n">
        <v>4</v>
      </c>
      <c r="NU8" s="43" t="n">
        <f aca="false">NT8/NT$19*100</f>
        <v>0.0112460638776428</v>
      </c>
      <c r="NV8" s="40" t="n">
        <v>1</v>
      </c>
      <c r="NW8" s="38" t="n">
        <f aca="false">NV8/NV$19*100</f>
        <v>0.00486475968087176</v>
      </c>
      <c r="NX8" s="41" t="n">
        <v>3</v>
      </c>
      <c r="NY8" s="38" t="n">
        <f aca="false">NX8/NX$19*100</f>
        <v>0.0194792545938575</v>
      </c>
      <c r="NZ8" s="42" t="n">
        <f aca="false">OA8-NV8-NX8</f>
        <v>0</v>
      </c>
      <c r="OA8" s="37" t="n">
        <v>4</v>
      </c>
      <c r="OB8" s="43" t="n">
        <f aca="false">OA8/OA$19*100</f>
        <v>0.0111243985872014</v>
      </c>
      <c r="OC8" s="40" t="n">
        <v>1</v>
      </c>
      <c r="OD8" s="38" t="n">
        <f aca="false">OC8/OC$19*100</f>
        <v>0.00490027931592101</v>
      </c>
      <c r="OE8" s="41" t="n">
        <v>3</v>
      </c>
      <c r="OF8" s="38" t="n">
        <f aca="false">OE8/OE$19*100</f>
        <v>0.0197954470471792</v>
      </c>
      <c r="OG8" s="42" t="n">
        <f aca="false">OH8-OC8-OE8</f>
        <v>0</v>
      </c>
      <c r="OH8" s="37" t="n">
        <v>4</v>
      </c>
      <c r="OI8" s="43" t="n">
        <f aca="false">OH8/OH$19*100</f>
        <v>0.0112479613070131</v>
      </c>
      <c r="OJ8" s="40" t="n">
        <v>1</v>
      </c>
      <c r="OK8" s="38" t="n">
        <f aca="false">OJ8/OJ$19*100</f>
        <v>0.00486878621159745</v>
      </c>
      <c r="OL8" s="41" t="n">
        <v>3</v>
      </c>
      <c r="OM8" s="38" t="n">
        <f aca="false">OL8/OL$19*100</f>
        <v>0.019514733623886</v>
      </c>
      <c r="ON8" s="42" t="n">
        <f aca="false">OO8-OJ8-OL8</f>
        <v>0</v>
      </c>
      <c r="OO8" s="37" t="n">
        <v>4</v>
      </c>
      <c r="OP8" s="43" t="n">
        <f aca="false">OO8/OO$19*100</f>
        <v>0.0111383381599465</v>
      </c>
      <c r="OQ8" s="40" t="n">
        <v>1</v>
      </c>
      <c r="OR8" s="38" t="n">
        <f aca="false">OQ8/OQ$19*100</f>
        <v>0.00487590813789068</v>
      </c>
      <c r="OS8" s="41" t="n">
        <v>3</v>
      </c>
      <c r="OT8" s="38" t="n">
        <f aca="false">OS8/OS$19*100</f>
        <v>0.0195643667666623</v>
      </c>
      <c r="OU8" s="42" t="n">
        <f aca="false">OV8-OQ8-OS8</f>
        <v>0</v>
      </c>
      <c r="OV8" s="37" t="n">
        <v>4</v>
      </c>
      <c r="OW8" s="43" t="n">
        <f aca="false">OV8/OV$19*100</f>
        <v>0.011159780152331</v>
      </c>
      <c r="OX8" s="40" t="n">
        <v>1</v>
      </c>
      <c r="OY8" s="38" t="n">
        <f aca="false">OX8/OX$19*100</f>
        <v>0.00489907897315305</v>
      </c>
      <c r="OZ8" s="41" t="n">
        <v>3</v>
      </c>
      <c r="PA8" s="38" t="n">
        <f aca="false">OZ8/OZ$19*100</f>
        <v>0.0196953781512605</v>
      </c>
      <c r="PB8" s="42" t="n">
        <f aca="false">PC8-OX8-OZ8</f>
        <v>0</v>
      </c>
      <c r="PC8" s="37" t="n">
        <v>4</v>
      </c>
      <c r="PD8" s="43" t="n">
        <f aca="false">PC8/PC$19*100</f>
        <v>0.0112220850634048</v>
      </c>
      <c r="PE8" s="40" t="n">
        <v>1</v>
      </c>
      <c r="PF8" s="38" t="n">
        <f aca="false">PE8/PE$19*100</f>
        <v>0.0050622658702035</v>
      </c>
      <c r="PG8" s="41" t="n">
        <v>3</v>
      </c>
      <c r="PH8" s="38" t="n">
        <f aca="false">PG8/PG$19*100</f>
        <v>0.0205959082795551</v>
      </c>
      <c r="PI8" s="42" t="n">
        <f aca="false">PJ8-PE8-PG8</f>
        <v>0</v>
      </c>
      <c r="PJ8" s="37" t="n">
        <v>4</v>
      </c>
      <c r="PK8" s="43" t="n">
        <f aca="false">PJ8/PJ$19*100</f>
        <v>0.0116550116550117</v>
      </c>
      <c r="PL8" s="40" t="n">
        <v>1</v>
      </c>
      <c r="PM8" s="38" t="n">
        <f aca="false">PL8/PL$19*100</f>
        <v>0.00507433906733648</v>
      </c>
      <c r="PN8" s="41" t="n">
        <v>3</v>
      </c>
      <c r="PO8" s="38" t="n">
        <f aca="false">PN8/PN$19*100</f>
        <v>0.0206839492553778</v>
      </c>
      <c r="PP8" s="42" t="n">
        <f aca="false">PQ8-PL8-PN8</f>
        <v>0</v>
      </c>
      <c r="PQ8" s="37" t="n">
        <v>4</v>
      </c>
      <c r="PR8" s="43" t="n">
        <f aca="false">PQ8/PQ$19*100</f>
        <v>0.0116921458010581</v>
      </c>
      <c r="PS8" s="40" t="n">
        <v>1</v>
      </c>
      <c r="PT8" s="38" t="n">
        <f aca="false">PS8/PS$19*100</f>
        <v>0.00508181725785141</v>
      </c>
      <c r="PU8" s="41" t="n">
        <v>3</v>
      </c>
      <c r="PV8" s="38" t="n">
        <f aca="false">PU8/PU$19*100</f>
        <v>0.0207411504424779</v>
      </c>
      <c r="PW8" s="42" t="n">
        <f aca="false">PX8-PS8-PU8</f>
        <v>0</v>
      </c>
      <c r="PX8" s="37" t="n">
        <v>4</v>
      </c>
      <c r="PY8" s="43" t="n">
        <f aca="false">PX8/PX$19*100</f>
        <v>0.0117157752914299</v>
      </c>
      <c r="PZ8" s="40" t="n">
        <v>1</v>
      </c>
      <c r="QA8" s="38" t="n">
        <f aca="false">PZ8/PZ$19*100</f>
        <v>0.00508491813281806</v>
      </c>
      <c r="QB8" s="41" t="n">
        <v>3</v>
      </c>
      <c r="QC8" s="38" t="n">
        <f aca="false">QB8/QB$19*100</f>
        <v>0.0208333333333333</v>
      </c>
      <c r="QD8" s="42" t="n">
        <f aca="false">QE8-PZ8-QB8</f>
        <v>0</v>
      </c>
      <c r="QE8" s="37" t="n">
        <v>4</v>
      </c>
      <c r="QF8" s="43" t="n">
        <f aca="false">QE8/QE$19*100</f>
        <v>0.0117419127575882</v>
      </c>
      <c r="QG8" s="40" t="n">
        <v>1</v>
      </c>
      <c r="QH8" s="38" t="n">
        <f aca="false">QG8/QG$19*100</f>
        <v>0.00508465958204098</v>
      </c>
      <c r="QI8" s="41" t="n">
        <v>3</v>
      </c>
      <c r="QJ8" s="38" t="n">
        <f aca="false">QI8/QI$19*100</f>
        <v>0.0208928198342503</v>
      </c>
      <c r="QK8" s="42" t="n">
        <f aca="false">QL8-QG8-QI8</f>
        <v>0</v>
      </c>
      <c r="QL8" s="37" t="n">
        <v>4</v>
      </c>
      <c r="QM8" s="43" t="n">
        <f aca="false">QL8/QL$19*100</f>
        <v>0.0117557162170105</v>
      </c>
      <c r="QN8" s="40" t="n">
        <v>1</v>
      </c>
      <c r="QO8" s="38" t="n">
        <f aca="false">QN8/QN$19*100</f>
        <v>0.00509424350483953</v>
      </c>
      <c r="QP8" s="41" t="n">
        <v>3</v>
      </c>
      <c r="QQ8" s="38" t="n">
        <f aca="false">QP8/QP$19*100</f>
        <v>0.0209497206703911</v>
      </c>
      <c r="QR8" s="42" t="n">
        <f aca="false">QS8-QN8-QP8</f>
        <v>0</v>
      </c>
      <c r="QS8" s="37" t="n">
        <v>4</v>
      </c>
      <c r="QT8" s="43" t="n">
        <f aca="false">QS8/QS$19*100</f>
        <v>0.0117820324005891</v>
      </c>
      <c r="QU8" s="40" t="n">
        <v>1</v>
      </c>
      <c r="QV8" s="38" t="n">
        <f aca="false">QU8/QU$19*100</f>
        <v>0.00511665984445354</v>
      </c>
      <c r="QW8" s="41" t="n">
        <v>3</v>
      </c>
      <c r="QX8" s="38" t="n">
        <f aca="false">QW8/QW$19*100</f>
        <v>0.0211386696730552</v>
      </c>
      <c r="QY8" s="42" t="n">
        <f aca="false">QZ8-QU8-QW8</f>
        <v>0</v>
      </c>
      <c r="QZ8" s="37" t="n">
        <v>4</v>
      </c>
      <c r="RA8" s="43" t="n">
        <f aca="false">QZ8/QZ$19*100</f>
        <v>0.0118567702157932</v>
      </c>
      <c r="RB8" s="40" t="n">
        <v>1</v>
      </c>
      <c r="RC8" s="38" t="n">
        <f aca="false">RB8/RB$19*100</f>
        <v>0.00513795406669064</v>
      </c>
      <c r="RD8" s="41" t="n">
        <v>3</v>
      </c>
      <c r="RE8" s="38" t="n">
        <f aca="false">RD8/RD$19*100</f>
        <v>0.0213234771483403</v>
      </c>
      <c r="RF8" s="42" t="n">
        <f aca="false">RG8-RB8-RD8</f>
        <v>0</v>
      </c>
      <c r="RG8" s="37" t="n">
        <v>4</v>
      </c>
      <c r="RH8" s="43" t="n">
        <f aca="false">RG8/RG$19*100</f>
        <v>0.0119289037337469</v>
      </c>
      <c r="RI8" s="40" t="n">
        <v>1</v>
      </c>
      <c r="RJ8" s="38" t="n">
        <f aca="false">RI8/RI$19*100</f>
        <v>0.00513478818998716</v>
      </c>
      <c r="RK8" s="41" t="n">
        <v>3</v>
      </c>
      <c r="RL8" s="38" t="n">
        <f aca="false">RK8/RK$19*100</f>
        <v>0.0213265088505012</v>
      </c>
      <c r="RM8" s="42" t="n">
        <f aca="false">RN8-RI8-RK8</f>
        <v>0</v>
      </c>
      <c r="RN8" s="37" t="n">
        <v>4</v>
      </c>
      <c r="RO8" s="43" t="n">
        <f aca="false">RN8/RN$19*100</f>
        <v>0.0119253473257409</v>
      </c>
      <c r="RP8" s="44"/>
      <c r="RR8" s="37"/>
      <c r="RT8" s="42"/>
      <c r="RU8" s="37" t="n">
        <v>4</v>
      </c>
      <c r="RV8" s="43" t="n">
        <f aca="false">RU8/RU$19*100</f>
        <v>0.0119410114036659</v>
      </c>
      <c r="RW8" s="44"/>
      <c r="RY8" s="37"/>
      <c r="SA8" s="42"/>
      <c r="SB8" s="37" t="n">
        <v>4</v>
      </c>
      <c r="SC8" s="43" t="n">
        <f aca="false">SB8/SB$19*100</f>
        <v>0.0119871737241152</v>
      </c>
      <c r="SD8" s="44" t="s">
        <v>26</v>
      </c>
      <c r="SE8" s="38" t="n">
        <f aca="false">SD8/SD$19*100</f>
        <v>0.0051559680329982</v>
      </c>
      <c r="SF8" s="45" t="s">
        <v>27</v>
      </c>
      <c r="SG8" s="38" t="n">
        <f aca="false">SF8/SF$19*100</f>
        <v>0.0215672178289001</v>
      </c>
      <c r="SH8" s="42" t="n">
        <f aca="false">SI8-SD8-SF8</f>
        <v>0</v>
      </c>
      <c r="SI8" s="37" t="n">
        <v>4</v>
      </c>
      <c r="SJ8" s="43" t="n">
        <f aca="false">SI8/SI$19*100</f>
        <v>0.0120087663994716</v>
      </c>
      <c r="SK8" s="44" t="s">
        <v>26</v>
      </c>
      <c r="SL8" s="38" t="n">
        <f aca="false">SK8/SK$19*100</f>
        <v>0.00516982887866412</v>
      </c>
      <c r="SM8" s="45" t="s">
        <v>27</v>
      </c>
      <c r="SN8" s="38" t="n">
        <f aca="false">SM8/SM$19*100</f>
        <v>0.021641898715914</v>
      </c>
      <c r="SO8" s="42" t="n">
        <f aca="false">SP8-SK8-SM8</f>
        <v>0</v>
      </c>
      <c r="SP8" s="37" t="n">
        <v>4</v>
      </c>
      <c r="SQ8" s="43" t="n">
        <f aca="false">SP8/SP$19*100</f>
        <v>0.0120449275798729</v>
      </c>
      <c r="SR8" s="44"/>
      <c r="ST8" s="37"/>
      <c r="SV8" s="42"/>
      <c r="SW8" s="37" t="n">
        <v>4</v>
      </c>
      <c r="SX8" s="43" t="n">
        <f aca="false">SW8/SW$19*100</f>
        <v>0.0120598166907863</v>
      </c>
      <c r="SY8" s="44" t="s">
        <v>26</v>
      </c>
      <c r="SZ8" s="38" t="n">
        <f aca="false">SY8/SY$19*100</f>
        <v>0.00519615484541439</v>
      </c>
      <c r="TA8" s="45" t="s">
        <v>27</v>
      </c>
      <c r="TB8" s="38" t="n">
        <f aca="false">TA8/TA$19*100</f>
        <v>0.0219154065307911</v>
      </c>
      <c r="TC8" s="42" t="n">
        <f aca="false">TD8-SY8-TA8</f>
        <v>0</v>
      </c>
      <c r="TD8" s="37" t="n">
        <v>4</v>
      </c>
      <c r="TE8" s="43" t="n">
        <f aca="false">TD8/TD$19*100</f>
        <v>0.0121440281741454</v>
      </c>
      <c r="TF8" s="44"/>
      <c r="TH8" s="37"/>
      <c r="TJ8" s="42"/>
      <c r="TK8" s="37" t="n">
        <v>4</v>
      </c>
      <c r="TL8" s="43" t="n">
        <f aca="false">TK8/TK$19*100</f>
        <v>0.0121702619648888</v>
      </c>
      <c r="TM8" s="44" t="s">
        <v>26</v>
      </c>
      <c r="TN8" s="38" t="n">
        <f aca="false">TM8/TM$19*100</f>
        <v>0.00520751965838671</v>
      </c>
      <c r="TO8" s="37" t="n">
        <v>3</v>
      </c>
      <c r="TP8" s="38" t="n">
        <f aca="false">TO8/TO$19*100</f>
        <v>0.0220248146244769</v>
      </c>
      <c r="TQ8" s="42" t="n">
        <f aca="false">TR8-TM8-TO8</f>
        <v>0</v>
      </c>
      <c r="TR8" s="37" t="n">
        <v>4</v>
      </c>
      <c r="TS8" s="43" t="n">
        <f aca="false">TR8/TR$19*100</f>
        <v>0.0121858339680122</v>
      </c>
      <c r="TT8" s="44"/>
      <c r="TV8" s="37"/>
      <c r="TX8" s="42"/>
      <c r="TY8" s="37" t="n">
        <v>4</v>
      </c>
      <c r="TZ8" s="43" t="n">
        <f aca="false">TY8/TY$19*100</f>
        <v>0.0122241916753255</v>
      </c>
      <c r="UA8" s="44" t="s">
        <v>26</v>
      </c>
      <c r="UB8" s="38" t="n">
        <f aca="false">UA8/UA$19*100</f>
        <v>0.00524631446408898</v>
      </c>
      <c r="UC8" s="37" t="n">
        <v>4</v>
      </c>
      <c r="UD8" s="38" t="n">
        <f aca="false">UC8/UC$19*100</f>
        <v>0.0298819662333782</v>
      </c>
      <c r="UE8" s="42" t="n">
        <f aca="false">UF8-UA8-UC8</f>
        <v>0</v>
      </c>
      <c r="UF8" s="37" t="n">
        <v>5</v>
      </c>
      <c r="UG8" s="43" t="n">
        <f aca="false">UF8/UF$19*100</f>
        <v>0.0154092702169625</v>
      </c>
      <c r="UH8" s="44" t="s">
        <v>26</v>
      </c>
      <c r="UI8" s="38" t="n">
        <f aca="false">UH8/UH$19*100</f>
        <v>0.00525707076017243</v>
      </c>
      <c r="UJ8" s="37" t="n">
        <v>4</v>
      </c>
      <c r="UK8" s="38" t="n">
        <f aca="false">UJ8/UJ$19*100</f>
        <v>0.0300075018754689</v>
      </c>
      <c r="UL8" s="42" t="n">
        <f aca="false">UM8-UH8-UJ8</f>
        <v>0</v>
      </c>
      <c r="UM8" s="37" t="n">
        <v>5</v>
      </c>
      <c r="UN8" s="43" t="n">
        <f aca="false">UM8/UM$19*100</f>
        <v>0.015454517355423</v>
      </c>
      <c r="UO8" s="44"/>
      <c r="UQ8" s="37"/>
      <c r="US8" s="42"/>
      <c r="UT8" s="37" t="n">
        <v>4</v>
      </c>
      <c r="UU8" s="43" t="n">
        <f aca="false">UT8/UT$19*100</f>
        <v>0.0124088723437258</v>
      </c>
      <c r="UV8" s="44"/>
      <c r="UX8" s="37"/>
      <c r="UZ8" s="42"/>
      <c r="VA8" s="37" t="n">
        <v>4</v>
      </c>
      <c r="VB8" s="43" t="n">
        <f aca="false">VA8/VA$19*100</f>
        <v>0.0125250501002004</v>
      </c>
      <c r="VC8" s="44" t="s">
        <v>26</v>
      </c>
      <c r="VD8" s="38" t="n">
        <f aca="false">VC8/VC$19*100</f>
        <v>0.00531688643130583</v>
      </c>
      <c r="VE8" s="37" t="n">
        <v>3</v>
      </c>
      <c r="VF8" s="38" t="n">
        <f aca="false">VE8/VE$19*100</f>
        <v>0.0230026069621224</v>
      </c>
      <c r="VG8" s="42" t="n">
        <f aca="false">VH8-VC8-VE8</f>
        <v>0</v>
      </c>
      <c r="VH8" s="37" t="n">
        <v>4</v>
      </c>
      <c r="VI8" s="43" t="n">
        <f aca="false">VH8/VH$19*100</f>
        <v>0.0125584754010863</v>
      </c>
      <c r="VJ8" s="44"/>
      <c r="VL8" s="37"/>
      <c r="VN8" s="42"/>
      <c r="VO8" s="37" t="n">
        <v>4</v>
      </c>
      <c r="VP8" s="43" t="n">
        <f aca="false">VO8/VO$19*100</f>
        <v>0.0126095454258874</v>
      </c>
      <c r="VQ8" s="44"/>
      <c r="VS8" s="37"/>
      <c r="VU8" s="42"/>
      <c r="VV8" s="37" t="n">
        <v>4</v>
      </c>
      <c r="VW8" s="43" t="n">
        <f aca="false">VV8/VV$19*100</f>
        <v>0.0126798960248526</v>
      </c>
      <c r="VX8" s="44"/>
      <c r="VZ8" s="37"/>
      <c r="WB8" s="42"/>
      <c r="WC8" s="37" t="n">
        <v>4</v>
      </c>
      <c r="WD8" s="43" t="n">
        <f aca="false">WC8/WC$19*100</f>
        <v>0.0128008192524322</v>
      </c>
      <c r="WE8" s="44" t="s">
        <v>26</v>
      </c>
      <c r="WF8" s="38" t="n">
        <f aca="false">WE8/WE$19*100</f>
        <v>0.00541125541125541</v>
      </c>
      <c r="WG8" s="37" t="n">
        <v>3</v>
      </c>
      <c r="WH8" s="38" t="n">
        <f aca="false">WG8/WG$19*100</f>
        <v>0.0237812128418549</v>
      </c>
      <c r="WI8" s="42" t="n">
        <f aca="false">WJ8-WE8-WG8</f>
        <v>0</v>
      </c>
      <c r="WJ8" s="37" t="n">
        <v>4</v>
      </c>
      <c r="WK8" s="43" t="n">
        <f aca="false">WJ8/WJ$19*100</f>
        <v>0.0128633907898122</v>
      </c>
      <c r="WL8" s="44"/>
      <c r="WN8" s="37"/>
      <c r="WP8" s="42"/>
      <c r="WQ8" s="37" t="n">
        <v>4</v>
      </c>
      <c r="WR8" s="43" t="n">
        <f aca="false">WQ8/WQ$19*100</f>
        <v>0.0131873928524331</v>
      </c>
      <c r="WS8" s="44"/>
      <c r="WU8" s="37"/>
      <c r="WW8" s="42"/>
      <c r="WX8" s="37" t="n">
        <v>3</v>
      </c>
      <c r="WY8" s="43" t="n">
        <f aca="false">WX8/WX$19*100</f>
        <v>0.0100391526955125</v>
      </c>
      <c r="WZ8" s="44" t="s">
        <v>26</v>
      </c>
      <c r="XA8" s="38" t="n">
        <f aca="false">WZ8/WZ$19*100</f>
        <v>0.00559409263817409</v>
      </c>
      <c r="XB8" s="37" t="n">
        <v>2</v>
      </c>
      <c r="XC8" s="38" t="n">
        <f aca="false">XB8/XB$19*100</f>
        <v>0.0169290672083968</v>
      </c>
      <c r="XD8" s="42" t="n">
        <f aca="false">XE8-WZ8-XB8</f>
        <v>0</v>
      </c>
      <c r="XE8" s="37" t="n">
        <v>3</v>
      </c>
      <c r="XF8" s="43" t="n">
        <f aca="false">XE8/XE$19*100</f>
        <v>0.0101040719409922</v>
      </c>
      <c r="XG8" s="44"/>
      <c r="XI8" s="37"/>
      <c r="XK8" s="42"/>
      <c r="XL8" s="37" t="n">
        <v>3</v>
      </c>
      <c r="XM8" s="43" t="n">
        <f aca="false">XL8/XL$19*100</f>
        <v>0.0101608806096528</v>
      </c>
      <c r="XN8" s="44"/>
      <c r="XP8" s="37"/>
      <c r="XR8" s="42"/>
      <c r="XS8" s="37" t="n">
        <v>3</v>
      </c>
      <c r="XT8" s="43" t="n">
        <f aca="false">XS8/XS$19*100</f>
        <v>0.0103795453759125</v>
      </c>
      <c r="XU8" s="44"/>
      <c r="XW8" s="37"/>
      <c r="XY8" s="42"/>
      <c r="XZ8" s="37" t="n">
        <v>3</v>
      </c>
      <c r="YA8" s="43" t="n">
        <f aca="false">XZ8/XZ$19*100</f>
        <v>0.0106104548348306</v>
      </c>
      <c r="YB8" s="44" t="s">
        <v>26</v>
      </c>
      <c r="YC8" s="38" t="n">
        <f aca="false">YB8/YB$19*100</f>
        <v>0.00587647646471176</v>
      </c>
      <c r="YD8" s="37" t="n">
        <v>2</v>
      </c>
      <c r="YE8" s="38" t="n">
        <f aca="false">YD8/YD$19*100</f>
        <v>0.0182915675873422</v>
      </c>
      <c r="YF8" s="42" t="n">
        <f aca="false">YG8-YB8-YD8</f>
        <v>0</v>
      </c>
      <c r="YG8" s="37" t="n">
        <v>3</v>
      </c>
      <c r="YH8" s="43" t="n">
        <f aca="false">YG8/YG$19*100</f>
        <v>0.0107315328206045</v>
      </c>
      <c r="YI8" s="44"/>
      <c r="YK8" s="37"/>
      <c r="YM8" s="42"/>
      <c r="YN8" s="37" t="n">
        <v>3</v>
      </c>
      <c r="YO8" s="43" t="n">
        <f aca="false">YN8/YN$19*100</f>
        <v>0.0109481059776659</v>
      </c>
      <c r="YP8" s="44"/>
      <c r="YR8" s="37"/>
      <c r="YT8" s="42"/>
      <c r="YU8" s="37" t="n">
        <v>2</v>
      </c>
      <c r="YV8" s="43" t="n">
        <f aca="false">YU8/YU$19*100</f>
        <v>0.00743715603153354</v>
      </c>
      <c r="YW8" s="44"/>
      <c r="YY8" s="37"/>
      <c r="ZA8" s="42"/>
      <c r="ZB8" s="37" t="n">
        <v>2</v>
      </c>
      <c r="ZC8" s="43" t="n">
        <f aca="false">ZB8/ZB$19*100</f>
        <v>0.00767783792084149</v>
      </c>
      <c r="ZD8" s="44" t="s">
        <v>26</v>
      </c>
      <c r="ZE8" s="38" t="n">
        <f aca="false">ZD8/ZD$19*100</f>
        <v>0.00634236062662523</v>
      </c>
      <c r="ZF8" s="37" t="n">
        <v>1</v>
      </c>
      <c r="ZG8" s="38" t="n">
        <f aca="false">ZF8/ZF$19*100</f>
        <v>0.0103263114415531</v>
      </c>
      <c r="ZH8" s="42" t="n">
        <f aca="false">ZI8-ZD8-ZF8</f>
        <v>0</v>
      </c>
      <c r="ZI8" s="37" t="n">
        <v>2</v>
      </c>
      <c r="ZJ8" s="43" t="n">
        <f aca="false">ZI8/ZI$19*100</f>
        <v>0.00785792865000786</v>
      </c>
      <c r="ZK8" s="44" t="s">
        <v>26</v>
      </c>
      <c r="ZL8" s="38" t="n">
        <f aca="false">ZK8/ZK$19*100</f>
        <v>0.00638528829576655</v>
      </c>
      <c r="ZM8" s="37" t="n">
        <v>1</v>
      </c>
      <c r="ZN8" s="38" t="n">
        <f aca="false">ZM8/ZM$19*100</f>
        <v>0.0104679158379567</v>
      </c>
      <c r="ZO8" s="42" t="n">
        <f aca="false">ZP8-ZK8-ZM8</f>
        <v>0</v>
      </c>
      <c r="ZP8" s="37" t="n">
        <v>2</v>
      </c>
      <c r="ZQ8" s="43" t="n">
        <f aca="false">ZP8/ZP$19*100</f>
        <v>0.00793178663493952</v>
      </c>
      <c r="ZR8" s="44"/>
      <c r="ZT8" s="37"/>
      <c r="ZV8" s="42"/>
      <c r="ZW8" s="37" t="n">
        <v>2</v>
      </c>
      <c r="ZX8" s="43" t="n">
        <f aca="false">ZW8/ZW$19*100</f>
        <v>0.00807102502017756</v>
      </c>
      <c r="ZY8" s="44"/>
      <c r="AAA8" s="37"/>
      <c r="AAC8" s="42"/>
      <c r="AAD8" s="37" t="n">
        <v>2</v>
      </c>
      <c r="AAE8" s="43" t="n">
        <f aca="false">AAD8/AAD$19*100</f>
        <v>0.00848320325755005</v>
      </c>
      <c r="AAF8" s="44" t="s">
        <v>26</v>
      </c>
      <c r="AAG8" s="38" t="n">
        <f aca="false">AAF8/AAF$19*100</f>
        <v>0.00681802686302584</v>
      </c>
      <c r="AAH8" s="37" t="n">
        <v>1</v>
      </c>
      <c r="AAI8" s="38" t="n">
        <f aca="false">AAH8/AAH$19*100</f>
        <v>0.0117702448210923</v>
      </c>
      <c r="AAJ8" s="42" t="n">
        <f aca="false">AAK8-AAF8-AAH8</f>
        <v>0</v>
      </c>
      <c r="AAK8" s="37" t="n">
        <v>2</v>
      </c>
      <c r="AAL8" s="43" t="n">
        <f aca="false">AAK8/AAK$19*100</f>
        <v>0.00862515094014145</v>
      </c>
      <c r="AAM8" s="44"/>
      <c r="AAO8" s="37"/>
      <c r="AAQ8" s="42"/>
      <c r="AAR8" s="37" t="n">
        <v>2</v>
      </c>
      <c r="AAS8" s="43" t="n">
        <f aca="false">AAR8/AAR$19*100</f>
        <v>0.00885582713425434</v>
      </c>
      <c r="AAT8" s="44"/>
      <c r="AAV8" s="37"/>
      <c r="AAX8" s="42"/>
      <c r="AAY8" s="37" t="n">
        <v>2</v>
      </c>
      <c r="AAZ8" s="43" t="n">
        <f aca="false">AAY8/AAY$19*100</f>
        <v>0.00928074245939675</v>
      </c>
      <c r="ABA8" s="44"/>
      <c r="ABC8" s="37"/>
      <c r="ABE8" s="42"/>
      <c r="ABF8" s="37" t="n">
        <v>2</v>
      </c>
      <c r="ABG8" s="43" t="n">
        <f aca="false">ABF8/ABF$19*100</f>
        <v>0.00974184120798831</v>
      </c>
      <c r="ABH8" s="44" t="s">
        <v>28</v>
      </c>
      <c r="ABI8" s="38" t="n">
        <f aca="false">ABH8/ABH$19*100</f>
        <v>0</v>
      </c>
      <c r="ABJ8" s="37" t="n">
        <v>1</v>
      </c>
      <c r="ABK8" s="38" t="n">
        <f aca="false">ABJ8/ABJ$19*100</f>
        <v>0.0144258511252164</v>
      </c>
      <c r="ABL8" s="42" t="n">
        <f aca="false">ABM8-ABH8-ABJ8</f>
        <v>0</v>
      </c>
      <c r="ABM8" s="37" t="n">
        <v>1</v>
      </c>
      <c r="ABN8" s="43" t="n">
        <f aca="false">ABM8/ABM$19*100</f>
        <v>0.00500150045013504</v>
      </c>
      <c r="ABO8" s="44"/>
      <c r="ABQ8" s="37"/>
      <c r="ABS8" s="42"/>
      <c r="ABT8" s="37" t="n">
        <v>1</v>
      </c>
      <c r="ABU8" s="43" t="n">
        <f aca="false">ABT8/ABT$19*100</f>
        <v>0.0051263648946532</v>
      </c>
      <c r="ABV8" s="44" t="s">
        <v>28</v>
      </c>
      <c r="ABW8" s="38" t="n">
        <f aca="false">ABV8/ABV$19*100</f>
        <v>0</v>
      </c>
      <c r="ABX8" s="37" t="n">
        <v>1</v>
      </c>
      <c r="ABY8" s="38" t="n">
        <f aca="false">ABX8/ABX$19*100</f>
        <v>0.0157753588894147</v>
      </c>
      <c r="ABZ8" s="42"/>
      <c r="ACA8" s="37" t="n">
        <v>1</v>
      </c>
      <c r="ACB8" s="43" t="n">
        <f aca="false">ACA8/ACA$19*100</f>
        <v>0.00536480686695279</v>
      </c>
      <c r="ACC8" s="44"/>
      <c r="ACE8" s="37"/>
      <c r="ACG8" s="42"/>
      <c r="ACH8" s="37" t="n">
        <v>1</v>
      </c>
      <c r="ACI8" s="43" t="n">
        <f aca="false">ACH8/ACH$19*100</f>
        <v>0.00544514021236047</v>
      </c>
      <c r="ACJ8" s="44"/>
      <c r="ACL8" s="37"/>
      <c r="ACN8" s="42"/>
      <c r="ACO8" s="37" t="n">
        <v>1</v>
      </c>
      <c r="ACP8" s="43" t="n">
        <f aca="false">ACO8/ACO$19*100</f>
        <v>0.00558191459670667</v>
      </c>
      <c r="ACQ8" s="44"/>
      <c r="ACS8" s="37"/>
      <c r="ACU8" s="42"/>
      <c r="ACV8" s="37" t="n">
        <v>1</v>
      </c>
      <c r="ACW8" s="43" t="n">
        <f aca="false">ACV8/ACV$19*100</f>
        <v>0.00575970510309872</v>
      </c>
      <c r="ACX8" s="45" t="s">
        <v>28</v>
      </c>
      <c r="ACY8" s="38" t="n">
        <f aca="false">ACX8/ACX$19*100</f>
        <v>0</v>
      </c>
      <c r="ACZ8" s="1" t="n">
        <v>1</v>
      </c>
      <c r="ADA8" s="38" t="n">
        <f aca="false">ACZ8/ACZ$19*100</f>
        <v>0.0182681768359518</v>
      </c>
      <c r="ADB8" s="42" t="n">
        <f aca="false">ADC8-ACX8-ACZ8</f>
        <v>0</v>
      </c>
      <c r="ADC8" s="21" t="n">
        <v>1</v>
      </c>
      <c r="ADD8" s="43" t="n">
        <f aca="false">ADC8/ADC$19*100</f>
        <v>0.00600492403771092</v>
      </c>
      <c r="ADE8" s="45"/>
      <c r="ADG8" s="1"/>
      <c r="ADI8" s="42"/>
      <c r="ADJ8" s="41" t="n">
        <v>1</v>
      </c>
      <c r="ADK8" s="43" t="n">
        <f aca="false">ADJ8/ADJ$19*100</f>
        <v>0.00618773590743147</v>
      </c>
      <c r="ADL8" s="45"/>
      <c r="ADN8" s="1"/>
      <c r="ADP8" s="42"/>
      <c r="ADQ8" s="41" t="n">
        <v>1</v>
      </c>
      <c r="ADR8" s="43" t="n">
        <f aca="false">ADQ8/ADQ$19*100</f>
        <v>0.00642302010405293</v>
      </c>
      <c r="ADS8" s="45" t="s">
        <v>28</v>
      </c>
      <c r="ADT8" s="38" t="n">
        <f aca="false">ADS8/ADS$19*100</f>
        <v>0</v>
      </c>
      <c r="ADU8" s="1" t="n">
        <v>1</v>
      </c>
      <c r="ADV8" s="38" t="n">
        <f aca="false">ADU8/ADU$19*100</f>
        <v>0.0208637596494888</v>
      </c>
      <c r="ADW8" s="42" t="n">
        <f aca="false">ADX8-ADS8-ADU8</f>
        <v>0</v>
      </c>
      <c r="ADX8" s="21" t="n">
        <v>1</v>
      </c>
      <c r="ADY8" s="43" t="n">
        <f aca="false">ADX8/ADX$19*100</f>
        <v>0.00672992798977051</v>
      </c>
      <c r="ADZ8" s="45"/>
      <c r="AEB8" s="1"/>
      <c r="AED8" s="42"/>
      <c r="AEE8" s="46" t="n">
        <v>1</v>
      </c>
      <c r="AEF8" s="43" t="n">
        <f aca="false">AEE8/AEE$19*100</f>
        <v>0.00695410292072323</v>
      </c>
      <c r="AEG8" s="45"/>
      <c r="AEI8" s="1"/>
      <c r="AEK8" s="42"/>
      <c r="AEL8" s="41" t="n">
        <v>1</v>
      </c>
      <c r="AEM8" s="43" t="n">
        <f aca="false">AEL8/AEL$19*100</f>
        <v>0.00723222680263253</v>
      </c>
      <c r="AEN8" s="45"/>
      <c r="AEP8" s="1"/>
      <c r="AER8" s="42"/>
      <c r="AES8" s="45" t="n">
        <v>1</v>
      </c>
      <c r="AET8" s="43" t="n">
        <f aca="false">AES8/AES$19*100</f>
        <v>0.00755287009063444</v>
      </c>
      <c r="AEU8" s="41" t="n">
        <v>0</v>
      </c>
      <c r="AEV8" s="38" t="n">
        <f aca="false">AEU8/AEU$19*100</f>
        <v>0</v>
      </c>
      <c r="AEW8" s="37" t="n">
        <v>0</v>
      </c>
      <c r="AEX8" s="38" t="n">
        <f aca="false">AEW8/AEW$19*100</f>
        <v>0</v>
      </c>
      <c r="AEY8" s="42" t="n">
        <f aca="false">AEZ8-AEU8-AEW8</f>
        <v>0</v>
      </c>
      <c r="AEZ8" s="21" t="n">
        <v>0</v>
      </c>
      <c r="AFA8" s="43" t="n">
        <f aca="false">AEZ8/AEZ$19*100</f>
        <v>0</v>
      </c>
      <c r="AFB8" s="41"/>
      <c r="AFD8" s="37"/>
      <c r="AFF8" s="42"/>
      <c r="AFG8" s="45" t="n">
        <v>0</v>
      </c>
      <c r="AFH8" s="43" t="n">
        <f aca="false">AFG8/AFG$19*100</f>
        <v>0</v>
      </c>
      <c r="AFI8" s="41"/>
      <c r="AFK8" s="37"/>
      <c r="AFM8" s="42"/>
      <c r="AFN8" s="45" t="n">
        <v>0</v>
      </c>
      <c r="AFO8" s="43" t="n">
        <f aca="false">AFN8/AFN$19*100</f>
        <v>0</v>
      </c>
      <c r="AFP8" s="41" t="n">
        <v>0</v>
      </c>
      <c r="AFQ8" s="38" t="n">
        <f aca="false">AFP8/AFP$19*100</f>
        <v>0</v>
      </c>
      <c r="AFR8" s="37" t="n">
        <v>0</v>
      </c>
      <c r="AFS8" s="38" t="n">
        <f aca="false">AFR8/AFR$19*100</f>
        <v>0</v>
      </c>
      <c r="AFT8" s="42" t="n">
        <f aca="false">AFU8-AFP8-AFR8</f>
        <v>0</v>
      </c>
      <c r="AFU8" s="21" t="n">
        <v>0</v>
      </c>
      <c r="AFV8" s="43" t="n">
        <f aca="false">AFU8/AFU$19*100</f>
        <v>0</v>
      </c>
      <c r="AFW8" s="41"/>
      <c r="AFY8" s="37"/>
      <c r="AGA8" s="42"/>
      <c r="AGB8" s="37" t="n">
        <v>0</v>
      </c>
      <c r="AGC8" s="43" t="n">
        <f aca="false">AGB8/AGB$19*100</f>
        <v>0</v>
      </c>
      <c r="AGD8" s="41"/>
      <c r="AGF8" s="37"/>
      <c r="AGH8" s="42"/>
      <c r="AGI8" s="37" t="n">
        <v>0</v>
      </c>
      <c r="AGJ8" s="43" t="n">
        <f aca="false">AGI8/AGI$19*100</f>
        <v>0</v>
      </c>
      <c r="AGK8" s="41"/>
      <c r="AGM8" s="37"/>
      <c r="AGO8" s="42"/>
      <c r="AGP8" s="37" t="n">
        <v>0</v>
      </c>
      <c r="AGQ8" s="43" t="n">
        <f aca="false">AGP8/AGP$19*100</f>
        <v>0</v>
      </c>
      <c r="AGR8" s="41" t="n">
        <v>0</v>
      </c>
      <c r="AGS8" s="38" t="n">
        <f aca="false">AGR8/AGR$19*100</f>
        <v>0</v>
      </c>
      <c r="AGT8" s="37" t="n">
        <v>0</v>
      </c>
      <c r="AGU8" s="38" t="n">
        <f aca="false">AGT8/AGT$19*100</f>
        <v>0</v>
      </c>
      <c r="AGV8" s="42" t="n">
        <f aca="false">AGW8-AGR8-AGT8</f>
        <v>0</v>
      </c>
      <c r="AGW8" s="21" t="n">
        <v>0</v>
      </c>
      <c r="AGX8" s="43" t="n">
        <f aca="false">AGW8/AGW$19*100</f>
        <v>0</v>
      </c>
      <c r="AGY8" s="41"/>
      <c r="AHA8" s="37"/>
      <c r="AHC8" s="42"/>
      <c r="AHD8" s="37" t="n">
        <v>0</v>
      </c>
      <c r="AHE8" s="43" t="n">
        <f aca="false">AHD8/AHD$19*100</f>
        <v>0</v>
      </c>
      <c r="AHF8" s="41"/>
      <c r="AHH8" s="37"/>
      <c r="AHJ8" s="42"/>
      <c r="AHK8" s="37" t="n">
        <v>0</v>
      </c>
      <c r="AHL8" s="43" t="n">
        <f aca="false">AHK8/AHK$19*100</f>
        <v>0</v>
      </c>
      <c r="AHM8" s="41" t="n">
        <v>0</v>
      </c>
      <c r="AHN8" s="38" t="n">
        <f aca="false">AHM8/AHM$19*100</f>
        <v>0</v>
      </c>
      <c r="AHO8" s="37" t="n">
        <v>0</v>
      </c>
      <c r="AHP8" s="38" t="n">
        <f aca="false">AHO8/AHO$19*100</f>
        <v>0</v>
      </c>
      <c r="AHQ8" s="42" t="n">
        <f aca="false">AHR8-AHM8-AHO8</f>
        <v>0</v>
      </c>
      <c r="AHR8" s="21" t="n">
        <v>0</v>
      </c>
      <c r="AHS8" s="43" t="n">
        <f aca="false">AHR8/AHR$19*100</f>
        <v>0</v>
      </c>
      <c r="AHT8" s="41"/>
      <c r="AHV8" s="37"/>
      <c r="AHX8" s="42"/>
      <c r="AHY8" s="37" t="n">
        <v>0</v>
      </c>
      <c r="AHZ8" s="43" t="n">
        <f aca="false">AHY8/AHY$19*100</f>
        <v>0</v>
      </c>
      <c r="AIA8" s="41"/>
      <c r="AIC8" s="37"/>
      <c r="AIE8" s="42"/>
      <c r="AIF8" s="37" t="n">
        <v>0</v>
      </c>
      <c r="AIG8" s="43" t="n">
        <f aca="false">AIF8/AIF$19*100</f>
        <v>0</v>
      </c>
      <c r="AIH8" s="41"/>
      <c r="AIJ8" s="37"/>
      <c r="AIL8" s="42"/>
      <c r="AIM8" s="37" t="n">
        <v>0</v>
      </c>
      <c r="AIN8" s="43" t="n">
        <f aca="false">AIM8/AIM$19*100</f>
        <v>0</v>
      </c>
      <c r="AIO8" s="41" t="n">
        <v>0</v>
      </c>
      <c r="AIP8" s="38" t="n">
        <f aca="false">AIO8/AIO$19*100</f>
        <v>0</v>
      </c>
      <c r="AIQ8" s="37" t="n">
        <v>0</v>
      </c>
      <c r="AIR8" s="38" t="n">
        <f aca="false">AIQ8/AIQ$19*100</f>
        <v>0</v>
      </c>
      <c r="AIS8" s="42" t="n">
        <f aca="false">AIT8-AIO8-AIQ8</f>
        <v>0</v>
      </c>
      <c r="AIT8" s="21" t="n">
        <v>0</v>
      </c>
      <c r="AIU8" s="43" t="n">
        <f aca="false">AIT8/AIT$19*100</f>
        <v>0</v>
      </c>
      <c r="AIV8" s="40"/>
      <c r="AIX8" s="37"/>
      <c r="AIZ8" s="42"/>
      <c r="AJA8" s="37" t="n">
        <v>0</v>
      </c>
      <c r="AJB8" s="43" t="n">
        <f aca="false">AJA8/AJA$19*100</f>
        <v>0</v>
      </c>
      <c r="AJC8" s="41"/>
      <c r="AJE8" s="37"/>
      <c r="AJG8" s="42"/>
      <c r="AJH8" s="37" t="n">
        <v>0</v>
      </c>
      <c r="AJI8" s="43" t="n">
        <f aca="false">AJH8/AJH$19*100</f>
        <v>0</v>
      </c>
      <c r="AJJ8" s="41"/>
      <c r="AJL8" s="37"/>
      <c r="AJN8" s="42"/>
      <c r="AJO8" s="37" t="n">
        <v>0</v>
      </c>
      <c r="AJP8" s="43" t="n">
        <f aca="false">AJO8/AJO$19*100</f>
        <v>0</v>
      </c>
      <c r="AJQ8" s="41"/>
      <c r="AJS8" s="37"/>
      <c r="AJU8" s="42"/>
      <c r="AJV8" s="37" t="n">
        <v>0</v>
      </c>
      <c r="AJW8" s="43" t="n">
        <f aca="false">AJV8/AJV$19*100</f>
        <v>0</v>
      </c>
      <c r="AJX8" s="41"/>
      <c r="AJZ8" s="37"/>
      <c r="AKB8" s="42"/>
      <c r="AKC8" s="37" t="n">
        <v>0</v>
      </c>
      <c r="AKD8" s="43" t="n">
        <f aca="false">AKC8/AKC$19*100</f>
        <v>0</v>
      </c>
      <c r="AKE8" s="41" t="n">
        <v>0</v>
      </c>
      <c r="AKF8" s="38" t="n">
        <f aca="false">AKE8/AKE$19*100</f>
        <v>0</v>
      </c>
      <c r="AKG8" s="37" t="n">
        <v>0</v>
      </c>
      <c r="AKH8" s="38" t="n">
        <f aca="false">AKG8/AKG$19*100</f>
        <v>0</v>
      </c>
      <c r="AKI8" s="42" t="n">
        <f aca="false">AKJ8-AKE8-AKG8</f>
        <v>0</v>
      </c>
      <c r="AKJ8" s="21" t="n">
        <v>0</v>
      </c>
      <c r="AKK8" s="43" t="n">
        <f aca="false">AKJ8/AKJ$19*100</f>
        <v>0</v>
      </c>
      <c r="AKL8" s="41"/>
      <c r="AKN8" s="37"/>
      <c r="AKP8" s="42"/>
      <c r="AKQ8" s="37" t="n">
        <v>0</v>
      </c>
      <c r="AKR8" s="43" t="n">
        <f aca="false">AKQ8/AKQ$19*100</f>
        <v>0</v>
      </c>
      <c r="AKS8" s="1"/>
      <c r="AKT8" s="9"/>
      <c r="AKU8" s="9"/>
      <c r="AKV8" s="9"/>
      <c r="AKW8" s="9"/>
      <c r="AKX8" s="9"/>
      <c r="AKY8" s="9"/>
      <c r="AKZ8" s="9"/>
      <c r="ALA8" s="9"/>
      <c r="ALB8" s="9"/>
      <c r="ALC8" s="9"/>
      <c r="ALD8" s="9"/>
      <c r="ALE8" s="9"/>
      <c r="ALF8" s="9"/>
      <c r="ALG8" s="9"/>
      <c r="ALH8" s="9"/>
      <c r="ALI8" s="9"/>
      <c r="ALJ8" s="9"/>
      <c r="ALK8" s="9"/>
      <c r="ALL8" s="9"/>
      <c r="ALM8" s="9"/>
      <c r="ALN8" s="9"/>
      <c r="ALO8" s="9"/>
      <c r="ALP8" s="9"/>
      <c r="ALQ8" s="9"/>
      <c r="ALR8" s="9"/>
      <c r="ALS8" s="9"/>
      <c r="ALT8" s="9"/>
      <c r="ALU8" s="9"/>
      <c r="ALV8" s="9"/>
      <c r="ALW8" s="9"/>
      <c r="ALX8" s="9"/>
      <c r="ALY8" s="9"/>
      <c r="ALZ8" s="9"/>
      <c r="AMA8" s="9"/>
      <c r="AMB8" s="9"/>
      <c r="AMC8" s="9"/>
      <c r="AMD8" s="9"/>
      <c r="AME8" s="9"/>
      <c r="AMF8" s="9"/>
      <c r="AMG8" s="9"/>
      <c r="AMH8" s="9"/>
      <c r="AMI8" s="9"/>
      <c r="AMJ8" s="9"/>
    </row>
    <row r="9" s="38" customFormat="true" ht="12.8" hidden="false" customHeight="false" outlineLevel="0" collapsed="false">
      <c r="A9" s="47" t="s">
        <v>29</v>
      </c>
      <c r="B9" s="37" t="n">
        <v>2980600</v>
      </c>
      <c r="C9" s="38" t="n">
        <f aca="false">B9/B$19*100</f>
        <v>10.1433511500483</v>
      </c>
      <c r="D9" s="37" t="n">
        <v>2788274</v>
      </c>
      <c r="E9" s="38" t="n">
        <f aca="false">D9/D$19*100</f>
        <v>9.0017556218317</v>
      </c>
      <c r="F9" s="37" t="n">
        <f aca="false">B9+D9</f>
        <v>5768874</v>
      </c>
      <c r="G9" s="38" t="n">
        <f aca="false">F9/F$19*100</f>
        <v>9.5575172152554</v>
      </c>
      <c r="H9" s="40" t="n">
        <v>9</v>
      </c>
      <c r="I9" s="38" t="n">
        <f aca="false">H9/H$19*100</f>
        <v>0.0124753957472762</v>
      </c>
      <c r="J9" s="41" t="n">
        <v>8</v>
      </c>
      <c r="K9" s="38" t="n">
        <f aca="false">J9/J$19*100</f>
        <v>0.0143980706585318</v>
      </c>
      <c r="L9" s="42" t="n">
        <f aca="false">M9-H9-J9</f>
        <v>0</v>
      </c>
      <c r="M9" s="42" t="n">
        <v>17</v>
      </c>
      <c r="N9" s="43" t="n">
        <f aca="false">M9/M$19*100</f>
        <v>0.0133119298382992</v>
      </c>
      <c r="O9" s="40" t="n">
        <v>9</v>
      </c>
      <c r="P9" s="38" t="n">
        <f aca="false">O9/O$19*100</f>
        <v>0.0124954877405381</v>
      </c>
      <c r="Q9" s="41" t="n">
        <v>8</v>
      </c>
      <c r="R9" s="38" t="n">
        <f aca="false">Q9/Q$19*100</f>
        <v>0.014427932477276</v>
      </c>
      <c r="S9" s="42" t="n">
        <f aca="false">T9-O9-Q9</f>
        <v>0</v>
      </c>
      <c r="T9" s="42" t="n">
        <v>17</v>
      </c>
      <c r="U9" s="43" t="n">
        <f aca="false">T9/T$19*100</f>
        <v>0.0133360528421482</v>
      </c>
      <c r="V9" s="40" t="n">
        <v>9</v>
      </c>
      <c r="W9" s="38" t="n">
        <f aca="false">V9/V$19*100</f>
        <v>0.0125066007059281</v>
      </c>
      <c r="X9" s="41" t="n">
        <v>7</v>
      </c>
      <c r="Y9" s="38" t="n">
        <f aca="false">X9/X$19*100</f>
        <v>0.0126388011194367</v>
      </c>
      <c r="Z9" s="42" t="n">
        <f aca="false">AA9-V9-X9</f>
        <v>0</v>
      </c>
      <c r="AA9" s="42" t="n">
        <v>16</v>
      </c>
      <c r="AB9" s="43" t="n">
        <f aca="false">AA9/AA$19*100</f>
        <v>0.0125640965236715</v>
      </c>
      <c r="AC9" s="40" t="n">
        <v>9</v>
      </c>
      <c r="AD9" s="38" t="n">
        <f aca="false">AC9/AC$19*100</f>
        <v>0.0125170370782454</v>
      </c>
      <c r="AE9" s="41" t="n">
        <v>7</v>
      </c>
      <c r="AF9" s="38" t="n">
        <f aca="false">AE9/AE$19*100</f>
        <v>0.0126536514822849</v>
      </c>
      <c r="AG9" s="42" t="n">
        <f aca="false">AH9-AC9-AE9</f>
        <v>0</v>
      </c>
      <c r="AH9" s="42" t="n">
        <v>16</v>
      </c>
      <c r="AI9" s="43" t="n">
        <f aca="false">AH9/AH$19*100</f>
        <v>0.0125764411815566</v>
      </c>
      <c r="AJ9" s="40" t="n">
        <v>9</v>
      </c>
      <c r="AK9" s="38" t="n">
        <f aca="false">AJ9/AJ$19*100</f>
        <v>0.0125358665069504</v>
      </c>
      <c r="AL9" s="41" t="n">
        <v>7</v>
      </c>
      <c r="AM9" s="38" t="n">
        <f aca="false">AL9/AL$19*100</f>
        <v>0.0126703712418774</v>
      </c>
      <c r="AN9" s="42" t="n">
        <f aca="false">AO9-AJ9-AL9</f>
        <v>0</v>
      </c>
      <c r="AO9" s="42" t="n">
        <v>16</v>
      </c>
      <c r="AP9" s="43" t="n">
        <f aca="false">AO9/AO$19*100</f>
        <v>0.0125943593013279</v>
      </c>
      <c r="AQ9" s="40" t="n">
        <v>9</v>
      </c>
      <c r="AR9" s="38" t="n">
        <f aca="false">AQ9/AQ$19*100</f>
        <v>0.0125335970030777</v>
      </c>
      <c r="AS9" s="41" t="n">
        <v>7</v>
      </c>
      <c r="AT9" s="38" t="n">
        <f aca="false">AS9/AS$19*100</f>
        <v>0.012676566461427</v>
      </c>
      <c r="AU9" s="42" t="n">
        <f aca="false">AV9-AQ9-AS9</f>
        <v>0</v>
      </c>
      <c r="AV9" s="42" t="n">
        <v>16</v>
      </c>
      <c r="AW9" s="43" t="n">
        <f aca="false">AV9/AV$19*100</f>
        <v>0.0125957473607973</v>
      </c>
      <c r="AX9" s="40" t="n">
        <v>9</v>
      </c>
      <c r="AY9" s="38" t="n">
        <f aca="false">AX9/AX$19*100</f>
        <v>0.0125605347996595</v>
      </c>
      <c r="AZ9" s="41" t="n">
        <v>7</v>
      </c>
      <c r="BA9" s="38" t="n">
        <f aca="false">AZ9/AZ$19*100</f>
        <v>0.0127032520325203</v>
      </c>
      <c r="BB9" s="42" t="n">
        <f aca="false">BC9-AX9-AZ9</f>
        <v>0</v>
      </c>
      <c r="BC9" s="42" t="n">
        <v>16</v>
      </c>
      <c r="BD9" s="43" t="n">
        <f aca="false">BC9/BC$19*100</f>
        <v>0.0126225770568884</v>
      </c>
      <c r="BE9" s="40" t="n">
        <v>9</v>
      </c>
      <c r="BF9" s="38" t="n">
        <f aca="false">BE9/BE$19*100</f>
        <v>0.0125733445096396</v>
      </c>
      <c r="BG9" s="41" t="n">
        <v>8</v>
      </c>
      <c r="BH9" s="38" t="n">
        <f aca="false">BG9/BG$19*100</f>
        <v>0.0145375249863711</v>
      </c>
      <c r="BI9" s="42" t="n">
        <f aca="false">BJ9-BE9-BG9</f>
        <v>0</v>
      </c>
      <c r="BJ9" s="42" t="n">
        <v>17</v>
      </c>
      <c r="BK9" s="43" t="n">
        <f aca="false">BJ9/BJ$19*100</f>
        <v>0.0134270594739752</v>
      </c>
      <c r="BL9" s="40" t="n">
        <v>8</v>
      </c>
      <c r="BM9" s="38" t="n">
        <f aca="false">BL9/BL$19*100</f>
        <v>0.0112007168458781</v>
      </c>
      <c r="BN9" s="41" t="n">
        <v>8</v>
      </c>
      <c r="BO9" s="38" t="n">
        <f aca="false">BN9/BN$19*100</f>
        <v>0.0145518044237485</v>
      </c>
      <c r="BP9" s="42" t="n">
        <f aca="false">BQ9-BL9-BN9</f>
        <v>0</v>
      </c>
      <c r="BQ9" s="42" t="n">
        <v>16</v>
      </c>
      <c r="BR9" s="43" t="n">
        <f aca="false">BQ9/BQ$19*100</f>
        <v>0.0126582278481013</v>
      </c>
      <c r="BS9" s="40" t="n">
        <v>8</v>
      </c>
      <c r="BT9" s="38" t="n">
        <f aca="false">BS9/BS$19*100</f>
        <v>0.0112203537216511</v>
      </c>
      <c r="BU9" s="41" t="n">
        <v>7</v>
      </c>
      <c r="BV9" s="38" t="n">
        <f aca="false">BU9/BU$19*100</f>
        <v>0.0127630091529008</v>
      </c>
      <c r="BW9" s="42" t="n">
        <f aca="false">BX9-BS9-BU9</f>
        <v>0</v>
      </c>
      <c r="BX9" s="42" t="n">
        <v>15</v>
      </c>
      <c r="BY9" s="43" t="n">
        <f aca="false">BX9/BX$19*100</f>
        <v>0.0118910777280114</v>
      </c>
      <c r="BZ9" s="40" t="n">
        <v>8</v>
      </c>
      <c r="CA9" s="38" t="n">
        <f aca="false">BZ9/BZ$19*100</f>
        <v>0.0113208615175615</v>
      </c>
      <c r="CB9" s="41" t="n">
        <v>7</v>
      </c>
      <c r="CC9" s="38" t="n">
        <f aca="false">CB9/CB$19*100</f>
        <v>0.0128700128700129</v>
      </c>
      <c r="CD9" s="42" t="n">
        <f aca="false">CE9-BZ9-CB9</f>
        <v>0</v>
      </c>
      <c r="CE9" s="42" t="n">
        <v>15</v>
      </c>
      <c r="CF9" s="43" t="n">
        <f aca="false">CE9/CE$19*100</f>
        <v>0.0119946264073695</v>
      </c>
      <c r="CG9" s="40" t="n">
        <v>10</v>
      </c>
      <c r="CH9" s="38" t="n">
        <f aca="false">CG9/CG$19*100</f>
        <v>0.0142294064914552</v>
      </c>
      <c r="CI9" s="41" t="n">
        <v>8</v>
      </c>
      <c r="CJ9" s="38" t="n">
        <f aca="false">CI9/CI$19*100</f>
        <v>0.0147827854463477</v>
      </c>
      <c r="CK9" s="42" t="n">
        <f aca="false">CL9-CG9-CI9</f>
        <v>0</v>
      </c>
      <c r="CL9" s="42" t="n">
        <v>18</v>
      </c>
      <c r="CM9" s="43" t="n">
        <f aca="false">CL9/CL$19*100</f>
        <v>0.0144701512934707</v>
      </c>
      <c r="CN9" s="40" t="n">
        <v>10</v>
      </c>
      <c r="CO9" s="38" t="n">
        <f aca="false">CN9/CN$19*100</f>
        <v>0.0143636885952313</v>
      </c>
      <c r="CP9" s="41" t="n">
        <v>7</v>
      </c>
      <c r="CQ9" s="38" t="n">
        <f aca="false">CP9/CP$19*100</f>
        <v>0.0130463144161774</v>
      </c>
      <c r="CR9" s="42" t="n">
        <f aca="false">CS9-CN9-CP9</f>
        <v>0</v>
      </c>
      <c r="CS9" s="42" t="n">
        <v>17</v>
      </c>
      <c r="CT9" s="43" t="n">
        <f aca="false">CS9/CS$19*100</f>
        <v>0.0137903062259177</v>
      </c>
      <c r="CU9" s="40" t="n">
        <v>9</v>
      </c>
      <c r="CV9" s="38" t="n">
        <f aca="false">CU9/CU$19*100</f>
        <v>0.0130151843817787</v>
      </c>
      <c r="CW9" s="41" t="n">
        <v>7</v>
      </c>
      <c r="CX9" s="38" t="n">
        <f aca="false">CW9/CW$19*100</f>
        <v>0.0131125430840701</v>
      </c>
      <c r="CY9" s="42" t="n">
        <f aca="false">CZ9-CU9-CW9</f>
        <v>0</v>
      </c>
      <c r="CZ9" s="42" t="n">
        <v>16</v>
      </c>
      <c r="DA9" s="43" t="n">
        <f aca="false">CZ9/CZ$19*100</f>
        <v>0.0130576003394976</v>
      </c>
      <c r="DB9" s="40" t="n">
        <v>9</v>
      </c>
      <c r="DC9" s="38" t="n">
        <f aca="false">DB9/DB$19*100</f>
        <v>0.0130979581738536</v>
      </c>
      <c r="DD9" s="41" t="n">
        <v>7</v>
      </c>
      <c r="DE9" s="38" t="n">
        <f aca="false">DD9/DD$19*100</f>
        <v>0.0131938554330412</v>
      </c>
      <c r="DF9" s="42" t="n">
        <f aca="false">DG9-DB9-DD9</f>
        <v>0</v>
      </c>
      <c r="DG9" s="42" t="n">
        <v>16</v>
      </c>
      <c r="DH9" s="43" t="n">
        <f aca="false">DG9/DG$19*100</f>
        <v>0.0131397411470994</v>
      </c>
      <c r="DI9" s="40" t="n">
        <v>8</v>
      </c>
      <c r="DJ9" s="38" t="n">
        <f aca="false">DI9/DI$19*100</f>
        <v>0.0117987139401805</v>
      </c>
      <c r="DK9" s="41" t="n">
        <v>7</v>
      </c>
      <c r="DL9" s="38" t="n">
        <f aca="false">DK9/DK$19*100</f>
        <v>0.0133592885224627</v>
      </c>
      <c r="DM9" s="42" t="n">
        <f aca="false">DN9-DI9-DK9</f>
        <v>0</v>
      </c>
      <c r="DN9" s="42" t="n">
        <v>15</v>
      </c>
      <c r="DO9" s="43" t="n">
        <f aca="false">DN9/DN$19*100</f>
        <v>0.0124789936939485</v>
      </c>
      <c r="DP9" s="40" t="n">
        <v>8</v>
      </c>
      <c r="DQ9" s="38" t="n">
        <f aca="false">DP9/DP$19*100</f>
        <v>0.0119654795913789</v>
      </c>
      <c r="DR9" s="41" t="n">
        <v>6</v>
      </c>
      <c r="DS9" s="38" t="n">
        <f aca="false">DR9/DR$19*100</f>
        <v>0.011598685482312</v>
      </c>
      <c r="DT9" s="42" t="n">
        <f aca="false">DU9-DP9-DR9</f>
        <v>0</v>
      </c>
      <c r="DU9" s="42" t="n">
        <v>14</v>
      </c>
      <c r="DV9" s="43" t="n">
        <f aca="false">DU9/DU$19*100</f>
        <v>0.0118054794289521</v>
      </c>
      <c r="DW9" s="40" t="n">
        <v>7</v>
      </c>
      <c r="DX9" s="38" t="n">
        <f aca="false">DW9/DW$19*100</f>
        <v>0.0106666666666667</v>
      </c>
      <c r="DY9" s="41" t="n">
        <v>5</v>
      </c>
      <c r="DZ9" s="38" t="n">
        <f aca="false">DY9/DY$19*100</f>
        <v>0.0098287826069863</v>
      </c>
      <c r="EA9" s="42" t="n">
        <f aca="false">EB9-DW9-DY9</f>
        <v>0</v>
      </c>
      <c r="EB9" s="42" t="n">
        <v>12</v>
      </c>
      <c r="EC9" s="43" t="n">
        <f aca="false">EB9/EB$19*100</f>
        <v>0.0103007828594973</v>
      </c>
      <c r="ED9" s="40" t="n">
        <v>7</v>
      </c>
      <c r="EE9" s="38" t="n">
        <f aca="false">ED9/ED$19*100</f>
        <v>0.0109812534316417</v>
      </c>
      <c r="EF9" s="41" t="n">
        <v>5</v>
      </c>
      <c r="EG9" s="38" t="n">
        <f aca="false">EF9/EF$19*100</f>
        <v>0.0100985619647762</v>
      </c>
      <c r="EH9" s="42" t="n">
        <f aca="false">EI9-ED9-EF9</f>
        <v>0</v>
      </c>
      <c r="EI9" s="42" t="n">
        <v>12</v>
      </c>
      <c r="EJ9" s="43" t="n">
        <f aca="false">EI9/EI$19*100</f>
        <v>0.0105953715885111</v>
      </c>
      <c r="EK9" s="40" t="n">
        <v>7</v>
      </c>
      <c r="EL9" s="38" t="n">
        <f aca="false">EK9/EK$19*100</f>
        <v>0.0112589065993277</v>
      </c>
      <c r="EM9" s="41" t="n">
        <v>5</v>
      </c>
      <c r="EN9" s="38" t="n">
        <f aca="false">EM9/EM$19*100</f>
        <v>0.0103339947089947</v>
      </c>
      <c r="EO9" s="42" t="n">
        <f aca="false">EP9-EK9-EM9</f>
        <v>0</v>
      </c>
      <c r="EP9" s="42" t="n">
        <v>12</v>
      </c>
      <c r="EQ9" s="43" t="n">
        <f aca="false">EP9/EP$19*100</f>
        <v>0.0108541295440361</v>
      </c>
      <c r="ER9" s="40" t="n">
        <v>8</v>
      </c>
      <c r="ES9" s="38" t="n">
        <f aca="false">ER9/ER$19*100</f>
        <v>0.013242402171754</v>
      </c>
      <c r="ET9" s="41" t="n">
        <v>6</v>
      </c>
      <c r="EU9" s="38" t="n">
        <f aca="false">ET9/ET$19*100</f>
        <v>0.012723995334535</v>
      </c>
      <c r="EV9" s="42" t="n">
        <f aca="false">EW9-ER9-ET9</f>
        <v>0</v>
      </c>
      <c r="EW9" s="42" t="n">
        <v>14</v>
      </c>
      <c r="EX9" s="43" t="n">
        <f aca="false">EW9/EW$19*100</f>
        <v>0.013015144049755</v>
      </c>
      <c r="EY9" s="40" t="n">
        <v>8</v>
      </c>
      <c r="EZ9" s="38" t="n">
        <f aca="false">EY9/EY$19*100</f>
        <v>0.0135948067838086</v>
      </c>
      <c r="FA9" s="41" t="n">
        <v>6</v>
      </c>
      <c r="FB9" s="38" t="n">
        <f aca="false">FA9/FA$19*100</f>
        <v>0.0130126439523737</v>
      </c>
      <c r="FC9" s="42" t="n">
        <f aca="false">FD9-EY9-FA9</f>
        <v>0</v>
      </c>
      <c r="FD9" s="42" t="n">
        <v>14</v>
      </c>
      <c r="FE9" s="43" t="n">
        <f aca="false">FD9/FD$19*100</f>
        <v>0.0133390500690772</v>
      </c>
      <c r="FF9" s="40" t="n">
        <v>7</v>
      </c>
      <c r="FG9" s="38" t="n">
        <f aca="false">FF9/FF$19*100</f>
        <v>0.0122384041121038</v>
      </c>
      <c r="FH9" s="41" t="n">
        <v>7</v>
      </c>
      <c r="FI9" s="38" t="n">
        <f aca="false">FH9/FH$19*100</f>
        <v>0.0156222103195858</v>
      </c>
      <c r="FJ9" s="42" t="n">
        <f aca="false">FK9-FF9-FH9</f>
        <v>0</v>
      </c>
      <c r="FK9" s="42" t="n">
        <v>14</v>
      </c>
      <c r="FL9" s="43" t="n">
        <f aca="false">FK9/FK$19*100</f>
        <v>0.0137248174109112</v>
      </c>
      <c r="FM9" s="40" t="n">
        <v>7</v>
      </c>
      <c r="FN9" s="38" t="n">
        <f aca="false">FM9/FM$19*100</f>
        <v>0.0125434541088772</v>
      </c>
      <c r="FO9" s="41" t="n">
        <v>7</v>
      </c>
      <c r="FP9" s="38" t="n">
        <f aca="false">FO9/FO$19*100</f>
        <v>0.0159810054335418</v>
      </c>
      <c r="FQ9" s="42" t="n">
        <f aca="false">FR9-FM9-FO9</f>
        <v>0</v>
      </c>
      <c r="FR9" s="42" t="n">
        <v>14</v>
      </c>
      <c r="FS9" s="43" t="n">
        <f aca="false">FR9/FR$19*100</f>
        <v>0.0140550959762268</v>
      </c>
      <c r="FT9" s="40" t="n">
        <v>6</v>
      </c>
      <c r="FU9" s="38" t="n">
        <f aca="false">FT9/FT$19*100</f>
        <v>0.0110249531439491</v>
      </c>
      <c r="FV9" s="41" t="n">
        <v>5</v>
      </c>
      <c r="FW9" s="38" t="n">
        <f aca="false">FV9/FV$19*100</f>
        <v>0.0117495006462225</v>
      </c>
      <c r="FX9" s="42" t="n">
        <f aca="false">FY9-FT9-FV9</f>
        <v>0</v>
      </c>
      <c r="FY9" s="42" t="n">
        <v>11</v>
      </c>
      <c r="FZ9" s="43" t="n">
        <f aca="false">FY9/FY$19*100</f>
        <v>0.0113428957381647</v>
      </c>
      <c r="GA9" s="40" t="n">
        <v>6</v>
      </c>
      <c r="GB9" s="38" t="n">
        <f aca="false">GA9/GA$19*100</f>
        <v>0.01125893678107</v>
      </c>
      <c r="GC9" s="41" t="n">
        <v>5</v>
      </c>
      <c r="GD9" s="38" t="n">
        <f aca="false">GC9/GC$19*100</f>
        <v>0.0120056666746704</v>
      </c>
      <c r="GE9" s="42" t="n">
        <f aca="false">GF9-GA9-GC9</f>
        <v>0</v>
      </c>
      <c r="GF9" s="42" t="n">
        <v>11</v>
      </c>
      <c r="GG9" s="43" t="n">
        <f aca="false">GF9/GF$19*100</f>
        <v>0.011586509090143</v>
      </c>
      <c r="GH9" s="40" t="n">
        <v>5</v>
      </c>
      <c r="GI9" s="38" t="n">
        <f aca="false">GH9/GH$19*100</f>
        <v>0.00957157624717638</v>
      </c>
      <c r="GJ9" s="41" t="n">
        <v>5</v>
      </c>
      <c r="GK9" s="38" t="n">
        <f aca="false">GJ9/GJ$19*100</f>
        <v>0.0122443981878291</v>
      </c>
      <c r="GL9" s="42" t="n">
        <f aca="false">GM9-GH9-GJ9</f>
        <v>0</v>
      </c>
      <c r="GM9" s="42" t="n">
        <v>10</v>
      </c>
      <c r="GN9" s="43" t="n">
        <f aca="false">GM9/GM$19*100</f>
        <v>0.0107442545099008</v>
      </c>
      <c r="GO9" s="40" t="n">
        <v>5</v>
      </c>
      <c r="GP9" s="38" t="n">
        <f aca="false">GO9/GO$19*100</f>
        <v>0.00980949951933452</v>
      </c>
      <c r="GQ9" s="41" t="n">
        <v>4</v>
      </c>
      <c r="GR9" s="38" t="n">
        <f aca="false">GQ9/GQ$19*100</f>
        <v>0.010054798652657</v>
      </c>
      <c r="GS9" s="42" t="n">
        <f aca="false">GT9-GO9-GQ9</f>
        <v>0</v>
      </c>
      <c r="GT9" s="42" t="n">
        <v>9</v>
      </c>
      <c r="GU9" s="43" t="n">
        <f aca="false">GT9/GT$19*100</f>
        <v>0.00991702753627979</v>
      </c>
      <c r="GV9" s="40" t="n">
        <v>5</v>
      </c>
      <c r="GW9" s="38" t="n">
        <f aca="false">GV9/GV$19*100</f>
        <v>0.0100830846172461</v>
      </c>
      <c r="GX9" s="41" t="n">
        <v>4</v>
      </c>
      <c r="GY9" s="38" t="n">
        <f aca="false">GX9/GX$19*100</f>
        <v>0.0103691414350892</v>
      </c>
      <c r="GZ9" s="42" t="n">
        <f aca="false">HA9-GV9-GX9</f>
        <v>0</v>
      </c>
      <c r="HA9" s="42" t="n">
        <v>9</v>
      </c>
      <c r="HB9" s="43" t="n">
        <f aca="false">HA9/HA$19*100</f>
        <v>0.0102082482645978</v>
      </c>
      <c r="HC9" s="40" t="n">
        <v>5</v>
      </c>
      <c r="HD9" s="38" t="n">
        <f aca="false">HC9/HC$19*100</f>
        <v>0.0103900421835713</v>
      </c>
      <c r="HE9" s="41" t="n">
        <v>4</v>
      </c>
      <c r="HF9" s="38" t="n">
        <f aca="false">HE9/HE$19*100</f>
        <v>0.0107252982973589</v>
      </c>
      <c r="HG9" s="42" t="n">
        <f aca="false">HH9-HC9-HE9</f>
        <v>0</v>
      </c>
      <c r="HH9" s="42" t="n">
        <v>9</v>
      </c>
      <c r="HI9" s="43" t="n">
        <f aca="false">HH9/HH$19*100</f>
        <v>0.0105364208948933</v>
      </c>
      <c r="HJ9" s="40" t="n">
        <v>5</v>
      </c>
      <c r="HK9" s="38" t="n">
        <f aca="false">HJ9/HJ$19*100</f>
        <v>0.0107485274517391</v>
      </c>
      <c r="HL9" s="41" t="n">
        <v>5</v>
      </c>
      <c r="HM9" s="38" t="n">
        <f aca="false">HL9/HL$19*100</f>
        <v>0.0139653101695389</v>
      </c>
      <c r="HN9" s="42" t="n">
        <f aca="false">HO9-HJ9-HL9</f>
        <v>0</v>
      </c>
      <c r="HO9" s="42" t="n">
        <v>10</v>
      </c>
      <c r="HP9" s="43" t="n">
        <f aca="false">HO9/HO$19*100</f>
        <v>0.0121475686641319</v>
      </c>
      <c r="HQ9" s="40" t="n">
        <v>5</v>
      </c>
      <c r="HR9" s="38" t="n">
        <f aca="false">HQ9/HQ$19*100</f>
        <v>0.0112354500921307</v>
      </c>
      <c r="HS9" s="41" t="n">
        <v>4</v>
      </c>
      <c r="HT9" s="38" t="n">
        <f aca="false">HS9/HS$19*100</f>
        <v>0.0117339904367978</v>
      </c>
      <c r="HU9" s="42" t="n">
        <f aca="false">HV9-HQ9-HS9</f>
        <v>0</v>
      </c>
      <c r="HV9" s="42" t="n">
        <v>9</v>
      </c>
      <c r="HW9" s="43" t="n">
        <f aca="false">HV9/HV$19*100</f>
        <v>0.0114516929419399</v>
      </c>
      <c r="HX9" s="40" t="n">
        <v>7</v>
      </c>
      <c r="HY9" s="38" t="n">
        <f aca="false">HX9/HX$19*100</f>
        <v>0.0164435048155978</v>
      </c>
      <c r="HZ9" s="41" t="n">
        <v>4</v>
      </c>
      <c r="IA9" s="38" t="n">
        <f aca="false">HZ9/HZ$19*100</f>
        <v>0.0123171670515781</v>
      </c>
      <c r="IB9" s="42" t="n">
        <f aca="false">IC9-HX9-HZ9</f>
        <v>0</v>
      </c>
      <c r="IC9" s="42" t="n">
        <v>11</v>
      </c>
      <c r="ID9" s="43" t="n">
        <f aca="false">IC9/IC$19*100</f>
        <v>0.0146578719435006</v>
      </c>
      <c r="IE9" s="40" t="n">
        <v>6</v>
      </c>
      <c r="IF9" s="38" t="n">
        <f aca="false">IE9/IE$19*100</f>
        <v>0.0148953600953303</v>
      </c>
      <c r="IG9" s="41" t="n">
        <v>4</v>
      </c>
      <c r="IH9" s="38" t="n">
        <f aca="false">IG9/IG$19*100</f>
        <v>0.0131078778345786</v>
      </c>
      <c r="II9" s="42" t="n">
        <f aca="false">IJ9-IE9-IG9</f>
        <v>0</v>
      </c>
      <c r="IJ9" s="42" t="n">
        <v>10</v>
      </c>
      <c r="IK9" s="43" t="n">
        <f aca="false">IJ9/IJ$19*100</f>
        <v>0.0141248922976962</v>
      </c>
      <c r="IL9" s="40" t="n">
        <v>5</v>
      </c>
      <c r="IM9" s="38" t="n">
        <f aca="false">IL9/IL$19*100</f>
        <v>0.0129553816655439</v>
      </c>
      <c r="IN9" s="41" t="n">
        <v>4</v>
      </c>
      <c r="IO9" s="38" t="n">
        <f aca="false">IN9/IN$19*100</f>
        <v>0.0138202674221746</v>
      </c>
      <c r="IP9" s="42" t="n">
        <f aca="false">IQ9-IL9-IN9</f>
        <v>0</v>
      </c>
      <c r="IQ9" s="42" t="n">
        <v>9</v>
      </c>
      <c r="IR9" s="43" t="n">
        <f aca="false">IQ9/IQ$19*100</f>
        <v>0.0133260286953818</v>
      </c>
      <c r="IS9" s="40" t="n">
        <v>3</v>
      </c>
      <c r="IT9" s="38" t="n">
        <f aca="false">IS9/IS$19*100</f>
        <v>0.00824470277846484</v>
      </c>
      <c r="IU9" s="41" t="n">
        <v>4</v>
      </c>
      <c r="IV9" s="38" t="n">
        <f aca="false">IU9/IU$19*100</f>
        <v>0.0147639611707821</v>
      </c>
      <c r="IW9" s="42" t="n">
        <f aca="false">IX9-IS9-IU9</f>
        <v>0</v>
      </c>
      <c r="IX9" s="42" t="n">
        <v>7</v>
      </c>
      <c r="IY9" s="43" t="n">
        <f aca="false">IX9/IX$19*100</f>
        <v>0.0110270951480781</v>
      </c>
      <c r="IZ9" s="40" t="n">
        <v>3</v>
      </c>
      <c r="JA9" s="38" t="n">
        <f aca="false">IZ9/IZ$19*100</f>
        <v>0.0087706475661453</v>
      </c>
      <c r="JB9" s="41" t="n">
        <v>3</v>
      </c>
      <c r="JC9" s="38" t="n">
        <f aca="false">JB9/JB$19*100</f>
        <v>0.0119132713843221</v>
      </c>
      <c r="JD9" s="42" t="n">
        <f aca="false">JE9-IZ9-JB9</f>
        <v>0</v>
      </c>
      <c r="JE9" s="42" t="n">
        <v>6</v>
      </c>
      <c r="JF9" s="43" t="n">
        <f aca="false">JE9/JE$19*100</f>
        <v>0.0101032212437065</v>
      </c>
      <c r="JG9" s="40" t="n">
        <v>2</v>
      </c>
      <c r="JH9" s="38" t="n">
        <f aca="false">JG9/JG$19*100</f>
        <v>0.00620674673369953</v>
      </c>
      <c r="JI9" s="41" t="n">
        <v>3</v>
      </c>
      <c r="JJ9" s="38" t="n">
        <f aca="false">JI9/JI$19*100</f>
        <v>0.0127161749745676</v>
      </c>
      <c r="JK9" s="42" t="n">
        <f aca="false">JL9-JG9-JI9</f>
        <v>0</v>
      </c>
      <c r="JL9" s="42" t="n">
        <v>5</v>
      </c>
      <c r="JM9" s="43" t="n">
        <f aca="false">JL9/JL$19*100</f>
        <v>0.00895816536773269</v>
      </c>
      <c r="JN9" s="40" t="n">
        <v>0</v>
      </c>
      <c r="JO9" s="38" t="n">
        <f aca="false">JN9/JN$19*100</f>
        <v>0</v>
      </c>
      <c r="JP9" s="41" t="n">
        <v>3</v>
      </c>
      <c r="JQ9" s="38" t="n">
        <f aca="false">JP9/JP$19*100</f>
        <v>0.0142633005277421</v>
      </c>
      <c r="JR9" s="42" t="n">
        <f aca="false">JS9-JN9-JP9</f>
        <v>0</v>
      </c>
      <c r="JS9" s="42" t="n">
        <v>3</v>
      </c>
      <c r="JT9" s="43" t="n">
        <f aca="false">JS9/JS$19*100</f>
        <v>0.00600889316187958</v>
      </c>
      <c r="JU9" s="40" t="n">
        <v>1</v>
      </c>
      <c r="JV9" s="38" t="n">
        <f aca="false">JU9/JU$19*100</f>
        <v>0.00380474070692082</v>
      </c>
      <c r="JW9" s="41" t="n">
        <v>1</v>
      </c>
      <c r="JX9" s="38" t="n">
        <f aca="false">JW9/JW$19*100</f>
        <v>0.0051907604464054</v>
      </c>
      <c r="JY9" s="42" t="n">
        <f aca="false">JZ9-JU9-JW9</f>
        <v>0</v>
      </c>
      <c r="JZ9" s="42" t="n">
        <v>2</v>
      </c>
      <c r="KA9" s="43" t="n">
        <f aca="false">JZ9/JZ$19*100</f>
        <v>0.0043909721612365</v>
      </c>
      <c r="KB9" s="40" t="n">
        <v>1</v>
      </c>
      <c r="KC9" s="38" t="n">
        <f aca="false">KB9/KB$19*100</f>
        <v>0.00416666666666667</v>
      </c>
      <c r="KD9" s="41" t="n">
        <v>1</v>
      </c>
      <c r="KE9" s="38" t="n">
        <f aca="false">KD9/KD$19*100</f>
        <v>0.005638249887235</v>
      </c>
      <c r="KF9" s="42" t="n">
        <f aca="false">KG9-KB9-KD9</f>
        <v>0</v>
      </c>
      <c r="KG9" s="42" t="n">
        <v>2</v>
      </c>
      <c r="KH9" s="43" t="n">
        <f aca="false">KG9/KG$19*100</f>
        <v>0.00479202606862181</v>
      </c>
      <c r="KI9" s="40" t="n">
        <v>0</v>
      </c>
      <c r="KJ9" s="38" t="n">
        <f aca="false">KI9/KI$19*100</f>
        <v>0</v>
      </c>
      <c r="KK9" s="41" t="n">
        <v>0</v>
      </c>
      <c r="KL9" s="38" t="n">
        <f aca="false">KK9/KK$19*100</f>
        <v>0</v>
      </c>
      <c r="KM9" s="42" t="n">
        <f aca="false">KN9-KI9-KK9</f>
        <v>0</v>
      </c>
      <c r="KN9" s="37" t="n">
        <v>0</v>
      </c>
      <c r="KO9" s="43" t="n">
        <f aca="false">KN9/KN$19*100</f>
        <v>0</v>
      </c>
      <c r="KP9" s="40" t="n">
        <v>0</v>
      </c>
      <c r="KQ9" s="38" t="n">
        <f aca="false">KP9/KP$19*100</f>
        <v>0</v>
      </c>
      <c r="KR9" s="41" t="n">
        <v>0</v>
      </c>
      <c r="KS9" s="38" t="n">
        <f aca="false">KR9/KR$19*100</f>
        <v>0</v>
      </c>
      <c r="KT9" s="42" t="n">
        <f aca="false">KU9-KP9-KR9</f>
        <v>0</v>
      </c>
      <c r="KU9" s="37" t="n">
        <v>0</v>
      </c>
      <c r="KV9" s="43" t="n">
        <f aca="false">KU9/KU$19*100</f>
        <v>0</v>
      </c>
      <c r="KW9" s="40" t="n">
        <v>0</v>
      </c>
      <c r="KX9" s="38" t="n">
        <f aca="false">KW9/KW$19*100</f>
        <v>0</v>
      </c>
      <c r="KY9" s="41" t="n">
        <v>0</v>
      </c>
      <c r="KZ9" s="38" t="n">
        <f aca="false">KY9/KY$19*100</f>
        <v>0</v>
      </c>
      <c r="LA9" s="42" t="n">
        <f aca="false">LB9-KW9-KY9</f>
        <v>0</v>
      </c>
      <c r="LB9" s="37" t="n">
        <v>0</v>
      </c>
      <c r="LC9" s="43" t="n">
        <f aca="false">LB9/LB$19*100</f>
        <v>0</v>
      </c>
      <c r="LD9" s="40" t="n">
        <v>0</v>
      </c>
      <c r="LE9" s="38" t="n">
        <f aca="false">LD9/LD$19*100</f>
        <v>0</v>
      </c>
      <c r="LF9" s="41" t="n">
        <v>0</v>
      </c>
      <c r="LG9" s="38" t="n">
        <f aca="false">LF9/LF$19*100</f>
        <v>0</v>
      </c>
      <c r="LH9" s="42" t="n">
        <f aca="false">LI9-LD9-LF9</f>
        <v>0</v>
      </c>
      <c r="LI9" s="37" t="n">
        <v>0</v>
      </c>
      <c r="LJ9" s="43" t="n">
        <f aca="false">LI9/LI$19*100</f>
        <v>0</v>
      </c>
      <c r="LK9" s="40" t="n">
        <v>0</v>
      </c>
      <c r="LL9" s="38" t="n">
        <f aca="false">LK9/LK$19*100</f>
        <v>0</v>
      </c>
      <c r="LM9" s="41" t="n">
        <v>0</v>
      </c>
      <c r="LN9" s="38" t="n">
        <f aca="false">LM9/LM$19*100</f>
        <v>0</v>
      </c>
      <c r="LO9" s="42" t="n">
        <f aca="false">LP9-LK9-LM9</f>
        <v>0</v>
      </c>
      <c r="LP9" s="37" t="n">
        <v>0</v>
      </c>
      <c r="LQ9" s="43" t="n">
        <f aca="false">LP9/LP$19*100</f>
        <v>0</v>
      </c>
      <c r="LR9" s="40" t="n">
        <v>0</v>
      </c>
      <c r="LS9" s="38" t="n">
        <f aca="false">LR9/LR$19*100</f>
        <v>0</v>
      </c>
      <c r="LT9" s="41" t="n">
        <v>0</v>
      </c>
      <c r="LU9" s="38" t="n">
        <f aca="false">LT9/LT$19*100</f>
        <v>0</v>
      </c>
      <c r="LV9" s="42" t="n">
        <f aca="false">LW9-LR9-LT9</f>
        <v>0</v>
      </c>
      <c r="LW9" s="37" t="n">
        <v>0</v>
      </c>
      <c r="LX9" s="43" t="n">
        <f aca="false">LW9/LW$19*100</f>
        <v>0</v>
      </c>
      <c r="LY9" s="40" t="n">
        <v>0</v>
      </c>
      <c r="LZ9" s="38" t="n">
        <f aca="false">LY9/LY$19*100</f>
        <v>0</v>
      </c>
      <c r="MA9" s="41" t="n">
        <v>0</v>
      </c>
      <c r="MB9" s="38" t="n">
        <f aca="false">MA9/MA$19*100</f>
        <v>0</v>
      </c>
      <c r="MC9" s="42" t="n">
        <f aca="false">MD9-LY9-MA9</f>
        <v>0</v>
      </c>
      <c r="MD9" s="37" t="n">
        <v>0</v>
      </c>
      <c r="ME9" s="43" t="n">
        <f aca="false">MD9/MD$19*100</f>
        <v>0</v>
      </c>
      <c r="MF9" s="40" t="n">
        <v>0</v>
      </c>
      <c r="MG9" s="38" t="n">
        <f aca="false">MF9/MF$19*100</f>
        <v>0</v>
      </c>
      <c r="MH9" s="41" t="n">
        <v>0</v>
      </c>
      <c r="MI9" s="38" t="n">
        <f aca="false">MH9/MH$19*100</f>
        <v>0</v>
      </c>
      <c r="MJ9" s="42" t="n">
        <f aca="false">MK9-MF9-MH9</f>
        <v>0</v>
      </c>
      <c r="MK9" s="37" t="n">
        <v>0</v>
      </c>
      <c r="ML9" s="43" t="n">
        <f aca="false">MK9/MK$19*100</f>
        <v>0</v>
      </c>
      <c r="MM9" s="40" t="n">
        <v>0</v>
      </c>
      <c r="MN9" s="38" t="n">
        <f aca="false">MM9/MM$19*100</f>
        <v>0</v>
      </c>
      <c r="MO9" s="41" t="n">
        <v>0</v>
      </c>
      <c r="MP9" s="38" t="n">
        <f aca="false">MO9/MO$19*100</f>
        <v>0</v>
      </c>
      <c r="MQ9" s="42" t="n">
        <f aca="false">MR9-MM9-MO9</f>
        <v>0</v>
      </c>
      <c r="MR9" s="37" t="n">
        <v>0</v>
      </c>
      <c r="MS9" s="43" t="n">
        <f aca="false">MR9/MR$19*100</f>
        <v>0</v>
      </c>
      <c r="MT9" s="40" t="n">
        <v>0</v>
      </c>
      <c r="MU9" s="38" t="n">
        <f aca="false">MT9/MT$19*100</f>
        <v>0</v>
      </c>
      <c r="MV9" s="41" t="n">
        <v>0</v>
      </c>
      <c r="MW9" s="38" t="n">
        <f aca="false">MV9/MV$19*100</f>
        <v>0</v>
      </c>
      <c r="MX9" s="42" t="n">
        <f aca="false">MY9-MT9-MV9</f>
        <v>0</v>
      </c>
      <c r="MY9" s="37" t="n">
        <v>0</v>
      </c>
      <c r="MZ9" s="43" t="n">
        <f aca="false">MY9/MY$19*100</f>
        <v>0</v>
      </c>
      <c r="NA9" s="40" t="n">
        <v>0</v>
      </c>
      <c r="NB9" s="38" t="n">
        <f aca="false">NA9/NA$19*100</f>
        <v>0</v>
      </c>
      <c r="NC9" s="41" t="n">
        <v>0</v>
      </c>
      <c r="ND9" s="38" t="n">
        <f aca="false">NC9/NC$19*100</f>
        <v>0</v>
      </c>
      <c r="NE9" s="42" t="n">
        <f aca="false">NF9-NA9-NC9</f>
        <v>0</v>
      </c>
      <c r="NF9" s="37" t="n">
        <v>0</v>
      </c>
      <c r="NG9" s="43" t="n">
        <f aca="false">NF9/NF$19*100</f>
        <v>0</v>
      </c>
      <c r="NH9" s="40" t="n">
        <v>0</v>
      </c>
      <c r="NI9" s="38" t="n">
        <f aca="false">NH9/NH$19*100</f>
        <v>0</v>
      </c>
      <c r="NJ9" s="41" t="n">
        <v>0</v>
      </c>
      <c r="NK9" s="38" t="n">
        <f aca="false">NJ9/NJ$19*100</f>
        <v>0</v>
      </c>
      <c r="NL9" s="42" t="n">
        <f aca="false">NM9-NH9-NJ9</f>
        <v>0</v>
      </c>
      <c r="NM9" s="37" t="n">
        <v>0</v>
      </c>
      <c r="NN9" s="43" t="n">
        <f aca="false">NM9/NM$19*100</f>
        <v>0</v>
      </c>
      <c r="NO9" s="40" t="n">
        <v>0</v>
      </c>
      <c r="NP9" s="38" t="n">
        <f aca="false">NO9/NO$19*100</f>
        <v>0</v>
      </c>
      <c r="NQ9" s="41" t="n">
        <v>0</v>
      </c>
      <c r="NR9" s="38" t="n">
        <f aca="false">NQ9/NQ$19*100</f>
        <v>0</v>
      </c>
      <c r="NS9" s="42" t="n">
        <f aca="false">NT9-NO9-NQ9</f>
        <v>0</v>
      </c>
      <c r="NT9" s="37" t="n">
        <v>0</v>
      </c>
      <c r="NU9" s="43" t="n">
        <f aca="false">NT9/NT$19*100</f>
        <v>0</v>
      </c>
      <c r="NV9" s="40" t="n">
        <v>0</v>
      </c>
      <c r="NW9" s="38" t="n">
        <f aca="false">NV9/NV$19*100</f>
        <v>0</v>
      </c>
      <c r="NX9" s="41" t="n">
        <v>0</v>
      </c>
      <c r="NY9" s="38" t="n">
        <f aca="false">NX9/NX$19*100</f>
        <v>0</v>
      </c>
      <c r="NZ9" s="42" t="n">
        <f aca="false">OA9-NV9-NX9</f>
        <v>0</v>
      </c>
      <c r="OA9" s="37" t="n">
        <v>0</v>
      </c>
      <c r="OB9" s="43" t="n">
        <f aca="false">OA9/OA$19*100</f>
        <v>0</v>
      </c>
      <c r="OC9" s="40" t="n">
        <v>0</v>
      </c>
      <c r="OD9" s="38" t="n">
        <f aca="false">OC9/OC$19*100</f>
        <v>0</v>
      </c>
      <c r="OE9" s="41" t="n">
        <v>0</v>
      </c>
      <c r="OF9" s="38" t="n">
        <f aca="false">OE9/OE$19*100</f>
        <v>0</v>
      </c>
      <c r="OG9" s="42" t="n">
        <f aca="false">OH9-OC9-OE9</f>
        <v>0</v>
      </c>
      <c r="OH9" s="37" t="n">
        <v>0</v>
      </c>
      <c r="OI9" s="43" t="n">
        <f aca="false">OH9/OH$19*100</f>
        <v>0</v>
      </c>
      <c r="OJ9" s="40" t="n">
        <v>0</v>
      </c>
      <c r="OK9" s="38" t="n">
        <f aca="false">OJ9/OJ$19*100</f>
        <v>0</v>
      </c>
      <c r="OL9" s="41" t="n">
        <v>0</v>
      </c>
      <c r="OM9" s="38" t="n">
        <f aca="false">OL9/OL$19*100</f>
        <v>0</v>
      </c>
      <c r="ON9" s="42" t="n">
        <f aca="false">OO9-OJ9-OL9</f>
        <v>0</v>
      </c>
      <c r="OO9" s="37" t="n">
        <v>0</v>
      </c>
      <c r="OP9" s="43" t="n">
        <f aca="false">OO9/OO$19*100</f>
        <v>0</v>
      </c>
      <c r="OQ9" s="40" t="n">
        <v>0</v>
      </c>
      <c r="OR9" s="38" t="n">
        <f aca="false">OQ9/OQ$19*100</f>
        <v>0</v>
      </c>
      <c r="OS9" s="41" t="n">
        <v>0</v>
      </c>
      <c r="OT9" s="38" t="n">
        <f aca="false">OS9/OS$19*100</f>
        <v>0</v>
      </c>
      <c r="OU9" s="42" t="n">
        <f aca="false">OV9-OQ9-OS9</f>
        <v>0</v>
      </c>
      <c r="OV9" s="37" t="n">
        <v>0</v>
      </c>
      <c r="OW9" s="43" t="n">
        <f aca="false">OV9/OV$19*100</f>
        <v>0</v>
      </c>
      <c r="OX9" s="40" t="n">
        <v>0</v>
      </c>
      <c r="OY9" s="38" t="n">
        <f aca="false">OX9/OX$19*100</f>
        <v>0</v>
      </c>
      <c r="OZ9" s="41" t="n">
        <v>0</v>
      </c>
      <c r="PA9" s="38" t="n">
        <f aca="false">OZ9/OZ$19*100</f>
        <v>0</v>
      </c>
      <c r="PB9" s="42" t="n">
        <f aca="false">PC9-OX9-OZ9</f>
        <v>0</v>
      </c>
      <c r="PC9" s="37" t="n">
        <v>0</v>
      </c>
      <c r="PD9" s="43" t="n">
        <f aca="false">PC9/PC$19*100</f>
        <v>0</v>
      </c>
      <c r="PE9" s="40" t="n">
        <v>0</v>
      </c>
      <c r="PF9" s="38" t="n">
        <f aca="false">PE9/PE$19*100</f>
        <v>0</v>
      </c>
      <c r="PG9" s="41" t="n">
        <v>0</v>
      </c>
      <c r="PH9" s="38" t="n">
        <f aca="false">PG9/PG$19*100</f>
        <v>0</v>
      </c>
      <c r="PI9" s="42" t="n">
        <f aca="false">PJ9-PE9-PG9</f>
        <v>0</v>
      </c>
      <c r="PJ9" s="37" t="n">
        <v>0</v>
      </c>
      <c r="PK9" s="43" t="n">
        <f aca="false">PJ9/PJ$19*100</f>
        <v>0</v>
      </c>
      <c r="PL9" s="40" t="n">
        <v>0</v>
      </c>
      <c r="PM9" s="38" t="n">
        <f aca="false">PL9/PL$19*100</f>
        <v>0</v>
      </c>
      <c r="PN9" s="41" t="n">
        <v>0</v>
      </c>
      <c r="PO9" s="38" t="n">
        <f aca="false">PN9/PN$19*100</f>
        <v>0</v>
      </c>
      <c r="PP9" s="42" t="n">
        <f aca="false">PQ9-PL9-PN9</f>
        <v>0</v>
      </c>
      <c r="PQ9" s="37" t="n">
        <v>0</v>
      </c>
      <c r="PR9" s="43" t="n">
        <f aca="false">PQ9/PQ$19*100</f>
        <v>0</v>
      </c>
      <c r="PS9" s="40" t="n">
        <v>0</v>
      </c>
      <c r="PT9" s="38" t="n">
        <f aca="false">PS9/PS$19*100</f>
        <v>0</v>
      </c>
      <c r="PU9" s="41" t="n">
        <v>0</v>
      </c>
      <c r="PV9" s="38" t="n">
        <f aca="false">PU9/PU$19*100</f>
        <v>0</v>
      </c>
      <c r="PW9" s="42" t="n">
        <f aca="false">PX9-PS9-PU9</f>
        <v>0</v>
      </c>
      <c r="PX9" s="37" t="n">
        <v>0</v>
      </c>
      <c r="PY9" s="43" t="n">
        <f aca="false">PX9/PX$19*100</f>
        <v>0</v>
      </c>
      <c r="PZ9" s="40" t="n">
        <v>0</v>
      </c>
      <c r="QA9" s="38" t="n">
        <f aca="false">PZ9/PZ$19*100</f>
        <v>0</v>
      </c>
      <c r="QB9" s="41" t="n">
        <v>0</v>
      </c>
      <c r="QC9" s="38" t="n">
        <f aca="false">QB9/QB$19*100</f>
        <v>0</v>
      </c>
      <c r="QD9" s="42" t="n">
        <f aca="false">QE9-PZ9-QB9</f>
        <v>0</v>
      </c>
      <c r="QE9" s="37" t="n">
        <v>0</v>
      </c>
      <c r="QF9" s="43" t="n">
        <f aca="false">QE9/QE$19*100</f>
        <v>0</v>
      </c>
      <c r="QG9" s="40" t="n">
        <v>0</v>
      </c>
      <c r="QH9" s="38" t="n">
        <f aca="false">QG9/QG$19*100</f>
        <v>0</v>
      </c>
      <c r="QI9" s="41" t="n">
        <v>0</v>
      </c>
      <c r="QJ9" s="38" t="n">
        <f aca="false">QI9/QI$19*100</f>
        <v>0</v>
      </c>
      <c r="QK9" s="42" t="n">
        <f aca="false">QL9-QG9-QI9</f>
        <v>0</v>
      </c>
      <c r="QL9" s="37" t="n">
        <v>0</v>
      </c>
      <c r="QM9" s="43" t="n">
        <f aca="false">QL9/QL$19*100</f>
        <v>0</v>
      </c>
      <c r="QN9" s="40" t="n">
        <v>0</v>
      </c>
      <c r="QO9" s="38" t="n">
        <f aca="false">QN9/QN$19*100</f>
        <v>0</v>
      </c>
      <c r="QP9" s="41" t="n">
        <v>0</v>
      </c>
      <c r="QQ9" s="38" t="n">
        <f aca="false">QP9/QP$19*100</f>
        <v>0</v>
      </c>
      <c r="QR9" s="42" t="n">
        <f aca="false">QS9-QN9-QP9</f>
        <v>0</v>
      </c>
      <c r="QS9" s="37" t="n">
        <v>0</v>
      </c>
      <c r="QT9" s="43" t="n">
        <f aca="false">QS9/QS$19*100</f>
        <v>0</v>
      </c>
      <c r="QU9" s="40" t="n">
        <v>0</v>
      </c>
      <c r="QV9" s="38" t="n">
        <f aca="false">QU9/QU$19*100</f>
        <v>0</v>
      </c>
      <c r="QW9" s="41" t="n">
        <v>0</v>
      </c>
      <c r="QX9" s="38" t="n">
        <f aca="false">QW9/QW$19*100</f>
        <v>0</v>
      </c>
      <c r="QY9" s="42" t="n">
        <f aca="false">QZ9-QU9-QW9</f>
        <v>0</v>
      </c>
      <c r="QZ9" s="37" t="n">
        <v>0</v>
      </c>
      <c r="RA9" s="43" t="n">
        <f aca="false">QZ9/QZ$19*100</f>
        <v>0</v>
      </c>
      <c r="RB9" s="40" t="n">
        <v>0</v>
      </c>
      <c r="RC9" s="38" t="n">
        <f aca="false">RB9/RB$19*100</f>
        <v>0</v>
      </c>
      <c r="RD9" s="41" t="n">
        <v>0</v>
      </c>
      <c r="RE9" s="38" t="n">
        <f aca="false">RD9/RD$19*100</f>
        <v>0</v>
      </c>
      <c r="RF9" s="42" t="n">
        <f aca="false">RG9-RB9-RD9</f>
        <v>0</v>
      </c>
      <c r="RG9" s="37" t="n">
        <v>0</v>
      </c>
      <c r="RH9" s="43" t="n">
        <f aca="false">RG9/RG$19*100</f>
        <v>0</v>
      </c>
      <c r="RI9" s="40" t="n">
        <v>0</v>
      </c>
      <c r="RJ9" s="38" t="n">
        <f aca="false">RI9/RI$19*100</f>
        <v>0</v>
      </c>
      <c r="RK9" s="41" t="n">
        <v>0</v>
      </c>
      <c r="RL9" s="38" t="n">
        <f aca="false">RK9/RK$19*100</f>
        <v>0</v>
      </c>
      <c r="RM9" s="42" t="n">
        <f aca="false">RN9-RI9-RK9</f>
        <v>0</v>
      </c>
      <c r="RN9" s="37" t="n">
        <v>0</v>
      </c>
      <c r="RO9" s="43" t="n">
        <f aca="false">RN9/RN$19*100</f>
        <v>0</v>
      </c>
      <c r="RP9" s="40"/>
      <c r="RR9" s="37"/>
      <c r="RT9" s="42"/>
      <c r="RU9" s="37" t="n">
        <v>0</v>
      </c>
      <c r="RV9" s="43" t="n">
        <f aca="false">RU9/RU$19*100</f>
        <v>0</v>
      </c>
      <c r="RW9" s="40"/>
      <c r="RY9" s="37"/>
      <c r="SA9" s="42"/>
      <c r="SB9" s="37" t="n">
        <v>0</v>
      </c>
      <c r="SC9" s="43" t="n">
        <f aca="false">SB9/SB$19*100</f>
        <v>0</v>
      </c>
      <c r="SD9" s="40" t="n">
        <v>0</v>
      </c>
      <c r="SE9" s="38" t="n">
        <f aca="false">SD9/SD$19*100</f>
        <v>0</v>
      </c>
      <c r="SF9" s="41" t="n">
        <v>0</v>
      </c>
      <c r="SG9" s="38" t="n">
        <f aca="false">SF9/SF$19*100</f>
        <v>0</v>
      </c>
      <c r="SH9" s="42" t="n">
        <f aca="false">SI9-SD9-SF9</f>
        <v>0</v>
      </c>
      <c r="SI9" s="37" t="n">
        <v>0</v>
      </c>
      <c r="SJ9" s="43" t="n">
        <f aca="false">SI9/SI$19*100</f>
        <v>0</v>
      </c>
      <c r="SK9" s="40" t="n">
        <v>0</v>
      </c>
      <c r="SL9" s="38" t="n">
        <f aca="false">SK9/SK$19*100</f>
        <v>0</v>
      </c>
      <c r="SM9" s="41" t="n">
        <v>0</v>
      </c>
      <c r="SN9" s="38" t="n">
        <f aca="false">SM9/SM$19*100</f>
        <v>0</v>
      </c>
      <c r="SO9" s="42" t="n">
        <f aca="false">SP9-SK9-SM9</f>
        <v>0</v>
      </c>
      <c r="SP9" s="37" t="n">
        <v>0</v>
      </c>
      <c r="SQ9" s="43" t="n">
        <f aca="false">SP9/SP$19*100</f>
        <v>0</v>
      </c>
      <c r="SR9" s="40"/>
      <c r="ST9" s="37"/>
      <c r="SV9" s="42"/>
      <c r="SW9" s="37" t="n">
        <v>0</v>
      </c>
      <c r="SX9" s="43" t="n">
        <f aca="false">SW9/SW$19*100</f>
        <v>0</v>
      </c>
      <c r="SY9" s="40" t="n">
        <v>0</v>
      </c>
      <c r="SZ9" s="38" t="n">
        <f aca="false">SY9/SY$19*100</f>
        <v>0</v>
      </c>
      <c r="TA9" s="41" t="n">
        <v>0</v>
      </c>
      <c r="TB9" s="38" t="n">
        <f aca="false">TA9/TA$19*100</f>
        <v>0</v>
      </c>
      <c r="TC9" s="42" t="n">
        <f aca="false">TD9-SY9-TA9</f>
        <v>0</v>
      </c>
      <c r="TD9" s="37" t="n">
        <v>0</v>
      </c>
      <c r="TE9" s="43" t="n">
        <f aca="false">TD9/TD$19*100</f>
        <v>0</v>
      </c>
      <c r="TF9" s="40"/>
      <c r="TH9" s="37"/>
      <c r="TJ9" s="42"/>
      <c r="TK9" s="37" t="n">
        <v>0</v>
      </c>
      <c r="TL9" s="43" t="n">
        <f aca="false">TK9/TK$19*100</f>
        <v>0</v>
      </c>
      <c r="TM9" s="40" t="n">
        <v>0</v>
      </c>
      <c r="TN9" s="38" t="n">
        <f aca="false">TM9/TM$19*100</f>
        <v>0</v>
      </c>
      <c r="TO9" s="37" t="n">
        <v>0</v>
      </c>
      <c r="TP9" s="38" t="n">
        <f aca="false">TO9/TO$19*100</f>
        <v>0</v>
      </c>
      <c r="TQ9" s="42" t="n">
        <f aca="false">TR9-TM9-TO9</f>
        <v>0</v>
      </c>
      <c r="TR9" s="37" t="n">
        <v>0</v>
      </c>
      <c r="TS9" s="43" t="n">
        <f aca="false">TR9/TR$19*100</f>
        <v>0</v>
      </c>
      <c r="TT9" s="40"/>
      <c r="TV9" s="37"/>
      <c r="TX9" s="42"/>
      <c r="TY9" s="37" t="n">
        <v>0</v>
      </c>
      <c r="TZ9" s="43" t="n">
        <f aca="false">TY9/TY$19*100</f>
        <v>0</v>
      </c>
      <c r="UA9" s="40" t="n">
        <v>0</v>
      </c>
      <c r="UB9" s="38" t="n">
        <f aca="false">UA9/UA$19*100</f>
        <v>0</v>
      </c>
      <c r="UC9" s="37" t="n">
        <v>0</v>
      </c>
      <c r="UD9" s="38" t="n">
        <f aca="false">UC9/UC$19*100</f>
        <v>0</v>
      </c>
      <c r="UE9" s="42" t="n">
        <f aca="false">UF9-UA9-UC9</f>
        <v>0</v>
      </c>
      <c r="UF9" s="37" t="n">
        <v>0</v>
      </c>
      <c r="UG9" s="43" t="n">
        <f aca="false">UF9/UF$19*100</f>
        <v>0</v>
      </c>
      <c r="UH9" s="40" t="n">
        <v>0</v>
      </c>
      <c r="UI9" s="38" t="n">
        <f aca="false">UH9/UH$19*100</f>
        <v>0</v>
      </c>
      <c r="UJ9" s="37" t="n">
        <v>0</v>
      </c>
      <c r="UK9" s="38" t="n">
        <f aca="false">UJ9/UJ$19*100</f>
        <v>0</v>
      </c>
      <c r="UL9" s="42" t="n">
        <f aca="false">UM9-UH9-UJ9</f>
        <v>0</v>
      </c>
      <c r="UM9" s="37" t="n">
        <v>0</v>
      </c>
      <c r="UN9" s="43" t="n">
        <f aca="false">UM9/UM$19*100</f>
        <v>0</v>
      </c>
      <c r="UO9" s="40"/>
      <c r="UQ9" s="37"/>
      <c r="US9" s="42"/>
      <c r="UT9" s="37" t="n">
        <v>0</v>
      </c>
      <c r="UU9" s="43" t="n">
        <f aca="false">UT9/UT$19*100</f>
        <v>0</v>
      </c>
      <c r="UV9" s="40"/>
      <c r="UX9" s="37"/>
      <c r="UZ9" s="42"/>
      <c r="VA9" s="37" t="n">
        <v>0</v>
      </c>
      <c r="VB9" s="43" t="n">
        <f aca="false">VA9/VA$19*100</f>
        <v>0</v>
      </c>
      <c r="VC9" s="40" t="n">
        <v>0</v>
      </c>
      <c r="VD9" s="38" t="n">
        <f aca="false">VC9/VC$19*100</f>
        <v>0</v>
      </c>
      <c r="VE9" s="37" t="n">
        <v>0</v>
      </c>
      <c r="VF9" s="38" t="n">
        <f aca="false">VE9/VE$19*100</f>
        <v>0</v>
      </c>
      <c r="VG9" s="42" t="n">
        <f aca="false">VH9-VC9-VE9</f>
        <v>0</v>
      </c>
      <c r="VH9" s="37" t="n">
        <v>0</v>
      </c>
      <c r="VI9" s="43" t="n">
        <f aca="false">VH9/VH$19*100</f>
        <v>0</v>
      </c>
      <c r="VJ9" s="40"/>
      <c r="VL9" s="37"/>
      <c r="VN9" s="42"/>
      <c r="VO9" s="37" t="n">
        <v>0</v>
      </c>
      <c r="VP9" s="43" t="n">
        <f aca="false">VO9/VO$19*100</f>
        <v>0</v>
      </c>
      <c r="VQ9" s="40"/>
      <c r="VS9" s="37"/>
      <c r="VU9" s="42"/>
      <c r="VV9" s="37" t="n">
        <v>0</v>
      </c>
      <c r="VW9" s="43" t="n">
        <f aca="false">VV9/VV$19*100</f>
        <v>0</v>
      </c>
      <c r="VX9" s="40"/>
      <c r="VZ9" s="37"/>
      <c r="WB9" s="42"/>
      <c r="WC9" s="37" t="n">
        <v>0</v>
      </c>
      <c r="WD9" s="43" t="n">
        <f aca="false">WC9/WC$19*100</f>
        <v>0</v>
      </c>
      <c r="WE9" s="40" t="n">
        <v>0</v>
      </c>
      <c r="WF9" s="38" t="n">
        <f aca="false">WE9/WE$19*100</f>
        <v>0</v>
      </c>
      <c r="WG9" s="37" t="n">
        <v>0</v>
      </c>
      <c r="WH9" s="38" t="n">
        <f aca="false">WG9/WG$19*100</f>
        <v>0</v>
      </c>
      <c r="WI9" s="42" t="n">
        <f aca="false">WJ9-WE9-WG9</f>
        <v>0</v>
      </c>
      <c r="WJ9" s="37" t="n">
        <v>0</v>
      </c>
      <c r="WK9" s="43" t="n">
        <f aca="false">WJ9/WJ$19*100</f>
        <v>0</v>
      </c>
      <c r="WL9" s="40"/>
      <c r="WN9" s="37"/>
      <c r="WP9" s="42"/>
      <c r="WQ9" s="37" t="n">
        <v>0</v>
      </c>
      <c r="WR9" s="43" t="n">
        <f aca="false">WQ9/WQ$19*100</f>
        <v>0</v>
      </c>
      <c r="WS9" s="40"/>
      <c r="WU9" s="37"/>
      <c r="WW9" s="42"/>
      <c r="WX9" s="37" t="n">
        <v>0</v>
      </c>
      <c r="WY9" s="43" t="n">
        <f aca="false">WX9/WX$19*100</f>
        <v>0</v>
      </c>
      <c r="WZ9" s="40" t="n">
        <v>0</v>
      </c>
      <c r="XA9" s="38" t="n">
        <f aca="false">WZ9/WZ$19*100</f>
        <v>0</v>
      </c>
      <c r="XB9" s="37" t="n">
        <v>0</v>
      </c>
      <c r="XC9" s="38" t="n">
        <f aca="false">XB9/XB$19*100</f>
        <v>0</v>
      </c>
      <c r="XD9" s="42" t="n">
        <f aca="false">XE9-WZ9-XB9</f>
        <v>0</v>
      </c>
      <c r="XE9" s="37" t="n">
        <v>0</v>
      </c>
      <c r="XF9" s="43" t="n">
        <f aca="false">XE9/XE$19*100</f>
        <v>0</v>
      </c>
      <c r="XG9" s="40"/>
      <c r="XI9" s="37"/>
      <c r="XK9" s="42"/>
      <c r="XL9" s="37" t="n">
        <v>0</v>
      </c>
      <c r="XM9" s="43" t="n">
        <f aca="false">XL9/XL$19*100</f>
        <v>0</v>
      </c>
      <c r="XN9" s="40"/>
      <c r="XP9" s="37"/>
      <c r="XR9" s="42"/>
      <c r="XS9" s="37" t="n">
        <v>0</v>
      </c>
      <c r="XT9" s="43" t="n">
        <f aca="false">XS9/XS$19*100</f>
        <v>0</v>
      </c>
      <c r="XU9" s="40"/>
      <c r="XW9" s="37"/>
      <c r="XY9" s="42"/>
      <c r="XZ9" s="37" t="n">
        <v>0</v>
      </c>
      <c r="YA9" s="43" t="n">
        <f aca="false">XZ9/XZ$19*100</f>
        <v>0</v>
      </c>
      <c r="YB9" s="40" t="n">
        <v>0</v>
      </c>
      <c r="YC9" s="38" t="n">
        <f aca="false">YB9/YB$19*100</f>
        <v>0</v>
      </c>
      <c r="YD9" s="37" t="n">
        <v>0</v>
      </c>
      <c r="YE9" s="38" t="n">
        <f aca="false">YD9/YD$19*100</f>
        <v>0</v>
      </c>
      <c r="YF9" s="42" t="n">
        <f aca="false">YG9-YB9-YD9</f>
        <v>0</v>
      </c>
      <c r="YG9" s="37" t="n">
        <v>0</v>
      </c>
      <c r="YH9" s="43" t="n">
        <f aca="false">YG9/YG$19*100</f>
        <v>0</v>
      </c>
      <c r="YI9" s="40"/>
      <c r="YK9" s="37"/>
      <c r="YM9" s="42"/>
      <c r="YN9" s="37" t="n">
        <v>0</v>
      </c>
      <c r="YO9" s="43" t="n">
        <f aca="false">YN9/YN$19*100</f>
        <v>0</v>
      </c>
      <c r="YP9" s="40"/>
      <c r="YR9" s="37"/>
      <c r="YT9" s="42"/>
      <c r="YU9" s="37" t="n">
        <v>0</v>
      </c>
      <c r="YV9" s="43" t="n">
        <f aca="false">YU9/YU$19*100</f>
        <v>0</v>
      </c>
      <c r="YW9" s="40"/>
      <c r="YY9" s="37"/>
      <c r="ZA9" s="42"/>
      <c r="ZB9" s="37" t="n">
        <v>0</v>
      </c>
      <c r="ZC9" s="43" t="n">
        <f aca="false">ZB9/ZB$19*100</f>
        <v>0</v>
      </c>
      <c r="ZD9" s="40" t="n">
        <v>0</v>
      </c>
      <c r="ZE9" s="38" t="n">
        <f aca="false">ZD9/ZD$19*100</f>
        <v>0</v>
      </c>
      <c r="ZF9" s="37" t="n">
        <v>0</v>
      </c>
      <c r="ZG9" s="38" t="n">
        <f aca="false">ZF9/ZF$19*100</f>
        <v>0</v>
      </c>
      <c r="ZH9" s="42" t="n">
        <f aca="false">ZI9-ZD9-ZF9</f>
        <v>0</v>
      </c>
      <c r="ZI9" s="37" t="n">
        <v>0</v>
      </c>
      <c r="ZJ9" s="43" t="n">
        <f aca="false">ZI9/ZI$19*100</f>
        <v>0</v>
      </c>
      <c r="ZK9" s="40" t="n">
        <v>0</v>
      </c>
      <c r="ZL9" s="38" t="n">
        <f aca="false">ZK9/ZK$19*100</f>
        <v>0</v>
      </c>
      <c r="ZM9" s="37" t="n">
        <v>0</v>
      </c>
      <c r="ZN9" s="38" t="n">
        <f aca="false">ZM9/ZM$19*100</f>
        <v>0</v>
      </c>
      <c r="ZO9" s="42" t="n">
        <f aca="false">ZP9-ZK9-ZM9</f>
        <v>0</v>
      </c>
      <c r="ZP9" s="37" t="n">
        <v>0</v>
      </c>
      <c r="ZQ9" s="43" t="n">
        <f aca="false">ZP9/ZP$19*100</f>
        <v>0</v>
      </c>
      <c r="ZR9" s="40"/>
      <c r="ZT9" s="37"/>
      <c r="ZV9" s="42"/>
      <c r="ZW9" s="37" t="n">
        <v>0</v>
      </c>
      <c r="ZX9" s="43" t="n">
        <f aca="false">ZW9/ZW$19*100</f>
        <v>0</v>
      </c>
      <c r="ZY9" s="40"/>
      <c r="AAA9" s="37"/>
      <c r="AAC9" s="42"/>
      <c r="AAD9" s="37" t="n">
        <v>0</v>
      </c>
      <c r="AAE9" s="43" t="n">
        <f aca="false">AAD9/AAD$19*100</f>
        <v>0</v>
      </c>
      <c r="AAF9" s="40" t="n">
        <v>0</v>
      </c>
      <c r="AAG9" s="38" t="n">
        <f aca="false">AAF9/AAF$19*100</f>
        <v>0</v>
      </c>
      <c r="AAH9" s="37" t="n">
        <v>0</v>
      </c>
      <c r="AAI9" s="38" t="n">
        <f aca="false">AAH9/AAH$19*100</f>
        <v>0</v>
      </c>
      <c r="AAJ9" s="42" t="n">
        <f aca="false">AAK9-AAF9-AAH9</f>
        <v>0</v>
      </c>
      <c r="AAK9" s="37" t="n">
        <v>0</v>
      </c>
      <c r="AAL9" s="43" t="n">
        <f aca="false">AAK9/AAK$19*100</f>
        <v>0</v>
      </c>
      <c r="AAM9" s="40"/>
      <c r="AAO9" s="37"/>
      <c r="AAQ9" s="42"/>
      <c r="AAR9" s="37" t="n">
        <v>0</v>
      </c>
      <c r="AAS9" s="43" t="n">
        <f aca="false">AAR9/AAR$19*100</f>
        <v>0</v>
      </c>
      <c r="AAT9" s="40"/>
      <c r="AAV9" s="37"/>
      <c r="AAX9" s="42"/>
      <c r="AAY9" s="37" t="n">
        <v>0</v>
      </c>
      <c r="AAZ9" s="43" t="n">
        <f aca="false">AAY9/AAY$19*100</f>
        <v>0</v>
      </c>
      <c r="ABA9" s="40"/>
      <c r="ABC9" s="37"/>
      <c r="ABE9" s="42"/>
      <c r="ABF9" s="37" t="n">
        <v>0</v>
      </c>
      <c r="ABG9" s="43" t="n">
        <f aca="false">ABF9/ABF$19*100</f>
        <v>0</v>
      </c>
      <c r="ABH9" s="40" t="n">
        <v>0</v>
      </c>
      <c r="ABI9" s="38" t="n">
        <f aca="false">ABH9/ABH$19*100</f>
        <v>0</v>
      </c>
      <c r="ABJ9" s="37" t="n">
        <v>0</v>
      </c>
      <c r="ABK9" s="38" t="n">
        <f aca="false">ABJ9/ABJ$19*100</f>
        <v>0</v>
      </c>
      <c r="ABL9" s="42" t="n">
        <f aca="false">ABM9-ABH9-ABJ9</f>
        <v>0</v>
      </c>
      <c r="ABM9" s="37" t="n">
        <v>0</v>
      </c>
      <c r="ABN9" s="43" t="n">
        <f aca="false">ABM9/ABM$19*100</f>
        <v>0</v>
      </c>
      <c r="ABO9" s="40"/>
      <c r="ABQ9" s="37"/>
      <c r="ABS9" s="42"/>
      <c r="ABT9" s="37" t="n">
        <v>0</v>
      </c>
      <c r="ABU9" s="43" t="n">
        <f aca="false">ABT9/ABT$19*100</f>
        <v>0</v>
      </c>
      <c r="ABV9" s="40" t="n">
        <v>0</v>
      </c>
      <c r="ABW9" s="38" t="n">
        <f aca="false">ABV9/ABV$19*100</f>
        <v>0</v>
      </c>
      <c r="ABX9" s="37" t="n">
        <v>0</v>
      </c>
      <c r="ABY9" s="38" t="n">
        <f aca="false">ABX9/ABX$19*100</f>
        <v>0</v>
      </c>
      <c r="ABZ9" s="42"/>
      <c r="ACA9" s="37" t="n">
        <v>0</v>
      </c>
      <c r="ACB9" s="43" t="n">
        <f aca="false">ACA9/ACA$19*100</f>
        <v>0</v>
      </c>
      <c r="ACC9" s="40"/>
      <c r="ACE9" s="37"/>
      <c r="ACG9" s="42"/>
      <c r="ACH9" s="37" t="n">
        <v>0</v>
      </c>
      <c r="ACI9" s="43" t="n">
        <f aca="false">ACH9/ACH$19*100</f>
        <v>0</v>
      </c>
      <c r="ACJ9" s="40"/>
      <c r="ACL9" s="37"/>
      <c r="ACN9" s="42"/>
      <c r="ACO9" s="37" t="n">
        <v>0</v>
      </c>
      <c r="ACP9" s="43" t="n">
        <f aca="false">ACO9/ACO$19*100</f>
        <v>0</v>
      </c>
      <c r="ACQ9" s="40"/>
      <c r="ACS9" s="37"/>
      <c r="ACU9" s="42"/>
      <c r="ACV9" s="37" t="n">
        <v>0</v>
      </c>
      <c r="ACW9" s="43" t="n">
        <f aca="false">ACV9/ACV$19*100</f>
        <v>0</v>
      </c>
      <c r="ACX9" s="41" t="n">
        <v>0</v>
      </c>
      <c r="ACY9" s="38" t="n">
        <f aca="false">ACX9/ACX$19*100</f>
        <v>0</v>
      </c>
      <c r="ACZ9" s="1" t="n">
        <v>0</v>
      </c>
      <c r="ADA9" s="38" t="n">
        <f aca="false">ACZ9/ACZ$19*100</f>
        <v>0</v>
      </c>
      <c r="ADB9" s="42" t="n">
        <f aca="false">ADC9-ACX9-ACZ9</f>
        <v>0</v>
      </c>
      <c r="ADC9" s="21" t="n">
        <v>0</v>
      </c>
      <c r="ADD9" s="43" t="n">
        <f aca="false">ADC9/ADC$19*100</f>
        <v>0</v>
      </c>
      <c r="ADE9" s="41"/>
      <c r="ADG9" s="1"/>
      <c r="ADI9" s="42"/>
      <c r="ADJ9" s="41" t="n">
        <v>0</v>
      </c>
      <c r="ADK9" s="43" t="n">
        <f aca="false">ADJ9/ADJ$19*100</f>
        <v>0</v>
      </c>
      <c r="ADL9" s="41"/>
      <c r="ADN9" s="1"/>
      <c r="ADP9" s="42"/>
      <c r="ADQ9" s="41" t="n">
        <v>0</v>
      </c>
      <c r="ADR9" s="43" t="n">
        <f aca="false">ADQ9/ADQ$19*100</f>
        <v>0</v>
      </c>
      <c r="ADS9" s="41" t="n">
        <v>0</v>
      </c>
      <c r="ADT9" s="38" t="n">
        <f aca="false">ADS9/ADS$19*100</f>
        <v>0</v>
      </c>
      <c r="ADU9" s="1" t="n">
        <v>0</v>
      </c>
      <c r="ADV9" s="38" t="n">
        <f aca="false">ADU9/ADU$19*100</f>
        <v>0</v>
      </c>
      <c r="ADW9" s="42" t="n">
        <f aca="false">ADX9-ADS9-ADU9</f>
        <v>0</v>
      </c>
      <c r="ADX9" s="21" t="n">
        <v>0</v>
      </c>
      <c r="ADY9" s="43" t="n">
        <f aca="false">ADX9/ADX$19*100</f>
        <v>0</v>
      </c>
      <c r="ADZ9" s="41"/>
      <c r="AEB9" s="1"/>
      <c r="AED9" s="42"/>
      <c r="AEE9" s="46" t="n">
        <v>0</v>
      </c>
      <c r="AEF9" s="43" t="n">
        <f aca="false">AEE9/AEE$19*100</f>
        <v>0</v>
      </c>
      <c r="AEG9" s="41"/>
      <c r="AEI9" s="1"/>
      <c r="AEK9" s="42"/>
      <c r="AEL9" s="41" t="n">
        <v>0</v>
      </c>
      <c r="AEM9" s="43" t="n">
        <f aca="false">AEL9/AEL$19*100</f>
        <v>0</v>
      </c>
      <c r="AEN9" s="41"/>
      <c r="AEP9" s="1"/>
      <c r="AER9" s="42"/>
      <c r="AES9" s="45" t="n">
        <v>0</v>
      </c>
      <c r="AET9" s="43" t="n">
        <f aca="false">AES9/AES$19*100</f>
        <v>0</v>
      </c>
      <c r="AEU9" s="41" t="n">
        <v>0</v>
      </c>
      <c r="AEV9" s="38" t="n">
        <f aca="false">AEU9/AEU$19*100</f>
        <v>0</v>
      </c>
      <c r="AEW9" s="37" t="n">
        <v>0</v>
      </c>
      <c r="AEX9" s="38" t="n">
        <f aca="false">AEW9/AEW$19*100</f>
        <v>0</v>
      </c>
      <c r="AEY9" s="42" t="n">
        <f aca="false">AEZ9-AEU9-AEW9</f>
        <v>0</v>
      </c>
      <c r="AEZ9" s="21" t="n">
        <v>0</v>
      </c>
      <c r="AFA9" s="43" t="n">
        <f aca="false">AEZ9/AEZ$19*100</f>
        <v>0</v>
      </c>
      <c r="AFB9" s="41"/>
      <c r="AFD9" s="37"/>
      <c r="AFF9" s="42"/>
      <c r="AFG9" s="45" t="n">
        <v>0</v>
      </c>
      <c r="AFH9" s="43" t="n">
        <f aca="false">AFG9/AFG$19*100</f>
        <v>0</v>
      </c>
      <c r="AFI9" s="41"/>
      <c r="AFK9" s="37"/>
      <c r="AFM9" s="42"/>
      <c r="AFN9" s="45" t="n">
        <v>0</v>
      </c>
      <c r="AFO9" s="43" t="n">
        <f aca="false">AFN9/AFN$19*100</f>
        <v>0</v>
      </c>
      <c r="AFP9" s="41" t="n">
        <v>0</v>
      </c>
      <c r="AFQ9" s="38" t="n">
        <f aca="false">AFP9/AFP$19*100</f>
        <v>0</v>
      </c>
      <c r="AFR9" s="37" t="n">
        <v>0</v>
      </c>
      <c r="AFS9" s="38" t="n">
        <f aca="false">AFR9/AFR$19*100</f>
        <v>0</v>
      </c>
      <c r="AFT9" s="42" t="n">
        <f aca="false">AFU9-AFP9-AFR9</f>
        <v>0</v>
      </c>
      <c r="AFU9" s="21" t="n">
        <v>0</v>
      </c>
      <c r="AFV9" s="43" t="n">
        <f aca="false">AFU9/AFU$19*100</f>
        <v>0</v>
      </c>
      <c r="AFW9" s="41"/>
      <c r="AFY9" s="37"/>
      <c r="AGA9" s="42"/>
      <c r="AGB9" s="37" t="n">
        <v>0</v>
      </c>
      <c r="AGC9" s="43" t="n">
        <f aca="false">AGB9/AGB$19*100</f>
        <v>0</v>
      </c>
      <c r="AGD9" s="41"/>
      <c r="AGF9" s="37"/>
      <c r="AGH9" s="42"/>
      <c r="AGI9" s="37" t="n">
        <v>0</v>
      </c>
      <c r="AGJ9" s="43" t="n">
        <f aca="false">AGI9/AGI$19*100</f>
        <v>0</v>
      </c>
      <c r="AGK9" s="41"/>
      <c r="AGM9" s="37"/>
      <c r="AGO9" s="42"/>
      <c r="AGP9" s="37" t="n">
        <v>0</v>
      </c>
      <c r="AGQ9" s="43" t="n">
        <f aca="false">AGP9/AGP$19*100</f>
        <v>0</v>
      </c>
      <c r="AGR9" s="41" t="n">
        <v>0</v>
      </c>
      <c r="AGS9" s="38" t="n">
        <f aca="false">AGR9/AGR$19*100</f>
        <v>0</v>
      </c>
      <c r="AGT9" s="37" t="n">
        <v>0</v>
      </c>
      <c r="AGU9" s="38" t="n">
        <f aca="false">AGT9/AGT$19*100</f>
        <v>0</v>
      </c>
      <c r="AGV9" s="42" t="n">
        <f aca="false">AGW9-AGR9-AGT9</f>
        <v>0</v>
      </c>
      <c r="AGW9" s="21" t="n">
        <v>0</v>
      </c>
      <c r="AGX9" s="43" t="n">
        <f aca="false">AGW9/AGW$19*100</f>
        <v>0</v>
      </c>
      <c r="AGY9" s="41"/>
      <c r="AHA9" s="37"/>
      <c r="AHC9" s="42"/>
      <c r="AHD9" s="37" t="n">
        <v>0</v>
      </c>
      <c r="AHE9" s="43" t="n">
        <f aca="false">AHD9/AHD$19*100</f>
        <v>0</v>
      </c>
      <c r="AHF9" s="41"/>
      <c r="AHH9" s="37"/>
      <c r="AHJ9" s="42"/>
      <c r="AHK9" s="37" t="n">
        <v>0</v>
      </c>
      <c r="AHL9" s="43" t="n">
        <f aca="false">AHK9/AHK$19*100</f>
        <v>0</v>
      </c>
      <c r="AHM9" s="41" t="n">
        <v>0</v>
      </c>
      <c r="AHN9" s="38" t="n">
        <f aca="false">AHM9/AHM$19*100</f>
        <v>0</v>
      </c>
      <c r="AHO9" s="37" t="n">
        <v>0</v>
      </c>
      <c r="AHP9" s="38" t="n">
        <f aca="false">AHO9/AHO$19*100</f>
        <v>0</v>
      </c>
      <c r="AHQ9" s="42" t="n">
        <f aca="false">AHR9-AHM9-AHO9</f>
        <v>0</v>
      </c>
      <c r="AHR9" s="21" t="n">
        <v>0</v>
      </c>
      <c r="AHS9" s="43" t="n">
        <f aca="false">AHR9/AHR$19*100</f>
        <v>0</v>
      </c>
      <c r="AHT9" s="41"/>
      <c r="AHV9" s="37"/>
      <c r="AHX9" s="42"/>
      <c r="AHY9" s="37" t="n">
        <v>0</v>
      </c>
      <c r="AHZ9" s="43" t="n">
        <f aca="false">AHY9/AHY$19*100</f>
        <v>0</v>
      </c>
      <c r="AIA9" s="41"/>
      <c r="AIC9" s="37"/>
      <c r="AIE9" s="42"/>
      <c r="AIF9" s="37" t="n">
        <v>0</v>
      </c>
      <c r="AIG9" s="43" t="n">
        <f aca="false">AIF9/AIF$19*100</f>
        <v>0</v>
      </c>
      <c r="AIH9" s="41"/>
      <c r="AIJ9" s="37"/>
      <c r="AIL9" s="42"/>
      <c r="AIM9" s="37" t="n">
        <v>0</v>
      </c>
      <c r="AIN9" s="43" t="n">
        <f aca="false">AIM9/AIM$19*100</f>
        <v>0</v>
      </c>
      <c r="AIO9" s="41" t="n">
        <v>0</v>
      </c>
      <c r="AIP9" s="38" t="n">
        <f aca="false">AIO9/AIO$19*100</f>
        <v>0</v>
      </c>
      <c r="AIQ9" s="37" t="n">
        <v>0</v>
      </c>
      <c r="AIR9" s="38" t="n">
        <f aca="false">AIQ9/AIQ$19*100</f>
        <v>0</v>
      </c>
      <c r="AIS9" s="42" t="n">
        <f aca="false">AIT9-AIO9-AIQ9</f>
        <v>0</v>
      </c>
      <c r="AIT9" s="21" t="n">
        <v>0</v>
      </c>
      <c r="AIU9" s="43" t="n">
        <f aca="false">AIT9/AIT$19*100</f>
        <v>0</v>
      </c>
      <c r="AIV9" s="40"/>
      <c r="AIX9" s="37"/>
      <c r="AIZ9" s="42"/>
      <c r="AJA9" s="37" t="n">
        <v>0</v>
      </c>
      <c r="AJB9" s="43" t="n">
        <f aca="false">AJA9/AJA$19*100</f>
        <v>0</v>
      </c>
      <c r="AJC9" s="41"/>
      <c r="AJE9" s="37"/>
      <c r="AJG9" s="42"/>
      <c r="AJH9" s="37" t="n">
        <v>0</v>
      </c>
      <c r="AJI9" s="43" t="n">
        <f aca="false">AJH9/AJH$19*100</f>
        <v>0</v>
      </c>
      <c r="AJJ9" s="41"/>
      <c r="AJL9" s="37"/>
      <c r="AJN9" s="42"/>
      <c r="AJO9" s="37" t="n">
        <v>0</v>
      </c>
      <c r="AJP9" s="43" t="n">
        <f aca="false">AJO9/AJO$19*100</f>
        <v>0</v>
      </c>
      <c r="AJQ9" s="41"/>
      <c r="AJS9" s="37"/>
      <c r="AJU9" s="42"/>
      <c r="AJV9" s="37" t="n">
        <v>0</v>
      </c>
      <c r="AJW9" s="43" t="n">
        <f aca="false">AJV9/AJV$19*100</f>
        <v>0</v>
      </c>
      <c r="AJX9" s="41"/>
      <c r="AJZ9" s="37"/>
      <c r="AKB9" s="42"/>
      <c r="AKC9" s="37" t="n">
        <v>0</v>
      </c>
      <c r="AKD9" s="43" t="n">
        <f aca="false">AKC9/AKC$19*100</f>
        <v>0</v>
      </c>
      <c r="AKE9" s="41" t="n">
        <v>0</v>
      </c>
      <c r="AKF9" s="38" t="n">
        <f aca="false">AKE9/AKE$19*100</f>
        <v>0</v>
      </c>
      <c r="AKG9" s="37" t="n">
        <v>0</v>
      </c>
      <c r="AKH9" s="38" t="n">
        <f aca="false">AKG9/AKG$19*100</f>
        <v>0</v>
      </c>
      <c r="AKI9" s="42" t="n">
        <f aca="false">AKJ9-AKE9-AKG9</f>
        <v>0</v>
      </c>
      <c r="AKJ9" s="21" t="n">
        <v>0</v>
      </c>
      <c r="AKK9" s="43" t="n">
        <f aca="false">AKJ9/AKJ$19*100</f>
        <v>0</v>
      </c>
      <c r="AKL9" s="41"/>
      <c r="AKN9" s="37"/>
      <c r="AKP9" s="42"/>
      <c r="AKQ9" s="37" t="n">
        <v>0</v>
      </c>
      <c r="AKR9" s="43" t="n">
        <f aca="false">AKQ9/AKQ$19*100</f>
        <v>0</v>
      </c>
      <c r="AKS9" s="1"/>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row>
    <row r="10" s="38" customFormat="true" ht="12.8" hidden="false" customHeight="false" outlineLevel="0" collapsed="false">
      <c r="A10" s="36" t="s">
        <v>30</v>
      </c>
      <c r="B10" s="37" t="n">
        <v>3212204</v>
      </c>
      <c r="C10" s="38" t="n">
        <f aca="false">B10/B$19*100</f>
        <v>10.9315282619572</v>
      </c>
      <c r="D10" s="37" t="n">
        <v>2989066</v>
      </c>
      <c r="E10" s="38" t="n">
        <f aca="false">D10/D$19*100</f>
        <v>9.64999912832311</v>
      </c>
      <c r="F10" s="37" t="n">
        <f aca="false">B10+D10</f>
        <v>6201270</v>
      </c>
      <c r="G10" s="38" t="n">
        <f aca="false">F10/F$19*100</f>
        <v>10.2738844324641</v>
      </c>
      <c r="H10" s="40" t="n">
        <v>44</v>
      </c>
      <c r="I10" s="38" t="n">
        <f aca="false">H10/H$19*100</f>
        <v>0.0609908236533503</v>
      </c>
      <c r="J10" s="41" t="n">
        <v>26</v>
      </c>
      <c r="K10" s="38" t="n">
        <f aca="false">J10/J$19*100</f>
        <v>0.0467937296402282</v>
      </c>
      <c r="L10" s="42" t="n">
        <f aca="false">M10-H10-J10</f>
        <v>0</v>
      </c>
      <c r="M10" s="42" t="n">
        <v>70</v>
      </c>
      <c r="N10" s="43" t="n">
        <f aca="false">M10/M$19*100</f>
        <v>0.0548138287459379</v>
      </c>
      <c r="O10" s="40" t="n">
        <v>44</v>
      </c>
      <c r="P10" s="38" t="n">
        <f aca="false">O10/O$19*100</f>
        <v>0.0610890511759642</v>
      </c>
      <c r="Q10" s="41" t="n">
        <v>25</v>
      </c>
      <c r="R10" s="38" t="n">
        <f aca="false">Q10/Q$19*100</f>
        <v>0.0450872889914875</v>
      </c>
      <c r="S10" s="42" t="n">
        <f aca="false">T10-O10-Q10</f>
        <v>0</v>
      </c>
      <c r="T10" s="42" t="n">
        <v>69</v>
      </c>
      <c r="U10" s="43" t="n">
        <f aca="false">T10/T$19*100</f>
        <v>0.0541286850651898</v>
      </c>
      <c r="V10" s="40" t="n">
        <v>43</v>
      </c>
      <c r="W10" s="38" t="n">
        <f aca="false">V10/V$19*100</f>
        <v>0.0597537589283233</v>
      </c>
      <c r="X10" s="41" t="n">
        <v>24</v>
      </c>
      <c r="Y10" s="38" t="n">
        <f aca="false">X10/X$19*100</f>
        <v>0.0433330324094972</v>
      </c>
      <c r="Z10" s="42" t="n">
        <f aca="false">AA10-V10-X10</f>
        <v>0</v>
      </c>
      <c r="AA10" s="42" t="n">
        <v>67</v>
      </c>
      <c r="AB10" s="43" t="n">
        <f aca="false">AA10/AA$19*100</f>
        <v>0.0526121541928746</v>
      </c>
      <c r="AC10" s="40" t="n">
        <v>43</v>
      </c>
      <c r="AD10" s="38" t="n">
        <f aca="false">AC10/AC$19*100</f>
        <v>0.0598036215960613</v>
      </c>
      <c r="AE10" s="41" t="n">
        <v>24</v>
      </c>
      <c r="AF10" s="38" t="n">
        <f aca="false">AE10/AE$19*100</f>
        <v>0.0433839479392625</v>
      </c>
      <c r="AG10" s="42" t="n">
        <f aca="false">AH10-AC10-AE10</f>
        <v>0</v>
      </c>
      <c r="AH10" s="42" t="n">
        <v>67</v>
      </c>
      <c r="AI10" s="43" t="n">
        <f aca="false">AH10/AH$19*100</f>
        <v>0.0526638474477685</v>
      </c>
      <c r="AJ10" s="40" t="n">
        <v>44</v>
      </c>
      <c r="AK10" s="38" t="n">
        <f aca="false">AJ10/AJ$19*100</f>
        <v>0.0612864584784244</v>
      </c>
      <c r="AL10" s="41" t="n">
        <v>25</v>
      </c>
      <c r="AM10" s="38" t="n">
        <f aca="false">AL10/AL$19*100</f>
        <v>0.0452513258638478</v>
      </c>
      <c r="AN10" s="42" t="n">
        <f aca="false">AO10-AJ10-AL10</f>
        <v>0</v>
      </c>
      <c r="AO10" s="42" t="n">
        <v>69</v>
      </c>
      <c r="AP10" s="43" t="n">
        <f aca="false">AO10/AO$19*100</f>
        <v>0.0543131744869767</v>
      </c>
      <c r="AQ10" s="40" t="n">
        <v>44</v>
      </c>
      <c r="AR10" s="38" t="n">
        <f aca="false">AQ10/AQ$19*100</f>
        <v>0.0612753631261576</v>
      </c>
      <c r="AS10" s="41" t="n">
        <v>25</v>
      </c>
      <c r="AT10" s="38" t="n">
        <f aca="false">AS10/AS$19*100</f>
        <v>0.0452734516479536</v>
      </c>
      <c r="AU10" s="42" t="n">
        <f aca="false">AV10-AQ10-AS10</f>
        <v>0</v>
      </c>
      <c r="AV10" s="42" t="n">
        <v>69</v>
      </c>
      <c r="AW10" s="43" t="n">
        <f aca="false">AV10/AV$19*100</f>
        <v>0.0543191604934384</v>
      </c>
      <c r="AX10" s="40" t="n">
        <v>44</v>
      </c>
      <c r="AY10" s="38" t="n">
        <f aca="false">AX10/AX$19*100</f>
        <v>0.0614070590205574</v>
      </c>
      <c r="AZ10" s="41" t="n">
        <v>25</v>
      </c>
      <c r="BA10" s="38" t="n">
        <f aca="false">AZ10/AZ$19*100</f>
        <v>0.0453687572590012</v>
      </c>
      <c r="BB10" s="42" t="n">
        <f aca="false">BC10-AX10-AZ10</f>
        <v>0</v>
      </c>
      <c r="BC10" s="42" t="n">
        <v>69</v>
      </c>
      <c r="BD10" s="43" t="n">
        <f aca="false">BC10/BC$19*100</f>
        <v>0.0544348635578311</v>
      </c>
      <c r="BE10" s="40" t="n">
        <v>44</v>
      </c>
      <c r="BF10" s="38" t="n">
        <f aca="false">BE10/BE$19*100</f>
        <v>0.061469684269349</v>
      </c>
      <c r="BG10" s="41" t="n">
        <v>24</v>
      </c>
      <c r="BH10" s="38" t="n">
        <f aca="false">BG10/BG$19*100</f>
        <v>0.0436125749591132</v>
      </c>
      <c r="BI10" s="42" t="n">
        <f aca="false">BJ10-BE10-BG10</f>
        <v>0</v>
      </c>
      <c r="BJ10" s="42" t="n">
        <v>68</v>
      </c>
      <c r="BK10" s="43" t="n">
        <f aca="false">BJ10/BJ$19*100</f>
        <v>0.0537082378959008</v>
      </c>
      <c r="BL10" s="40" t="n">
        <v>44</v>
      </c>
      <c r="BM10" s="38" t="n">
        <f aca="false">BL10/BL$19*100</f>
        <v>0.0616039426523297</v>
      </c>
      <c r="BN10" s="41" t="n">
        <v>26</v>
      </c>
      <c r="BO10" s="38" t="n">
        <f aca="false">BN10/BN$19*100</f>
        <v>0.0472933643771828</v>
      </c>
      <c r="BP10" s="42" t="n">
        <f aca="false">BQ10-BL10-BN10</f>
        <v>0</v>
      </c>
      <c r="BQ10" s="42" t="n">
        <v>70</v>
      </c>
      <c r="BR10" s="43" t="n">
        <f aca="false">BQ10/BQ$19*100</f>
        <v>0.055379746835443</v>
      </c>
      <c r="BS10" s="40" t="n">
        <v>43</v>
      </c>
      <c r="BT10" s="38" t="n">
        <f aca="false">BS10/BS$19*100</f>
        <v>0.0603094012538745</v>
      </c>
      <c r="BU10" s="41" t="n">
        <v>24</v>
      </c>
      <c r="BV10" s="38" t="n">
        <f aca="false">BU10/BU$19*100</f>
        <v>0.0437588885242315</v>
      </c>
      <c r="BW10" s="42" t="n">
        <f aca="false">BX10-BS10-BU10</f>
        <v>0</v>
      </c>
      <c r="BX10" s="42" t="n">
        <v>67</v>
      </c>
      <c r="BY10" s="43" t="n">
        <f aca="false">BX10/BX$19*100</f>
        <v>0.053113480518451</v>
      </c>
      <c r="BZ10" s="40" t="n">
        <v>43</v>
      </c>
      <c r="CA10" s="38" t="n">
        <f aca="false">BZ10/BZ$19*100</f>
        <v>0.060849630656893</v>
      </c>
      <c r="CB10" s="41" t="n">
        <v>24</v>
      </c>
      <c r="CC10" s="38" t="n">
        <f aca="false">CB10/CB$19*100</f>
        <v>0.0441257584114727</v>
      </c>
      <c r="CD10" s="42" t="n">
        <f aca="false">CE10-BZ10-CB10</f>
        <v>0</v>
      </c>
      <c r="CE10" s="42" t="n">
        <v>67</v>
      </c>
      <c r="CF10" s="43" t="n">
        <f aca="false">CE10/CE$19*100</f>
        <v>0.0535759979529171</v>
      </c>
      <c r="CG10" s="40" t="n">
        <v>43</v>
      </c>
      <c r="CH10" s="38" t="n">
        <f aca="false">CG10/CG$19*100</f>
        <v>0.0611864479132575</v>
      </c>
      <c r="CI10" s="41" t="n">
        <v>24</v>
      </c>
      <c r="CJ10" s="38" t="n">
        <f aca="false">CI10/CI$19*100</f>
        <v>0.0443483563390432</v>
      </c>
      <c r="CK10" s="42" t="n">
        <f aca="false">CL10-CG10-CI10</f>
        <v>0</v>
      </c>
      <c r="CL10" s="42" t="n">
        <v>67</v>
      </c>
      <c r="CM10" s="43" t="n">
        <f aca="false">CL10/CL$19*100</f>
        <v>0.0538611187034744</v>
      </c>
      <c r="CN10" s="40" t="n">
        <v>42</v>
      </c>
      <c r="CO10" s="38" t="n">
        <f aca="false">CN10/CN$19*100</f>
        <v>0.0603274920999713</v>
      </c>
      <c r="CP10" s="41" t="n">
        <v>23</v>
      </c>
      <c r="CQ10" s="38" t="n">
        <f aca="false">CP10/CP$19*100</f>
        <v>0.0428664616531544</v>
      </c>
      <c r="CR10" s="42" t="n">
        <f aca="false">CS10-CN10-CP10</f>
        <v>0</v>
      </c>
      <c r="CS10" s="42" t="n">
        <v>65</v>
      </c>
      <c r="CT10" s="43" t="n">
        <f aca="false">CS10/CS$19*100</f>
        <v>0.0527276414520381</v>
      </c>
      <c r="CU10" s="40" t="n">
        <v>42</v>
      </c>
      <c r="CV10" s="38" t="n">
        <f aca="false">CU10/CU$19*100</f>
        <v>0.0607375271149675</v>
      </c>
      <c r="CW10" s="41" t="n">
        <v>23</v>
      </c>
      <c r="CX10" s="38" t="n">
        <f aca="false">CW10/CW$19*100</f>
        <v>0.0430840701333733</v>
      </c>
      <c r="CY10" s="42" t="n">
        <f aca="false">CZ10-CU10-CW10</f>
        <v>0</v>
      </c>
      <c r="CZ10" s="42" t="n">
        <v>65</v>
      </c>
      <c r="DA10" s="43" t="n">
        <f aca="false">CZ10/CZ$19*100</f>
        <v>0.053046501379209</v>
      </c>
      <c r="DB10" s="40" t="n">
        <v>40</v>
      </c>
      <c r="DC10" s="38" t="n">
        <f aca="false">DB10/DB$19*100</f>
        <v>0.0582131474393492</v>
      </c>
      <c r="DD10" s="41" t="n">
        <v>23</v>
      </c>
      <c r="DE10" s="38" t="n">
        <f aca="false">DD10/DD$19*100</f>
        <v>0.0433512392799925</v>
      </c>
      <c r="DF10" s="42" t="n">
        <f aca="false">DG10-DB10-DD10</f>
        <v>0</v>
      </c>
      <c r="DG10" s="42" t="n">
        <v>63</v>
      </c>
      <c r="DH10" s="43" t="n">
        <f aca="false">DG10/DG$19*100</f>
        <v>0.0517377307667039</v>
      </c>
      <c r="DI10" s="40" t="n">
        <v>37</v>
      </c>
      <c r="DJ10" s="38" t="n">
        <f aca="false">DI10/DI$19*100</f>
        <v>0.0545690519733349</v>
      </c>
      <c r="DK10" s="41" t="n">
        <v>22</v>
      </c>
      <c r="DL10" s="38" t="n">
        <f aca="false">DK10/DK$19*100</f>
        <v>0.0419863353563113</v>
      </c>
      <c r="DM10" s="42" t="n">
        <f aca="false">DN10-DI10-DK10</f>
        <v>0</v>
      </c>
      <c r="DN10" s="42" t="n">
        <v>59</v>
      </c>
      <c r="DO10" s="43" t="n">
        <f aca="false">DN10/DN$19*100</f>
        <v>0.0490840418628642</v>
      </c>
      <c r="DP10" s="40" t="n">
        <v>37</v>
      </c>
      <c r="DQ10" s="38" t="n">
        <f aca="false">DP10/DP$19*100</f>
        <v>0.0553403431101273</v>
      </c>
      <c r="DR10" s="41" t="n">
        <v>22</v>
      </c>
      <c r="DS10" s="38" t="n">
        <f aca="false">DR10/DR$19*100</f>
        <v>0.042528513435144</v>
      </c>
      <c r="DT10" s="42" t="n">
        <f aca="false">DU10-DP10-DR10</f>
        <v>0</v>
      </c>
      <c r="DU10" s="42" t="n">
        <v>59</v>
      </c>
      <c r="DV10" s="43" t="n">
        <f aca="false">DU10/DU$19*100</f>
        <v>0.0497516633077267</v>
      </c>
      <c r="DW10" s="40" t="n">
        <v>36</v>
      </c>
      <c r="DX10" s="38" t="n">
        <f aca="false">DW10/DW$19*100</f>
        <v>0.0548571428571429</v>
      </c>
      <c r="DY10" s="41" t="n">
        <v>21</v>
      </c>
      <c r="DZ10" s="38" t="n">
        <f aca="false">DY10/DY$19*100</f>
        <v>0.0412808869493425</v>
      </c>
      <c r="EA10" s="42" t="n">
        <f aca="false">EB10-DW10-DY10</f>
        <v>0</v>
      </c>
      <c r="EB10" s="42" t="n">
        <v>57</v>
      </c>
      <c r="EC10" s="43" t="n">
        <f aca="false">EB10/EB$19*100</f>
        <v>0.0489287185826123</v>
      </c>
      <c r="ED10" s="40" t="n">
        <v>33</v>
      </c>
      <c r="EE10" s="38" t="n">
        <f aca="false">ED10/ED$19*100</f>
        <v>0.0517687661777394</v>
      </c>
      <c r="EF10" s="41" t="n">
        <v>22</v>
      </c>
      <c r="EG10" s="38" t="n">
        <f aca="false">EF10/EF$19*100</f>
        <v>0.0444336726450154</v>
      </c>
      <c r="EH10" s="42" t="n">
        <f aca="false">EI10-ED10-EF10</f>
        <v>0</v>
      </c>
      <c r="EI10" s="42" t="n">
        <v>55</v>
      </c>
      <c r="EJ10" s="43" t="n">
        <f aca="false">EI10/EI$19*100</f>
        <v>0.0485621197806758</v>
      </c>
      <c r="EK10" s="40" t="n">
        <v>33</v>
      </c>
      <c r="EL10" s="38" t="n">
        <f aca="false">EK10/EK$19*100</f>
        <v>0.0530777025396876</v>
      </c>
      <c r="EM10" s="41" t="n">
        <v>20</v>
      </c>
      <c r="EN10" s="38" t="n">
        <f aca="false">EM10/EM$19*100</f>
        <v>0.0413359788359788</v>
      </c>
      <c r="EO10" s="42" t="n">
        <f aca="false">EP10-EK10-EM10</f>
        <v>0</v>
      </c>
      <c r="EP10" s="42" t="n">
        <v>53</v>
      </c>
      <c r="EQ10" s="43" t="n">
        <f aca="false">EP10/EP$19*100</f>
        <v>0.0479390721528262</v>
      </c>
      <c r="ER10" s="40" t="n">
        <v>32</v>
      </c>
      <c r="ES10" s="38" t="n">
        <f aca="false">ER10/ER$19*100</f>
        <v>0.0529696086870158</v>
      </c>
      <c r="ET10" s="41" t="n">
        <v>22</v>
      </c>
      <c r="EU10" s="38" t="n">
        <f aca="false">ET10/ET$19*100</f>
        <v>0.0466546495599618</v>
      </c>
      <c r="EV10" s="42" t="n">
        <f aca="false">EW10-ER10-ET10</f>
        <v>0</v>
      </c>
      <c r="EW10" s="42" t="n">
        <v>54</v>
      </c>
      <c r="EX10" s="43" t="n">
        <f aca="false">EW10/EW$19*100</f>
        <v>0.050201269906198</v>
      </c>
      <c r="EY10" s="40" t="n">
        <v>31</v>
      </c>
      <c r="EZ10" s="38" t="n">
        <f aca="false">EY10/EY$19*100</f>
        <v>0.0526798762872583</v>
      </c>
      <c r="FA10" s="41" t="n">
        <v>20</v>
      </c>
      <c r="FB10" s="38" t="n">
        <f aca="false">FA10/FA$19*100</f>
        <v>0.0433754798412457</v>
      </c>
      <c r="FC10" s="42" t="n">
        <f aca="false">FD10-EY10-FA10</f>
        <v>0</v>
      </c>
      <c r="FD10" s="42" t="n">
        <v>51</v>
      </c>
      <c r="FE10" s="43" t="n">
        <f aca="false">FD10/FD$19*100</f>
        <v>0.048592253823067</v>
      </c>
      <c r="FF10" s="40" t="n">
        <v>30</v>
      </c>
      <c r="FG10" s="38" t="n">
        <f aca="false">FF10/FF$19*100</f>
        <v>0.0524503033375876</v>
      </c>
      <c r="FH10" s="41" t="n">
        <v>21</v>
      </c>
      <c r="FI10" s="38" t="n">
        <f aca="false">FH10/FH$19*100</f>
        <v>0.0468666309587574</v>
      </c>
      <c r="FJ10" s="42" t="n">
        <f aca="false">FK10-FF10-FH10</f>
        <v>0</v>
      </c>
      <c r="FK10" s="42" t="n">
        <v>51</v>
      </c>
      <c r="FL10" s="43" t="n">
        <f aca="false">FK10/FK$19*100</f>
        <v>0.049997549139748</v>
      </c>
      <c r="FM10" s="40" t="n">
        <v>30</v>
      </c>
      <c r="FN10" s="38" t="n">
        <f aca="false">FM10/FM$19*100</f>
        <v>0.0537576604666165</v>
      </c>
      <c r="FO10" s="41" t="n">
        <v>22</v>
      </c>
      <c r="FP10" s="38" t="n">
        <f aca="false">FO10/FO$19*100</f>
        <v>0.0502260170768458</v>
      </c>
      <c r="FQ10" s="42" t="n">
        <f aca="false">FR10-FM10-FO10</f>
        <v>0</v>
      </c>
      <c r="FR10" s="42" t="n">
        <v>52</v>
      </c>
      <c r="FS10" s="43" t="n">
        <f aca="false">FR10/FR$19*100</f>
        <v>0.0522046421974139</v>
      </c>
      <c r="FT10" s="40" t="n">
        <v>30</v>
      </c>
      <c r="FU10" s="38" t="n">
        <f aca="false">FT10/FT$19*100</f>
        <v>0.0551247657197457</v>
      </c>
      <c r="FV10" s="41" t="n">
        <v>21</v>
      </c>
      <c r="FW10" s="38" t="n">
        <f aca="false">FV10/FV$19*100</f>
        <v>0.0493479027141346</v>
      </c>
      <c r="FX10" s="42" t="n">
        <f aca="false">FY10-FT10-FV10</f>
        <v>0</v>
      </c>
      <c r="FY10" s="42" t="n">
        <v>51</v>
      </c>
      <c r="FZ10" s="43" t="n">
        <f aca="false">FY10/FY$19*100</f>
        <v>0.052589789331491</v>
      </c>
      <c r="GA10" s="40" t="n">
        <v>29</v>
      </c>
      <c r="GB10" s="38" t="n">
        <f aca="false">GA10/GA$19*100</f>
        <v>0.0544181944418382</v>
      </c>
      <c r="GC10" s="41" t="n">
        <v>20</v>
      </c>
      <c r="GD10" s="38" t="n">
        <f aca="false">GC10/GC$19*100</f>
        <v>0.0480226666986818</v>
      </c>
      <c r="GE10" s="42" t="n">
        <f aca="false">GF10-GA10-GC10</f>
        <v>0</v>
      </c>
      <c r="GF10" s="42" t="n">
        <v>49</v>
      </c>
      <c r="GG10" s="43" t="n">
        <f aca="false">GF10/GF$19*100</f>
        <v>0.0516126314015463</v>
      </c>
      <c r="GH10" s="40" t="n">
        <v>29</v>
      </c>
      <c r="GI10" s="38" t="n">
        <f aca="false">GH10/GH$19*100</f>
        <v>0.055515142233623</v>
      </c>
      <c r="GJ10" s="41" t="n">
        <v>20</v>
      </c>
      <c r="GK10" s="38" t="n">
        <f aca="false">GJ10/GJ$19*100</f>
        <v>0.0489775927513163</v>
      </c>
      <c r="GL10" s="42" t="n">
        <f aca="false">GM10-GH10-GJ10</f>
        <v>0</v>
      </c>
      <c r="GM10" s="42" t="n">
        <v>49</v>
      </c>
      <c r="GN10" s="43" t="n">
        <f aca="false">GM10/GM$19*100</f>
        <v>0.0526468470985141</v>
      </c>
      <c r="GO10" s="40" t="n">
        <v>28</v>
      </c>
      <c r="GP10" s="38" t="n">
        <f aca="false">GO10/GO$19*100</f>
        <v>0.0549331973082733</v>
      </c>
      <c r="GQ10" s="41" t="n">
        <v>18</v>
      </c>
      <c r="GR10" s="38" t="n">
        <f aca="false">GQ10/GQ$19*100</f>
        <v>0.0452465939369564</v>
      </c>
      <c r="GS10" s="42" t="n">
        <f aca="false">GT10-GO10-GQ10</f>
        <v>0</v>
      </c>
      <c r="GT10" s="42" t="n">
        <v>46</v>
      </c>
      <c r="GU10" s="43" t="n">
        <f aca="false">GT10/GT$19*100</f>
        <v>0.0506870296298745</v>
      </c>
      <c r="GV10" s="40" t="n">
        <v>27</v>
      </c>
      <c r="GW10" s="38" t="n">
        <f aca="false">GV10/GV$19*100</f>
        <v>0.054448656933129</v>
      </c>
      <c r="GX10" s="41" t="n">
        <v>18</v>
      </c>
      <c r="GY10" s="38" t="n">
        <f aca="false">GX10/GX$19*100</f>
        <v>0.0466611364579013</v>
      </c>
      <c r="GZ10" s="42" t="n">
        <f aca="false">HA10-GV10-GX10</f>
        <v>0</v>
      </c>
      <c r="HA10" s="42" t="n">
        <v>45</v>
      </c>
      <c r="HB10" s="43" t="n">
        <f aca="false">HA10/HA$19*100</f>
        <v>0.051041241322989</v>
      </c>
      <c r="HC10" s="40" t="n">
        <v>27</v>
      </c>
      <c r="HD10" s="38" t="n">
        <f aca="false">HC10/HC$19*100</f>
        <v>0.0561062277912848</v>
      </c>
      <c r="HE10" s="41" t="n">
        <v>18</v>
      </c>
      <c r="HF10" s="38" t="n">
        <f aca="false">HE10/HE$19*100</f>
        <v>0.048263842338115</v>
      </c>
      <c r="HG10" s="42" t="n">
        <f aca="false">HH10-HC10-HE10</f>
        <v>0</v>
      </c>
      <c r="HH10" s="42" t="n">
        <v>45</v>
      </c>
      <c r="HI10" s="43" t="n">
        <f aca="false">HH10/HH$19*100</f>
        <v>0.0526821044744667</v>
      </c>
      <c r="HJ10" s="40" t="n">
        <v>26</v>
      </c>
      <c r="HK10" s="38" t="n">
        <f aca="false">HJ10/HJ$19*100</f>
        <v>0.0558923427490434</v>
      </c>
      <c r="HL10" s="41" t="n">
        <v>18</v>
      </c>
      <c r="HM10" s="38" t="n">
        <f aca="false">HL10/HL$19*100</f>
        <v>0.0502751166103399</v>
      </c>
      <c r="HN10" s="42" t="n">
        <f aca="false">HO10-HJ10-HL10</f>
        <v>0</v>
      </c>
      <c r="HO10" s="42" t="n">
        <v>44</v>
      </c>
      <c r="HP10" s="43" t="n">
        <f aca="false">HO10/HO$19*100</f>
        <v>0.0534493021221802</v>
      </c>
      <c r="HQ10" s="40" t="n">
        <v>24</v>
      </c>
      <c r="HR10" s="38" t="n">
        <f aca="false">HQ10/HQ$19*100</f>
        <v>0.0539301604422273</v>
      </c>
      <c r="HS10" s="41" t="n">
        <v>17</v>
      </c>
      <c r="HT10" s="38" t="n">
        <f aca="false">HS10/HS$19*100</f>
        <v>0.0498694593563906</v>
      </c>
      <c r="HU10" s="42" t="n">
        <f aca="false">HV10-HQ10-HS10</f>
        <v>0</v>
      </c>
      <c r="HV10" s="42" t="n">
        <v>41</v>
      </c>
      <c r="HW10" s="43" t="n">
        <f aca="false">HV10/HV$19*100</f>
        <v>0.0521688234021707</v>
      </c>
      <c r="HX10" s="40" t="n">
        <v>21</v>
      </c>
      <c r="HY10" s="38" t="n">
        <f aca="false">HX10/HX$19*100</f>
        <v>0.0493305144467935</v>
      </c>
      <c r="HZ10" s="41" t="n">
        <v>16</v>
      </c>
      <c r="IA10" s="38" t="n">
        <f aca="false">HZ10/HZ$19*100</f>
        <v>0.0492686682063125</v>
      </c>
      <c r="IB10" s="42" t="n">
        <f aca="false">IC10-HX10-HZ10</f>
        <v>0</v>
      </c>
      <c r="IC10" s="42" t="n">
        <v>37</v>
      </c>
      <c r="ID10" s="43" t="n">
        <f aca="false">IC10/IC$19*100</f>
        <v>0.0493037510826837</v>
      </c>
      <c r="IE10" s="40" t="n">
        <v>19</v>
      </c>
      <c r="IF10" s="38" t="n">
        <f aca="false">IE10/IE$19*100</f>
        <v>0.0471686403018793</v>
      </c>
      <c r="IG10" s="41" t="n">
        <v>16</v>
      </c>
      <c r="IH10" s="38" t="n">
        <f aca="false">IG10/IG$19*100</f>
        <v>0.0524315113383143</v>
      </c>
      <c r="II10" s="42" t="n">
        <f aca="false">IJ10-IE10-IG10</f>
        <v>0</v>
      </c>
      <c r="IJ10" s="42" t="n">
        <v>35</v>
      </c>
      <c r="IK10" s="43" t="n">
        <f aca="false">IJ10/IJ$19*100</f>
        <v>0.0494371230419368</v>
      </c>
      <c r="IL10" s="40" t="n">
        <v>19</v>
      </c>
      <c r="IM10" s="38" t="n">
        <f aca="false">IL10/IL$19*100</f>
        <v>0.0492304503290667</v>
      </c>
      <c r="IN10" s="41" t="n">
        <v>16</v>
      </c>
      <c r="IO10" s="38" t="n">
        <f aca="false">IN10/IN$19*100</f>
        <v>0.0552810696886985</v>
      </c>
      <c r="IP10" s="42" t="n">
        <f aca="false">IQ10-IL10-IN10</f>
        <v>0</v>
      </c>
      <c r="IQ10" s="42" t="n">
        <v>35</v>
      </c>
      <c r="IR10" s="43" t="n">
        <f aca="false">IQ10/IQ$19*100</f>
        <v>0.0518234449264847</v>
      </c>
      <c r="IS10" s="40" t="n">
        <v>16</v>
      </c>
      <c r="IT10" s="38" t="n">
        <f aca="false">IS10/IS$19*100</f>
        <v>0.0439717481518125</v>
      </c>
      <c r="IU10" s="41" t="n">
        <v>15</v>
      </c>
      <c r="IV10" s="38" t="n">
        <f aca="false">IU10/IU$19*100</f>
        <v>0.055364854390433</v>
      </c>
      <c r="IW10" s="42" t="n">
        <f aca="false">IX10-IS10-IU10</f>
        <v>0</v>
      </c>
      <c r="IX10" s="42" t="n">
        <v>31</v>
      </c>
      <c r="IY10" s="43" t="n">
        <f aca="false">IX10/IX$19*100</f>
        <v>0.0488342785129175</v>
      </c>
      <c r="IZ10" s="40" t="n">
        <v>17</v>
      </c>
      <c r="JA10" s="38" t="n">
        <f aca="false">IZ10/IZ$19*100</f>
        <v>0.0497003362081567</v>
      </c>
      <c r="JB10" s="41" t="n">
        <v>14</v>
      </c>
      <c r="JC10" s="38" t="n">
        <f aca="false">JB10/JB$19*100</f>
        <v>0.05559526646017</v>
      </c>
      <c r="JD10" s="42" t="n">
        <f aca="false">JE10-IZ10-JB10</f>
        <v>0</v>
      </c>
      <c r="JE10" s="42" t="n">
        <v>31</v>
      </c>
      <c r="JF10" s="43" t="n">
        <f aca="false">JE10/JE$19*100</f>
        <v>0.0521999764258171</v>
      </c>
      <c r="JG10" s="40" t="n">
        <v>14</v>
      </c>
      <c r="JH10" s="38" t="n">
        <f aca="false">JG10/JG$19*100</f>
        <v>0.0434472271358967</v>
      </c>
      <c r="JI10" s="41" t="n">
        <v>12</v>
      </c>
      <c r="JJ10" s="38" t="n">
        <f aca="false">JI10/JI$19*100</f>
        <v>0.0508646998982706</v>
      </c>
      <c r="JK10" s="42" t="n">
        <f aca="false">JL10-JG10-JI10</f>
        <v>0</v>
      </c>
      <c r="JL10" s="42" t="n">
        <v>26</v>
      </c>
      <c r="JM10" s="43" t="n">
        <f aca="false">JL10/JL$19*100</f>
        <v>0.04658245991221</v>
      </c>
      <c r="JN10" s="40" t="n">
        <v>13</v>
      </c>
      <c r="JO10" s="38" t="n">
        <f aca="false">JN10/JN$19*100</f>
        <v>0.0449935970650331</v>
      </c>
      <c r="JP10" s="41" t="n">
        <v>8</v>
      </c>
      <c r="JQ10" s="38" t="n">
        <f aca="false">JP10/JP$19*100</f>
        <v>0.038035468073979</v>
      </c>
      <c r="JR10" s="42" t="n">
        <f aca="false">JS10-JN10-JP10</f>
        <v>0</v>
      </c>
      <c r="JS10" s="42" t="n">
        <v>21</v>
      </c>
      <c r="JT10" s="43" t="n">
        <f aca="false">JS10/JS$19*100</f>
        <v>0.0420622521331571</v>
      </c>
      <c r="JU10" s="40" t="n">
        <v>10</v>
      </c>
      <c r="JV10" s="38" t="n">
        <f aca="false">JU10/JU$19*100</f>
        <v>0.0380474070692082</v>
      </c>
      <c r="JW10" s="41" t="n">
        <v>5</v>
      </c>
      <c r="JX10" s="38" t="n">
        <f aca="false">JW10/JW$19*100</f>
        <v>0.025953802232027</v>
      </c>
      <c r="JY10" s="42" t="n">
        <f aca="false">JZ10-JU10-JW10</f>
        <v>0</v>
      </c>
      <c r="JZ10" s="42" t="n">
        <v>15</v>
      </c>
      <c r="KA10" s="43" t="n">
        <f aca="false">JZ10/JZ$19*100</f>
        <v>0.0329322912092737</v>
      </c>
      <c r="KB10" s="40" t="n">
        <v>11</v>
      </c>
      <c r="KC10" s="38" t="n">
        <f aca="false">KB10/KB$19*100</f>
        <v>0.0458333333333333</v>
      </c>
      <c r="KD10" s="41" t="n">
        <v>5</v>
      </c>
      <c r="KE10" s="38" t="n">
        <f aca="false">KD10/KD$19*100</f>
        <v>0.028191249436175</v>
      </c>
      <c r="KF10" s="42" t="n">
        <f aca="false">KG10-KB10-KD10</f>
        <v>0</v>
      </c>
      <c r="KG10" s="42" t="n">
        <v>16</v>
      </c>
      <c r="KH10" s="43" t="n">
        <f aca="false">KG10/KG$19*100</f>
        <v>0.0383362085489745</v>
      </c>
      <c r="KI10" s="40" t="n">
        <v>10</v>
      </c>
      <c r="KJ10" s="38" t="n">
        <f aca="false">KI10/KI$19*100</f>
        <v>0.0433050407067383</v>
      </c>
      <c r="KK10" s="41" t="n">
        <v>3</v>
      </c>
      <c r="KL10" s="38" t="n">
        <f aca="false">KK10/KK$19*100</f>
        <v>0.0175274596868427</v>
      </c>
      <c r="KM10" s="42" t="n">
        <f aca="false">KN10-KI10-KK10</f>
        <v>0</v>
      </c>
      <c r="KN10" s="37" t="n">
        <v>13</v>
      </c>
      <c r="KO10" s="43" t="n">
        <f aca="false">KN10/KN$19*100</f>
        <v>0.0323318742538798</v>
      </c>
      <c r="KP10" s="40" t="n">
        <v>11</v>
      </c>
      <c r="KQ10" s="38" t="n">
        <f aca="false">KP10/KP$19*100</f>
        <v>0.0490567720643982</v>
      </c>
      <c r="KR10" s="41" t="n">
        <v>3</v>
      </c>
      <c r="KS10" s="38" t="n">
        <f aca="false">KR10/KR$19*100</f>
        <v>0.0180418571084917</v>
      </c>
      <c r="KT10" s="42" t="n">
        <f aca="false">KU10-KP10-KR10</f>
        <v>0</v>
      </c>
      <c r="KU10" s="37" t="n">
        <v>14</v>
      </c>
      <c r="KV10" s="43" t="n">
        <f aca="false">KU10/KU$19*100</f>
        <v>0.0358505544032163</v>
      </c>
      <c r="KW10" s="40" t="n">
        <v>12</v>
      </c>
      <c r="KX10" s="38" t="n">
        <f aca="false">KW10/KW$19*100</f>
        <v>0.0559049615653389</v>
      </c>
      <c r="KY10" s="41" t="n">
        <v>3</v>
      </c>
      <c r="KZ10" s="38" t="n">
        <f aca="false">KY10/KY$19*100</f>
        <v>0.0187476565429321</v>
      </c>
      <c r="LA10" s="42" t="n">
        <f aca="false">LB10-KW10-KY10</f>
        <v>0</v>
      </c>
      <c r="LB10" s="37" t="n">
        <v>15</v>
      </c>
      <c r="LC10" s="43" t="n">
        <f aca="false">LB10/LB$19*100</f>
        <v>0.0400352310032829</v>
      </c>
      <c r="LD10" s="40" t="n">
        <v>11</v>
      </c>
      <c r="LE10" s="38" t="n">
        <f aca="false">LD10/LD$19*100</f>
        <v>0.0513370980538573</v>
      </c>
      <c r="LF10" s="41" t="n">
        <v>3</v>
      </c>
      <c r="LG10" s="38" t="n">
        <f aca="false">LF10/LF$19*100</f>
        <v>0.0187781672508763</v>
      </c>
      <c r="LH10" s="42" t="n">
        <f aca="false">LI10-LD10-LF10</f>
        <v>0</v>
      </c>
      <c r="LI10" s="37" t="n">
        <v>14</v>
      </c>
      <c r="LJ10" s="43" t="n">
        <f aca="false">LI10/LI$19*100</f>
        <v>0.0374301526615512</v>
      </c>
      <c r="LK10" s="40" t="n">
        <v>12</v>
      </c>
      <c r="LL10" s="38" t="n">
        <f aca="false">LK10/LK$19*100</f>
        <v>0.0569097979702172</v>
      </c>
      <c r="LM10" s="41" t="n">
        <v>3</v>
      </c>
      <c r="LN10" s="38" t="n">
        <f aca="false">LM10/LM$19*100</f>
        <v>0.0190851835358483</v>
      </c>
      <c r="LO10" s="42" t="n">
        <f aca="false">LP10-LK10-LM10</f>
        <v>0</v>
      </c>
      <c r="LP10" s="37" t="n">
        <v>15</v>
      </c>
      <c r="LQ10" s="43" t="n">
        <f aca="false">LP10/LP$19*100</f>
        <v>0.0407553321559571</v>
      </c>
      <c r="LR10" s="40" t="n">
        <v>12</v>
      </c>
      <c r="LS10" s="38" t="n">
        <f aca="false">LR10/LR$19*100</f>
        <v>0.0571864277544796</v>
      </c>
      <c r="LT10" s="41" t="n">
        <v>3</v>
      </c>
      <c r="LU10" s="38" t="n">
        <f aca="false">LT10/LT$19*100</f>
        <v>0.0191619826264691</v>
      </c>
      <c r="LV10" s="42" t="n">
        <f aca="false">LW10-LR10-LT10</f>
        <v>0</v>
      </c>
      <c r="LW10" s="37" t="n">
        <v>15</v>
      </c>
      <c r="LX10" s="43" t="n">
        <f aca="false">LW10/LW$19*100</f>
        <v>0.040938864628821</v>
      </c>
      <c r="LY10" s="40" t="n">
        <v>12</v>
      </c>
      <c r="LZ10" s="38" t="n">
        <f aca="false">LY10/LY$19*100</f>
        <v>0.0578062527096681</v>
      </c>
      <c r="MA10" s="41" t="n">
        <v>3</v>
      </c>
      <c r="MB10" s="38" t="n">
        <f aca="false">MA10/MA$19*100</f>
        <v>0.0193886124216377</v>
      </c>
      <c r="MC10" s="42" t="n">
        <f aca="false">MD10-LY10-MA10</f>
        <v>0</v>
      </c>
      <c r="MD10" s="37" t="n">
        <v>15</v>
      </c>
      <c r="ME10" s="43" t="n">
        <f aca="false">MD10/MD$19*100</f>
        <v>0.0413998675204239</v>
      </c>
      <c r="MF10" s="40" t="n">
        <v>12</v>
      </c>
      <c r="MG10" s="38" t="n">
        <f aca="false">MF10/MF$19*100</f>
        <v>0.0580720092915215</v>
      </c>
      <c r="MH10" s="41" t="n">
        <v>3</v>
      </c>
      <c r="MI10" s="38" t="n">
        <f aca="false">MH10/MH$19*100</f>
        <v>0.0194982451579358</v>
      </c>
      <c r="MJ10" s="42" t="n">
        <f aca="false">MK10-MF10-MH10</f>
        <v>0</v>
      </c>
      <c r="MK10" s="37" t="n">
        <v>15</v>
      </c>
      <c r="ML10" s="43" t="n">
        <f aca="false">MK10/MK$19*100</f>
        <v>0.0416088765603329</v>
      </c>
      <c r="MM10" s="40" t="n">
        <v>12</v>
      </c>
      <c r="MN10" s="38" t="n">
        <f aca="false">MM10/MM$19*100</f>
        <v>0.058133901753706</v>
      </c>
      <c r="MO10" s="41" t="n">
        <v>3</v>
      </c>
      <c r="MP10" s="38" t="n">
        <f aca="false">MO10/MO$19*100</f>
        <v>0.0195248942401562</v>
      </c>
      <c r="MQ10" s="42" t="n">
        <f aca="false">MR10-MM10-MO10</f>
        <v>0</v>
      </c>
      <c r="MR10" s="37" t="n">
        <v>15</v>
      </c>
      <c r="MS10" s="43" t="n">
        <f aca="false">MR10/MR$19*100</f>
        <v>0.0416585663898686</v>
      </c>
      <c r="MT10" s="40" t="n">
        <v>12</v>
      </c>
      <c r="MU10" s="38" t="n">
        <f aca="false">MT10/MT$19*100</f>
        <v>0.0583062047519557</v>
      </c>
      <c r="MV10" s="41" t="n">
        <v>3</v>
      </c>
      <c r="MW10" s="38" t="n">
        <f aca="false">MV10/MV$19*100</f>
        <v>0.0195848021934978</v>
      </c>
      <c r="MX10" s="42" t="n">
        <f aca="false">MY10-MT10-MV10</f>
        <v>0</v>
      </c>
      <c r="MY10" s="37" t="n">
        <v>15</v>
      </c>
      <c r="MZ10" s="43" t="n">
        <f aca="false">MY10/MY$19*100</f>
        <v>0.0417838937017744</v>
      </c>
      <c r="NA10" s="40" t="n">
        <v>12</v>
      </c>
      <c r="NB10" s="38" t="n">
        <f aca="false">NA10/NA$19*100</f>
        <v>0.0585622956419892</v>
      </c>
      <c r="NC10" s="41" t="n">
        <v>3</v>
      </c>
      <c r="ND10" s="38" t="n">
        <f aca="false">NC10/NC$19*100</f>
        <v>0.0196914998359042</v>
      </c>
      <c r="NE10" s="42" t="n">
        <f aca="false">NF10-NA10-NC10</f>
        <v>0</v>
      </c>
      <c r="NF10" s="37" t="n">
        <v>15</v>
      </c>
      <c r="NG10" s="43" t="n">
        <f aca="false">NF10/NF$19*100</f>
        <v>0.0419862285170464</v>
      </c>
      <c r="NH10" s="40" t="n">
        <v>12</v>
      </c>
      <c r="NI10" s="38" t="n">
        <f aca="false">NH10/NH$19*100</f>
        <v>0.0586883161343962</v>
      </c>
      <c r="NJ10" s="41" t="n">
        <v>3</v>
      </c>
      <c r="NK10" s="38" t="n">
        <f aca="false">NJ10/NJ$19*100</f>
        <v>0.0197459356282499</v>
      </c>
      <c r="NL10" s="42" t="n">
        <f aca="false">NM10-NH10-NJ10</f>
        <v>0</v>
      </c>
      <c r="NM10" s="37" t="n">
        <v>15</v>
      </c>
      <c r="NN10" s="43" t="n">
        <f aca="false">NM10/NM$19*100</f>
        <v>0.0420875420875421</v>
      </c>
      <c r="NO10" s="40" t="n">
        <v>12</v>
      </c>
      <c r="NP10" s="38" t="n">
        <f aca="false">NO10/NO$19*100</f>
        <v>0.0587975892988387</v>
      </c>
      <c r="NQ10" s="41" t="n">
        <v>3</v>
      </c>
      <c r="NR10" s="38" t="n">
        <f aca="false">NQ10/NQ$19*100</f>
        <v>0.019790223629527</v>
      </c>
      <c r="NS10" s="42" t="n">
        <f aca="false">NT10-NO10-NQ10</f>
        <v>0</v>
      </c>
      <c r="NT10" s="37" t="n">
        <v>15</v>
      </c>
      <c r="NU10" s="43" t="n">
        <f aca="false">NT10/NT$19*100</f>
        <v>0.0421727395411606</v>
      </c>
      <c r="NV10" s="40" t="n">
        <v>12</v>
      </c>
      <c r="NW10" s="38" t="n">
        <f aca="false">NV10/NV$19*100</f>
        <v>0.0583771161704612</v>
      </c>
      <c r="NX10" s="41" t="n">
        <v>4</v>
      </c>
      <c r="NY10" s="38" t="n">
        <f aca="false">NX10/NX$19*100</f>
        <v>0.0259723394584767</v>
      </c>
      <c r="NZ10" s="42" t="n">
        <f aca="false">OA10-NV10-NX10</f>
        <v>0</v>
      </c>
      <c r="OA10" s="37" t="n">
        <v>16</v>
      </c>
      <c r="OB10" s="43" t="n">
        <f aca="false">OA10/OA$19*100</f>
        <v>0.0444975943488055</v>
      </c>
      <c r="OC10" s="40" t="n">
        <v>12</v>
      </c>
      <c r="OD10" s="38" t="n">
        <f aca="false">OC10/OC$19*100</f>
        <v>0.0588033517910521</v>
      </c>
      <c r="OE10" s="41" t="n">
        <v>3</v>
      </c>
      <c r="OF10" s="38" t="n">
        <f aca="false">OE10/OE$19*100</f>
        <v>0.0197954470471792</v>
      </c>
      <c r="OG10" s="42" t="n">
        <f aca="false">OH10-OC10-OE10</f>
        <v>0</v>
      </c>
      <c r="OH10" s="37" t="n">
        <v>15</v>
      </c>
      <c r="OI10" s="43" t="n">
        <f aca="false">OH10/OH$19*100</f>
        <v>0.0421798549012991</v>
      </c>
      <c r="OJ10" s="40" t="n">
        <v>12</v>
      </c>
      <c r="OK10" s="38" t="n">
        <f aca="false">OJ10/OJ$19*100</f>
        <v>0.0584254345391694</v>
      </c>
      <c r="OL10" s="41" t="n">
        <v>4</v>
      </c>
      <c r="OM10" s="38" t="n">
        <f aca="false">OL10/OL$19*100</f>
        <v>0.026019644831848</v>
      </c>
      <c r="ON10" s="42" t="n">
        <f aca="false">OO10-OJ10-OL10</f>
        <v>0</v>
      </c>
      <c r="OO10" s="37" t="n">
        <v>16</v>
      </c>
      <c r="OP10" s="43" t="n">
        <f aca="false">OO10/OO$19*100</f>
        <v>0.0445533526397862</v>
      </c>
      <c r="OQ10" s="40" t="n">
        <v>12</v>
      </c>
      <c r="OR10" s="38" t="n">
        <f aca="false">OQ10/OQ$19*100</f>
        <v>0.0585108976546882</v>
      </c>
      <c r="OS10" s="41" t="n">
        <v>4</v>
      </c>
      <c r="OT10" s="38" t="n">
        <f aca="false">OS10/OS$19*100</f>
        <v>0.0260858223555498</v>
      </c>
      <c r="OU10" s="42" t="n">
        <f aca="false">OV10-OQ10-OS10</f>
        <v>0</v>
      </c>
      <c r="OV10" s="37" t="n">
        <v>16</v>
      </c>
      <c r="OW10" s="43" t="n">
        <f aca="false">OV10/OV$19*100</f>
        <v>0.044639120609324</v>
      </c>
      <c r="OX10" s="40" t="n">
        <v>12</v>
      </c>
      <c r="OY10" s="38" t="n">
        <f aca="false">OX10/OX$19*100</f>
        <v>0.0587889476778366</v>
      </c>
      <c r="OZ10" s="41" t="n">
        <v>4</v>
      </c>
      <c r="PA10" s="38" t="n">
        <f aca="false">OZ10/OZ$19*100</f>
        <v>0.0262605042016807</v>
      </c>
      <c r="PB10" s="42" t="n">
        <f aca="false">PC10-OX10-OZ10</f>
        <v>0</v>
      </c>
      <c r="PC10" s="37" t="n">
        <v>16</v>
      </c>
      <c r="PD10" s="43" t="n">
        <f aca="false">PC10/PC$19*100</f>
        <v>0.0448883402536191</v>
      </c>
      <c r="PE10" s="40" t="n">
        <v>12</v>
      </c>
      <c r="PF10" s="38" t="n">
        <f aca="false">PE10/PE$19*100</f>
        <v>0.060747190442442</v>
      </c>
      <c r="PG10" s="41" t="n">
        <v>4</v>
      </c>
      <c r="PH10" s="38" t="n">
        <f aca="false">PG10/PG$19*100</f>
        <v>0.0274612110394068</v>
      </c>
      <c r="PI10" s="42" t="n">
        <f aca="false">PJ10-PE10-PG10</f>
        <v>0</v>
      </c>
      <c r="PJ10" s="37" t="n">
        <v>16</v>
      </c>
      <c r="PK10" s="43" t="n">
        <f aca="false">PJ10/PJ$19*100</f>
        <v>0.0466200466200466</v>
      </c>
      <c r="PL10" s="40" t="n">
        <v>12</v>
      </c>
      <c r="PM10" s="38" t="n">
        <f aca="false">PL10/PL$19*100</f>
        <v>0.0608920688080378</v>
      </c>
      <c r="PN10" s="41" t="n">
        <v>4</v>
      </c>
      <c r="PO10" s="38" t="n">
        <f aca="false">PN10/PN$19*100</f>
        <v>0.0275785990071704</v>
      </c>
      <c r="PP10" s="42" t="n">
        <f aca="false">PQ10-PL10-PN10</f>
        <v>0</v>
      </c>
      <c r="PQ10" s="37" t="n">
        <v>16</v>
      </c>
      <c r="PR10" s="43" t="n">
        <f aca="false">PQ10/PQ$19*100</f>
        <v>0.0467685832042326</v>
      </c>
      <c r="PS10" s="40" t="n">
        <v>12</v>
      </c>
      <c r="PT10" s="38" t="n">
        <f aca="false">PS10/PS$19*100</f>
        <v>0.0609818070942169</v>
      </c>
      <c r="PU10" s="41" t="n">
        <v>4</v>
      </c>
      <c r="PV10" s="38" t="n">
        <f aca="false">PU10/PU$19*100</f>
        <v>0.0276548672566372</v>
      </c>
      <c r="PW10" s="42" t="n">
        <f aca="false">PX10-PS10-PU10</f>
        <v>0</v>
      </c>
      <c r="PX10" s="37" t="n">
        <v>16</v>
      </c>
      <c r="PY10" s="43" t="n">
        <f aca="false">PX10/PX$19*100</f>
        <v>0.0468631011657196</v>
      </c>
      <c r="PZ10" s="40" t="n">
        <v>12</v>
      </c>
      <c r="QA10" s="38" t="n">
        <f aca="false">PZ10/PZ$19*100</f>
        <v>0.0610190175938167</v>
      </c>
      <c r="QB10" s="41" t="n">
        <v>4</v>
      </c>
      <c r="QC10" s="38" t="n">
        <f aca="false">QB10/QB$19*100</f>
        <v>0.0277777777777778</v>
      </c>
      <c r="QD10" s="42" t="n">
        <f aca="false">QE10-PZ10-QB10</f>
        <v>0</v>
      </c>
      <c r="QE10" s="37" t="n">
        <v>16</v>
      </c>
      <c r="QF10" s="43" t="n">
        <f aca="false">QE10/QE$19*100</f>
        <v>0.0469676510303528</v>
      </c>
      <c r="QG10" s="40" t="n">
        <v>12</v>
      </c>
      <c r="QH10" s="38" t="n">
        <f aca="false">QG10/QG$19*100</f>
        <v>0.0610159149844918</v>
      </c>
      <c r="QI10" s="41" t="n">
        <v>4</v>
      </c>
      <c r="QJ10" s="38" t="n">
        <f aca="false">QI10/QI$19*100</f>
        <v>0.0278570931123337</v>
      </c>
      <c r="QK10" s="42" t="n">
        <f aca="false">QL10-QG10-QI10</f>
        <v>0</v>
      </c>
      <c r="QL10" s="37" t="n">
        <v>16</v>
      </c>
      <c r="QM10" s="43" t="n">
        <f aca="false">QL10/QL$19*100</f>
        <v>0.0470228648680421</v>
      </c>
      <c r="QN10" s="40" t="n">
        <v>12</v>
      </c>
      <c r="QO10" s="38" t="n">
        <f aca="false">QN10/QN$19*100</f>
        <v>0.0611309220580744</v>
      </c>
      <c r="QP10" s="41" t="n">
        <v>4</v>
      </c>
      <c r="QQ10" s="38" t="n">
        <f aca="false">QP10/QP$19*100</f>
        <v>0.0279329608938547</v>
      </c>
      <c r="QR10" s="42" t="n">
        <f aca="false">QS10-QN10-QP10</f>
        <v>0</v>
      </c>
      <c r="QS10" s="37" t="n">
        <v>16</v>
      </c>
      <c r="QT10" s="43" t="n">
        <f aca="false">QS10/QS$19*100</f>
        <v>0.0471281296023564</v>
      </c>
      <c r="QU10" s="40" t="n">
        <v>12</v>
      </c>
      <c r="QV10" s="38" t="n">
        <f aca="false">QU10/QU$19*100</f>
        <v>0.0613999181334425</v>
      </c>
      <c r="QW10" s="41" t="n">
        <v>4</v>
      </c>
      <c r="QX10" s="38" t="n">
        <f aca="false">QW10/QW$19*100</f>
        <v>0.028184892897407</v>
      </c>
      <c r="QY10" s="42" t="n">
        <f aca="false">QZ10-QU10-QW10</f>
        <v>0</v>
      </c>
      <c r="QZ10" s="37" t="n">
        <v>16</v>
      </c>
      <c r="RA10" s="43" t="n">
        <f aca="false">QZ10/QZ$19*100</f>
        <v>0.0474270808631729</v>
      </c>
      <c r="RB10" s="40" t="n">
        <v>12</v>
      </c>
      <c r="RC10" s="38" t="n">
        <f aca="false">RB10/RB$19*100</f>
        <v>0.0616554488002877</v>
      </c>
      <c r="RD10" s="41" t="n">
        <v>4</v>
      </c>
      <c r="RE10" s="38" t="n">
        <f aca="false">RD10/RD$19*100</f>
        <v>0.0284313028644538</v>
      </c>
      <c r="RF10" s="42" t="n">
        <f aca="false">RG10-RB10-RD10</f>
        <v>0</v>
      </c>
      <c r="RG10" s="37" t="n">
        <v>16</v>
      </c>
      <c r="RH10" s="43" t="n">
        <f aca="false">RG10/RG$19*100</f>
        <v>0.0477156149349875</v>
      </c>
      <c r="RI10" s="40" t="n">
        <v>12</v>
      </c>
      <c r="RJ10" s="38" t="n">
        <f aca="false">RI10/RI$19*100</f>
        <v>0.061617458279846</v>
      </c>
      <c r="RK10" s="41" t="n">
        <v>4</v>
      </c>
      <c r="RL10" s="38" t="n">
        <f aca="false">RK10/RK$19*100</f>
        <v>0.0284353451340016</v>
      </c>
      <c r="RM10" s="42" t="n">
        <f aca="false">RN10-RI10-RK10</f>
        <v>0</v>
      </c>
      <c r="RN10" s="37" t="n">
        <v>16</v>
      </c>
      <c r="RO10" s="43" t="n">
        <f aca="false">RN10/RN$19*100</f>
        <v>0.0477013893029635</v>
      </c>
      <c r="RP10" s="40"/>
      <c r="RR10" s="37"/>
      <c r="RT10" s="42"/>
      <c r="RU10" s="37" t="n">
        <v>16</v>
      </c>
      <c r="RV10" s="43" t="n">
        <f aca="false">RU10/RU$19*100</f>
        <v>0.0477640456146636</v>
      </c>
      <c r="RW10" s="40"/>
      <c r="RY10" s="37"/>
      <c r="SA10" s="42"/>
      <c r="SB10" s="37" t="n">
        <v>16</v>
      </c>
      <c r="SC10" s="43" t="n">
        <f aca="false">SB10/SB$19*100</f>
        <v>0.0479486948964608</v>
      </c>
      <c r="SD10" s="40" t="n">
        <v>11</v>
      </c>
      <c r="SE10" s="38" t="n">
        <f aca="false">SD10/SD$19*100</f>
        <v>0.0567156483629802</v>
      </c>
      <c r="SF10" s="41" t="n">
        <v>4</v>
      </c>
      <c r="SG10" s="38" t="n">
        <f aca="false">SF10/SF$19*100</f>
        <v>0.0287562904385334</v>
      </c>
      <c r="SH10" s="42" t="n">
        <f aca="false">SI10-SD10-SF10</f>
        <v>0</v>
      </c>
      <c r="SI10" s="37" t="n">
        <v>15</v>
      </c>
      <c r="SJ10" s="43" t="n">
        <f aca="false">SI10/SI$19*100</f>
        <v>0.0450328739980186</v>
      </c>
      <c r="SK10" s="40" t="n">
        <v>11</v>
      </c>
      <c r="SL10" s="38" t="n">
        <f aca="false">SK10/SK$19*100</f>
        <v>0.0568681176653053</v>
      </c>
      <c r="SM10" s="41" t="n">
        <v>4</v>
      </c>
      <c r="SN10" s="38" t="n">
        <f aca="false">SM10/SM$19*100</f>
        <v>0.028855864954552</v>
      </c>
      <c r="SO10" s="42" t="n">
        <f aca="false">SP10-SK10-SM10</f>
        <v>0</v>
      </c>
      <c r="SP10" s="37" t="n">
        <v>15</v>
      </c>
      <c r="SQ10" s="43" t="n">
        <f aca="false">SP10/SP$19*100</f>
        <v>0.0451684784245235</v>
      </c>
      <c r="SR10" s="40"/>
      <c r="ST10" s="37"/>
      <c r="SV10" s="42"/>
      <c r="SW10" s="37" t="n">
        <v>15</v>
      </c>
      <c r="SX10" s="43" t="n">
        <f aca="false">SW10/SW$19*100</f>
        <v>0.0452243125904486</v>
      </c>
      <c r="SY10" s="40" t="n">
        <v>11</v>
      </c>
      <c r="SZ10" s="38" t="n">
        <f aca="false">SY10/SY$19*100</f>
        <v>0.0571577032995583</v>
      </c>
      <c r="TA10" s="41" t="n">
        <v>4</v>
      </c>
      <c r="TB10" s="38" t="n">
        <f aca="false">TA10/TA$19*100</f>
        <v>0.0292205420410549</v>
      </c>
      <c r="TC10" s="42" t="n">
        <f aca="false">TD10-SY10-TA10</f>
        <v>0</v>
      </c>
      <c r="TD10" s="37" t="n">
        <v>15</v>
      </c>
      <c r="TE10" s="43" t="n">
        <f aca="false">TD10/TD$19*100</f>
        <v>0.0455401056530451</v>
      </c>
      <c r="TF10" s="40"/>
      <c r="TH10" s="37"/>
      <c r="TJ10" s="42"/>
      <c r="TK10" s="37" t="n">
        <v>15</v>
      </c>
      <c r="TL10" s="43" t="n">
        <f aca="false">TK10/TK$19*100</f>
        <v>0.045638482368333</v>
      </c>
      <c r="TM10" s="40" t="n">
        <v>11</v>
      </c>
      <c r="TN10" s="38" t="n">
        <f aca="false">TM10/TM$19*100</f>
        <v>0.0572827162422538</v>
      </c>
      <c r="TO10" s="37" t="n">
        <v>4</v>
      </c>
      <c r="TP10" s="38" t="n">
        <f aca="false">TO10/TO$19*100</f>
        <v>0.0293664194993025</v>
      </c>
      <c r="TQ10" s="42" t="n">
        <f aca="false">TR10-TM10-TO10</f>
        <v>0</v>
      </c>
      <c r="TR10" s="37" t="n">
        <v>15</v>
      </c>
      <c r="TS10" s="43" t="n">
        <f aca="false">TR10/TR$19*100</f>
        <v>0.0456968773800457</v>
      </c>
      <c r="TT10" s="40"/>
      <c r="TV10" s="37"/>
      <c r="TX10" s="42"/>
      <c r="TY10" s="37" t="n">
        <v>15</v>
      </c>
      <c r="TZ10" s="43" t="n">
        <f aca="false">TY10/TY$19*100</f>
        <v>0.0458407187824705</v>
      </c>
      <c r="UA10" s="40" t="n">
        <v>11</v>
      </c>
      <c r="UB10" s="38" t="n">
        <f aca="false">UA10/UA$19*100</f>
        <v>0.0577094591049788</v>
      </c>
      <c r="UC10" s="37" t="n">
        <v>4</v>
      </c>
      <c r="UD10" s="38" t="n">
        <f aca="false">UC10/UC$19*100</f>
        <v>0.0298819662333782</v>
      </c>
      <c r="UE10" s="42" t="n">
        <f aca="false">UF10-UA10-UC10</f>
        <v>0</v>
      </c>
      <c r="UF10" s="37" t="n">
        <v>15</v>
      </c>
      <c r="UG10" s="43" t="n">
        <f aca="false">UF10/UF$19*100</f>
        <v>0.0462278106508876</v>
      </c>
      <c r="UH10" s="40" t="n">
        <v>11</v>
      </c>
      <c r="UI10" s="38" t="n">
        <f aca="false">UH10/UH$19*100</f>
        <v>0.0578277783618968</v>
      </c>
      <c r="UJ10" s="37" t="n">
        <v>4</v>
      </c>
      <c r="UK10" s="38" t="n">
        <f aca="false">UJ10/UJ$19*100</f>
        <v>0.0300075018754689</v>
      </c>
      <c r="UL10" s="42" t="n">
        <f aca="false">UM10-UH10-UJ10</f>
        <v>0</v>
      </c>
      <c r="UM10" s="37" t="n">
        <v>15</v>
      </c>
      <c r="UN10" s="43" t="n">
        <f aca="false">UM10/UM$19*100</f>
        <v>0.046363552066269</v>
      </c>
      <c r="UO10" s="40"/>
      <c r="UQ10" s="37"/>
      <c r="US10" s="42"/>
      <c r="UT10" s="37" t="n">
        <v>14</v>
      </c>
      <c r="UU10" s="43" t="n">
        <f aca="false">UT10/UT$19*100</f>
        <v>0.0434310532030402</v>
      </c>
      <c r="UV10" s="40"/>
      <c r="UX10" s="37"/>
      <c r="UZ10" s="42"/>
      <c r="VA10" s="37" t="n">
        <v>13</v>
      </c>
      <c r="VB10" s="43" t="n">
        <f aca="false">VA10/VA$19*100</f>
        <v>0.0407064128256513</v>
      </c>
      <c r="VC10" s="40" t="n">
        <v>10</v>
      </c>
      <c r="VD10" s="38" t="n">
        <f aca="false">VC10/VC$19*100</f>
        <v>0.0531688643130583</v>
      </c>
      <c r="VE10" s="37" t="n">
        <v>3</v>
      </c>
      <c r="VF10" s="38" t="n">
        <f aca="false">VE10/VE$19*100</f>
        <v>0.0230026069621224</v>
      </c>
      <c r="VG10" s="42" t="n">
        <f aca="false">VH10-VC10-VE10</f>
        <v>0</v>
      </c>
      <c r="VH10" s="37" t="n">
        <v>13</v>
      </c>
      <c r="VI10" s="43" t="n">
        <f aca="false">VH10/VH$19*100</f>
        <v>0.0408150450535305</v>
      </c>
      <c r="VJ10" s="40"/>
      <c r="VL10" s="37"/>
      <c r="VN10" s="42"/>
      <c r="VO10" s="37" t="n">
        <v>12</v>
      </c>
      <c r="VP10" s="43" t="n">
        <f aca="false">VO10/VO$19*100</f>
        <v>0.0378286362776622</v>
      </c>
      <c r="VQ10" s="40"/>
      <c r="VS10" s="37"/>
      <c r="VU10" s="42"/>
      <c r="VV10" s="37" t="n">
        <v>12</v>
      </c>
      <c r="VW10" s="43" t="n">
        <f aca="false">VV10/VV$19*100</f>
        <v>0.0380396880745578</v>
      </c>
      <c r="VX10" s="40"/>
      <c r="VZ10" s="37"/>
      <c r="WB10" s="42"/>
      <c r="WC10" s="37" t="n">
        <v>13</v>
      </c>
      <c r="WD10" s="43" t="n">
        <f aca="false">WC10/WC$19*100</f>
        <v>0.0416026625704045</v>
      </c>
      <c r="WE10" s="40" t="n">
        <v>10</v>
      </c>
      <c r="WF10" s="38" t="n">
        <f aca="false">WE10/WE$19*100</f>
        <v>0.0541125541125541</v>
      </c>
      <c r="WG10" s="37" t="n">
        <v>3</v>
      </c>
      <c r="WH10" s="38" t="n">
        <f aca="false">WG10/WG$19*100</f>
        <v>0.0237812128418549</v>
      </c>
      <c r="WI10" s="42" t="n">
        <f aca="false">WJ10-WE10-WG10</f>
        <v>0</v>
      </c>
      <c r="WJ10" s="37" t="n">
        <v>13</v>
      </c>
      <c r="WK10" s="43" t="n">
        <f aca="false">WJ10/WJ$19*100</f>
        <v>0.0418060200668896</v>
      </c>
      <c r="WL10" s="40"/>
      <c r="WN10" s="37"/>
      <c r="WP10" s="42"/>
      <c r="WQ10" s="37" t="n">
        <v>12</v>
      </c>
      <c r="WR10" s="43" t="n">
        <f aca="false">WQ10/WQ$19*100</f>
        <v>0.0395621785572992</v>
      </c>
      <c r="WS10" s="40"/>
      <c r="WU10" s="37"/>
      <c r="WW10" s="42"/>
      <c r="WX10" s="37" t="n">
        <v>12</v>
      </c>
      <c r="WY10" s="43" t="n">
        <f aca="false">WX10/WX$19*100</f>
        <v>0.04015661078205</v>
      </c>
      <c r="WZ10" s="40" t="n">
        <v>8</v>
      </c>
      <c r="XA10" s="38" t="n">
        <f aca="false">WZ10/WZ$19*100</f>
        <v>0.0447527411053927</v>
      </c>
      <c r="XB10" s="37" t="n">
        <v>4</v>
      </c>
      <c r="XC10" s="38" t="n">
        <f aca="false">XB10/XB$19*100</f>
        <v>0.0338581344167936</v>
      </c>
      <c r="XD10" s="42" t="n">
        <f aca="false">XE10-WZ10-XB10</f>
        <v>0</v>
      </c>
      <c r="XE10" s="37" t="n">
        <v>12</v>
      </c>
      <c r="XF10" s="43" t="n">
        <f aca="false">XE10/XE$19*100</f>
        <v>0.0404162877639689</v>
      </c>
      <c r="XG10" s="40"/>
      <c r="XI10" s="37"/>
      <c r="XK10" s="42"/>
      <c r="XL10" s="37" t="n">
        <v>11</v>
      </c>
      <c r="XM10" s="43" t="n">
        <f aca="false">XL10/XL$19*100</f>
        <v>0.0372565622353937</v>
      </c>
      <c r="XN10" s="40"/>
      <c r="XP10" s="37"/>
      <c r="XR10" s="42"/>
      <c r="XS10" s="37" t="n">
        <v>9</v>
      </c>
      <c r="XT10" s="43" t="n">
        <f aca="false">XS10/XS$19*100</f>
        <v>0.0311386361277376</v>
      </c>
      <c r="XU10" s="40"/>
      <c r="XW10" s="37"/>
      <c r="XY10" s="42"/>
      <c r="XZ10" s="37" t="n">
        <v>9</v>
      </c>
      <c r="YA10" s="43" t="n">
        <f aca="false">XZ10/XZ$19*100</f>
        <v>0.0318313645044918</v>
      </c>
      <c r="YB10" s="40" t="n">
        <v>6</v>
      </c>
      <c r="YC10" s="38" t="n">
        <f aca="false">YB10/YB$19*100</f>
        <v>0.0352588587882706</v>
      </c>
      <c r="YD10" s="37" t="n">
        <v>3</v>
      </c>
      <c r="YE10" s="38" t="n">
        <f aca="false">YD10/YD$19*100</f>
        <v>0.0274373513810134</v>
      </c>
      <c r="YF10" s="42" t="n">
        <f aca="false">YG10-YB10-YD10</f>
        <v>0</v>
      </c>
      <c r="YG10" s="37" t="n">
        <v>9</v>
      </c>
      <c r="YH10" s="43" t="n">
        <f aca="false">YG10/YG$19*100</f>
        <v>0.0321945984618136</v>
      </c>
      <c r="YI10" s="40"/>
      <c r="YK10" s="37"/>
      <c r="YM10" s="42"/>
      <c r="YN10" s="37" t="n">
        <v>10</v>
      </c>
      <c r="YO10" s="43" t="n">
        <f aca="false">YN10/YN$19*100</f>
        <v>0.0364936865922195</v>
      </c>
      <c r="YP10" s="40"/>
      <c r="YR10" s="37"/>
      <c r="YT10" s="42"/>
      <c r="YU10" s="37" t="n">
        <v>9</v>
      </c>
      <c r="YV10" s="43" t="n">
        <f aca="false">YU10/YU$19*100</f>
        <v>0.0334672021419009</v>
      </c>
      <c r="YW10" s="40"/>
      <c r="YY10" s="37"/>
      <c r="ZA10" s="42"/>
      <c r="ZB10" s="37" t="n">
        <v>9</v>
      </c>
      <c r="ZC10" s="43" t="n">
        <f aca="false">ZB10/ZB$19*100</f>
        <v>0.0345502706437867</v>
      </c>
      <c r="ZD10" s="40" t="n">
        <v>6</v>
      </c>
      <c r="ZE10" s="38" t="n">
        <f aca="false">ZD10/ZD$19*100</f>
        <v>0.0380541637597514</v>
      </c>
      <c r="ZF10" s="37" t="n">
        <v>2</v>
      </c>
      <c r="ZG10" s="38" t="n">
        <f aca="false">ZF10/ZF$19*100</f>
        <v>0.0206526228831062</v>
      </c>
      <c r="ZH10" s="42" t="n">
        <f aca="false">ZI10-ZD10-ZF10</f>
        <v>0</v>
      </c>
      <c r="ZI10" s="37" t="n">
        <v>8</v>
      </c>
      <c r="ZJ10" s="43" t="n">
        <f aca="false">ZI10/ZI$19*100</f>
        <v>0.0314317146000314</v>
      </c>
      <c r="ZK10" s="40" t="n">
        <v>6</v>
      </c>
      <c r="ZL10" s="38" t="n">
        <f aca="false">ZK10/ZK$19*100</f>
        <v>0.0383117297745993</v>
      </c>
      <c r="ZM10" s="37" t="n">
        <v>2</v>
      </c>
      <c r="ZN10" s="38" t="n">
        <f aca="false">ZM10/ZM$19*100</f>
        <v>0.0209358316759133</v>
      </c>
      <c r="ZO10" s="42" t="n">
        <f aca="false">ZP10-ZK10-ZM10</f>
        <v>0</v>
      </c>
      <c r="ZP10" s="37" t="n">
        <v>8</v>
      </c>
      <c r="ZQ10" s="43" t="n">
        <f aca="false">ZP10/ZP$19*100</f>
        <v>0.0317271465397581</v>
      </c>
      <c r="ZR10" s="40"/>
      <c r="ZT10" s="37"/>
      <c r="ZV10" s="42"/>
      <c r="ZW10" s="37" t="n">
        <v>8</v>
      </c>
      <c r="ZX10" s="43" t="n">
        <f aca="false">ZW10/ZW$19*100</f>
        <v>0.0322841000807103</v>
      </c>
      <c r="ZY10" s="40"/>
      <c r="AAA10" s="37"/>
      <c r="AAC10" s="42"/>
      <c r="AAD10" s="37" t="n">
        <v>7</v>
      </c>
      <c r="AAE10" s="43" t="n">
        <f aca="false">AAD10/AAD$19*100</f>
        <v>0.0296912114014252</v>
      </c>
      <c r="AAF10" s="40" t="n">
        <v>5</v>
      </c>
      <c r="AAG10" s="38" t="n">
        <f aca="false">AAF10/AAF$19*100</f>
        <v>0.0340901343151292</v>
      </c>
      <c r="AAH10" s="37" t="n">
        <v>2</v>
      </c>
      <c r="AAI10" s="38" t="n">
        <f aca="false">AAH10/AAH$19*100</f>
        <v>0.0235404896421846</v>
      </c>
      <c r="AAJ10" s="42" t="n">
        <f aca="false">AAK10-AAF10-AAH10</f>
        <v>0</v>
      </c>
      <c r="AAK10" s="37" t="n">
        <v>7</v>
      </c>
      <c r="AAL10" s="43" t="n">
        <f aca="false">AAK10/AAK$19*100</f>
        <v>0.0301880282904951</v>
      </c>
      <c r="AAM10" s="40"/>
      <c r="AAO10" s="37"/>
      <c r="AAQ10" s="42"/>
      <c r="AAR10" s="37" t="n">
        <v>7</v>
      </c>
      <c r="AAS10" s="43" t="n">
        <f aca="false">AAR10/AAR$19*100</f>
        <v>0.0309953949698902</v>
      </c>
      <c r="AAT10" s="40"/>
      <c r="AAV10" s="37"/>
      <c r="AAX10" s="42"/>
      <c r="AAY10" s="37" t="n">
        <v>7</v>
      </c>
      <c r="AAZ10" s="43" t="n">
        <f aca="false">AAY10/AAY$19*100</f>
        <v>0.0324825986078886</v>
      </c>
      <c r="ABA10" s="40"/>
      <c r="ABC10" s="37"/>
      <c r="ABE10" s="42"/>
      <c r="ABF10" s="37" t="n">
        <v>7</v>
      </c>
      <c r="ABG10" s="43" t="n">
        <f aca="false">ABF10/ABF$19*100</f>
        <v>0.0340964442279591</v>
      </c>
      <c r="ABH10" s="40" t="n">
        <v>5</v>
      </c>
      <c r="ABI10" s="38" t="n">
        <f aca="false">ABH10/ABH$19*100</f>
        <v>0.038337678270204</v>
      </c>
      <c r="ABJ10" s="37" t="n">
        <v>2</v>
      </c>
      <c r="ABK10" s="38" t="n">
        <f aca="false">ABJ10/ABJ$19*100</f>
        <v>0.0288517022504328</v>
      </c>
      <c r="ABL10" s="42" t="n">
        <f aca="false">ABM10-ABH10-ABJ10</f>
        <v>0</v>
      </c>
      <c r="ABM10" s="37" t="n">
        <v>7</v>
      </c>
      <c r="ABN10" s="43" t="n">
        <f aca="false">ABM10/ABM$19*100</f>
        <v>0.0350105031509453</v>
      </c>
      <c r="ABO10" s="40"/>
      <c r="ABQ10" s="37"/>
      <c r="ABS10" s="42"/>
      <c r="ABT10" s="37" t="n">
        <v>7</v>
      </c>
      <c r="ABU10" s="43" t="n">
        <f aca="false">ABT10/ABT$19*100</f>
        <v>0.0358845542625724</v>
      </c>
      <c r="ABV10" s="40" t="n">
        <v>5</v>
      </c>
      <c r="ABW10" s="38" t="n">
        <f aca="false">ABV10/ABV$19*100</f>
        <v>0.0406471018616373</v>
      </c>
      <c r="ABX10" s="37" t="n">
        <v>2</v>
      </c>
      <c r="ABY10" s="38" t="n">
        <f aca="false">ABX10/ABX$19*100</f>
        <v>0.0315507177788295</v>
      </c>
      <c r="ABZ10" s="42"/>
      <c r="ACA10" s="37" t="n">
        <v>7</v>
      </c>
      <c r="ACB10" s="43" t="n">
        <f aca="false">ACA10/ACA$19*100</f>
        <v>0.0375536480686695</v>
      </c>
      <c r="ACC10" s="40"/>
      <c r="ACE10" s="37"/>
      <c r="ACG10" s="42"/>
      <c r="ACH10" s="37" t="n">
        <v>7</v>
      </c>
      <c r="ACI10" s="43" t="n">
        <f aca="false">ACH10/ACH$19*100</f>
        <v>0.0381159814865233</v>
      </c>
      <c r="ACJ10" s="40"/>
      <c r="ACL10" s="37"/>
      <c r="ACN10" s="42"/>
      <c r="ACO10" s="37" t="n">
        <v>7</v>
      </c>
      <c r="ACP10" s="43" t="n">
        <f aca="false">ACO10/ACO$19*100</f>
        <v>0.0390734021769467</v>
      </c>
      <c r="ACQ10" s="40"/>
      <c r="ACS10" s="37"/>
      <c r="ACU10" s="42"/>
      <c r="ACV10" s="37" t="n">
        <v>7</v>
      </c>
      <c r="ACW10" s="43" t="n">
        <f aca="false">ACV10/ACV$19*100</f>
        <v>0.040317935721691</v>
      </c>
      <c r="ACX10" s="41" t="n">
        <v>5</v>
      </c>
      <c r="ACY10" s="38" t="n">
        <f aca="false">ACX10/ACX$19*100</f>
        <v>0.0447908268386634</v>
      </c>
      <c r="ACZ10" s="1" t="n">
        <v>2</v>
      </c>
      <c r="ADA10" s="38" t="n">
        <f aca="false">ACZ10/ACZ$19*100</f>
        <v>0.0365363536719035</v>
      </c>
      <c r="ADB10" s="42" t="n">
        <f aca="false">ADC10-ACX10-ACZ10</f>
        <v>0</v>
      </c>
      <c r="ADC10" s="21" t="n">
        <v>7</v>
      </c>
      <c r="ADD10" s="43" t="n">
        <f aca="false">ADC10/ADC$19*100</f>
        <v>0.0420344682639765</v>
      </c>
      <c r="ADE10" s="41"/>
      <c r="ADG10" s="1"/>
      <c r="ADI10" s="42"/>
      <c r="ADJ10" s="41" t="n">
        <v>6</v>
      </c>
      <c r="ADK10" s="43" t="n">
        <f aca="false">ADJ10/ADJ$19*100</f>
        <v>0.0371264154445888</v>
      </c>
      <c r="ADL10" s="41"/>
      <c r="ADN10" s="1"/>
      <c r="ADP10" s="42"/>
      <c r="ADQ10" s="41" t="n">
        <v>7</v>
      </c>
      <c r="ADR10" s="43" t="n">
        <f aca="false">ADQ10/ADQ$19*100</f>
        <v>0.0449611407283705</v>
      </c>
      <c r="ADS10" s="41" t="n">
        <v>4</v>
      </c>
      <c r="ADT10" s="38" t="n">
        <f aca="false">ADS10/ADS$19*100</f>
        <v>0.0398168425243878</v>
      </c>
      <c r="ADU10" s="1" t="n">
        <v>3</v>
      </c>
      <c r="ADV10" s="38" t="n">
        <f aca="false">ADU10/ADU$19*100</f>
        <v>0.0625912789484665</v>
      </c>
      <c r="ADW10" s="42" t="n">
        <f aca="false">ADX10-ADS10-ADU10</f>
        <v>0</v>
      </c>
      <c r="ADX10" s="21" t="n">
        <v>7</v>
      </c>
      <c r="ADY10" s="43" t="n">
        <f aca="false">ADX10/ADX$19*100</f>
        <v>0.0471094959283936</v>
      </c>
      <c r="ADZ10" s="41"/>
      <c r="AEB10" s="1"/>
      <c r="AED10" s="42"/>
      <c r="AEE10" s="46" t="n">
        <v>7</v>
      </c>
      <c r="AEF10" s="43" t="n">
        <f aca="false">AEE10/AEE$19*100</f>
        <v>0.0486787204450626</v>
      </c>
      <c r="AEG10" s="41"/>
      <c r="AEI10" s="1"/>
      <c r="AEK10" s="42"/>
      <c r="AEL10" s="41" t="n">
        <v>6</v>
      </c>
      <c r="AEM10" s="43" t="n">
        <f aca="false">AEL10/AEL$19*100</f>
        <v>0.0433933608157952</v>
      </c>
      <c r="AEN10" s="41"/>
      <c r="AEP10" s="1"/>
      <c r="AER10" s="42"/>
      <c r="AES10" s="45" t="n">
        <v>6</v>
      </c>
      <c r="AET10" s="43" t="n">
        <f aca="false">AES10/AES$19*100</f>
        <v>0.0453172205438066</v>
      </c>
      <c r="AEU10" s="41" t="n">
        <v>4</v>
      </c>
      <c r="AEV10" s="38" t="n">
        <f aca="false">AEU10/AEU$19*100</f>
        <v>0.0465603538586893</v>
      </c>
      <c r="AEW10" s="37" t="n">
        <v>2</v>
      </c>
      <c r="AEX10" s="38" t="n">
        <f aca="false">AEW10/AEW$19*100</f>
        <v>0.0508001016002032</v>
      </c>
      <c r="AEY10" s="42" t="n">
        <f aca="false">AEZ10-AEU10-AEW10</f>
        <v>0</v>
      </c>
      <c r="AEZ10" s="21" t="n">
        <v>6</v>
      </c>
      <c r="AFA10" s="43" t="n">
        <f aca="false">AEZ10/AEZ$19*100</f>
        <v>0.0478163850812879</v>
      </c>
      <c r="AFB10" s="41"/>
      <c r="AFD10" s="37"/>
      <c r="AFF10" s="42"/>
      <c r="AFG10" s="45" t="n">
        <v>3</v>
      </c>
      <c r="AFH10" s="43" t="n">
        <f aca="false">AFG10/AFG$19*100</f>
        <v>0.0253057781526782</v>
      </c>
      <c r="AFI10" s="41"/>
      <c r="AFK10" s="37"/>
      <c r="AFM10" s="42"/>
      <c r="AFN10" s="45" t="n">
        <v>2</v>
      </c>
      <c r="AFO10" s="43" t="n">
        <f aca="false">AFN10/AFN$19*100</f>
        <v>0.0182815356489945</v>
      </c>
      <c r="AFP10" s="41" t="n">
        <v>1</v>
      </c>
      <c r="AFQ10" s="38" t="n">
        <f aca="false">AFP10/AFP$19*100</f>
        <v>0.0144383482529599</v>
      </c>
      <c r="AFR10" s="37" t="n">
        <v>1</v>
      </c>
      <c r="AFS10" s="38" t="n">
        <f aca="false">AFR10/AFR$19*100</f>
        <v>0.0324464633354964</v>
      </c>
      <c r="AFT10" s="42" t="n">
        <f aca="false">AFU10-AFP10-AFR10</f>
        <v>0</v>
      </c>
      <c r="AFU10" s="21" t="n">
        <v>2</v>
      </c>
      <c r="AFV10" s="43" t="n">
        <f aca="false">AFU10/AFU$19*100</f>
        <v>0.0199580880151681</v>
      </c>
      <c r="AFW10" s="41"/>
      <c r="AFY10" s="37"/>
      <c r="AGA10" s="42"/>
      <c r="AGB10" s="37" t="n">
        <v>1</v>
      </c>
      <c r="AGC10" s="43" t="n">
        <f aca="false">AGB10/AGB$19*100</f>
        <v>0.0108483402039488</v>
      </c>
      <c r="AGD10" s="41"/>
      <c r="AGF10" s="37"/>
      <c r="AGH10" s="42"/>
      <c r="AGI10" s="37" t="n">
        <v>1</v>
      </c>
      <c r="AGJ10" s="43" t="n">
        <f aca="false">AGI10/AGI$19*100</f>
        <v>0.0118231260345235</v>
      </c>
      <c r="AGK10" s="41"/>
      <c r="AGM10" s="37"/>
      <c r="AGO10" s="42"/>
      <c r="AGP10" s="37" t="n">
        <v>0</v>
      </c>
      <c r="AGQ10" s="43" t="n">
        <f aca="false">AGP10/AGP$19*100</f>
        <v>0</v>
      </c>
      <c r="AGR10" s="41" t="n">
        <v>0</v>
      </c>
      <c r="AGS10" s="38" t="n">
        <f aca="false">AGR10/AGR$19*100</f>
        <v>0</v>
      </c>
      <c r="AGT10" s="37" t="n">
        <v>0</v>
      </c>
      <c r="AGU10" s="38" t="n">
        <f aca="false">AGT10/AGT$19*100</f>
        <v>0</v>
      </c>
      <c r="AGV10" s="42" t="n">
        <f aca="false">AGW10-AGR10-AGT10</f>
        <v>0</v>
      </c>
      <c r="AGW10" s="21" t="n">
        <v>0</v>
      </c>
      <c r="AGX10" s="43" t="n">
        <f aca="false">AGW10/AGW$19*100</f>
        <v>0</v>
      </c>
      <c r="AGY10" s="41"/>
      <c r="AHA10" s="37"/>
      <c r="AHC10" s="42"/>
      <c r="AHD10" s="37" t="n">
        <v>0</v>
      </c>
      <c r="AHE10" s="43" t="n">
        <f aca="false">AHD10/AHD$19*100</f>
        <v>0</v>
      </c>
      <c r="AHF10" s="41"/>
      <c r="AHH10" s="37"/>
      <c r="AHJ10" s="42"/>
      <c r="AHK10" s="37" t="n">
        <v>0</v>
      </c>
      <c r="AHL10" s="43" t="n">
        <f aca="false">AHK10/AHK$19*100</f>
        <v>0</v>
      </c>
      <c r="AHM10" s="41" t="n">
        <v>0</v>
      </c>
      <c r="AHN10" s="38" t="n">
        <f aca="false">AHM10/AHM$19*100</f>
        <v>0</v>
      </c>
      <c r="AHO10" s="37" t="n">
        <v>0</v>
      </c>
      <c r="AHP10" s="38" t="n">
        <f aca="false">AHO10/AHO$19*100</f>
        <v>0</v>
      </c>
      <c r="AHQ10" s="42" t="n">
        <f aca="false">AHR10-AHM10-AHO10</f>
        <v>0</v>
      </c>
      <c r="AHR10" s="21" t="n">
        <v>0</v>
      </c>
      <c r="AHS10" s="43" t="n">
        <f aca="false">AHR10/AHR$19*100</f>
        <v>0</v>
      </c>
      <c r="AHT10" s="41"/>
      <c r="AHV10" s="37"/>
      <c r="AHX10" s="42"/>
      <c r="AHY10" s="37" t="n">
        <v>0</v>
      </c>
      <c r="AHZ10" s="43" t="n">
        <f aca="false">AHY10/AHY$19*100</f>
        <v>0</v>
      </c>
      <c r="AIA10" s="41"/>
      <c r="AIC10" s="37"/>
      <c r="AIE10" s="42"/>
      <c r="AIF10" s="37" t="n">
        <v>0</v>
      </c>
      <c r="AIG10" s="43" t="n">
        <f aca="false">AIF10/AIF$19*100</f>
        <v>0</v>
      </c>
      <c r="AIH10" s="41"/>
      <c r="AIJ10" s="37"/>
      <c r="AIL10" s="42"/>
      <c r="AIM10" s="37" t="n">
        <v>0</v>
      </c>
      <c r="AIN10" s="43" t="n">
        <f aca="false">AIM10/AIM$19*100</f>
        <v>0</v>
      </c>
      <c r="AIO10" s="41" t="n">
        <v>0</v>
      </c>
      <c r="AIP10" s="38" t="n">
        <f aca="false">AIO10/AIO$19*100</f>
        <v>0</v>
      </c>
      <c r="AIQ10" s="37" t="n">
        <v>0</v>
      </c>
      <c r="AIR10" s="38" t="n">
        <f aca="false">AIQ10/AIQ$19*100</f>
        <v>0</v>
      </c>
      <c r="AIS10" s="42" t="n">
        <f aca="false">AIT10-AIO10-AIQ10</f>
        <v>0</v>
      </c>
      <c r="AIT10" s="21" t="n">
        <v>0</v>
      </c>
      <c r="AIU10" s="43" t="n">
        <f aca="false">AIT10/AIT$19*100</f>
        <v>0</v>
      </c>
      <c r="AIV10" s="40"/>
      <c r="AIX10" s="37"/>
      <c r="AIZ10" s="42"/>
      <c r="AJA10" s="37" t="n">
        <v>0</v>
      </c>
      <c r="AJB10" s="43" t="n">
        <f aca="false">AJA10/AJA$19*100</f>
        <v>0</v>
      </c>
      <c r="AJC10" s="41"/>
      <c r="AJE10" s="37"/>
      <c r="AJG10" s="42"/>
      <c r="AJH10" s="37" t="n">
        <v>0</v>
      </c>
      <c r="AJI10" s="43" t="n">
        <f aca="false">AJH10/AJH$19*100</f>
        <v>0</v>
      </c>
      <c r="AJJ10" s="41"/>
      <c r="AJL10" s="37"/>
      <c r="AJN10" s="42"/>
      <c r="AJO10" s="37" t="n">
        <v>0</v>
      </c>
      <c r="AJP10" s="43" t="n">
        <f aca="false">AJO10/AJO$19*100</f>
        <v>0</v>
      </c>
      <c r="AJQ10" s="41"/>
      <c r="AJS10" s="37"/>
      <c r="AJU10" s="42"/>
      <c r="AJV10" s="37" t="n">
        <v>0</v>
      </c>
      <c r="AJW10" s="43" t="n">
        <f aca="false">AJV10/AJV$19*100</f>
        <v>0</v>
      </c>
      <c r="AJX10" s="41"/>
      <c r="AJZ10" s="37"/>
      <c r="AKB10" s="42"/>
      <c r="AKC10" s="37" t="n">
        <v>0</v>
      </c>
      <c r="AKD10" s="43" t="n">
        <f aca="false">AKC10/AKC$19*100</f>
        <v>0</v>
      </c>
      <c r="AKE10" s="41" t="n">
        <v>0</v>
      </c>
      <c r="AKF10" s="38" t="n">
        <f aca="false">AKE10/AKE$19*100</f>
        <v>0</v>
      </c>
      <c r="AKG10" s="37" t="n">
        <v>0</v>
      </c>
      <c r="AKH10" s="38" t="n">
        <f aca="false">AKG10/AKG$19*100</f>
        <v>0</v>
      </c>
      <c r="AKI10" s="42" t="n">
        <f aca="false">AKJ10-AKE10-AKG10</f>
        <v>0</v>
      </c>
      <c r="AKJ10" s="21" t="n">
        <v>0</v>
      </c>
      <c r="AKK10" s="43" t="n">
        <f aca="false">AKJ10/AKJ$19*100</f>
        <v>0</v>
      </c>
      <c r="AKL10" s="41"/>
      <c r="AKN10" s="37"/>
      <c r="AKP10" s="42"/>
      <c r="AKQ10" s="37" t="n">
        <v>0</v>
      </c>
      <c r="AKR10" s="43" t="n">
        <f aca="false">AKQ10/AKQ$19*100</f>
        <v>0</v>
      </c>
      <c r="AKS10" s="1"/>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row>
    <row r="11" s="38" customFormat="true" ht="12.8" hidden="false" customHeight="false" outlineLevel="0" collapsed="false">
      <c r="A11" s="36" t="s">
        <v>31</v>
      </c>
      <c r="B11" s="37" t="n">
        <v>3559151</v>
      </c>
      <c r="C11" s="38" t="n">
        <f aca="false">B11/B$19*100</f>
        <v>12.1122318959423</v>
      </c>
      <c r="D11" s="37" t="n">
        <v>3515067</v>
      </c>
      <c r="E11" s="38" t="n">
        <f aca="false">D11/D$19*100</f>
        <v>11.3481580821559</v>
      </c>
      <c r="F11" s="37" t="n">
        <f aca="false">B11+D11</f>
        <v>7074218</v>
      </c>
      <c r="G11" s="38" t="n">
        <f aca="false">F11/F$19*100</f>
        <v>11.7201312282899</v>
      </c>
      <c r="H11" s="40" t="n">
        <v>165</v>
      </c>
      <c r="I11" s="38" t="n">
        <f aca="false">H11/H$19*100</f>
        <v>0.228715588700064</v>
      </c>
      <c r="J11" s="41" t="n">
        <v>98</v>
      </c>
      <c r="K11" s="38" t="n">
        <f aca="false">J11/J$19*100</f>
        <v>0.176376365567014</v>
      </c>
      <c r="L11" s="42" t="n">
        <f aca="false">M11-H11-J11</f>
        <v>0</v>
      </c>
      <c r="M11" s="42" t="n">
        <v>263</v>
      </c>
      <c r="N11" s="43" t="n">
        <f aca="false">M11/M$19*100</f>
        <v>0.205943385145452</v>
      </c>
      <c r="O11" s="40" t="n">
        <v>163</v>
      </c>
      <c r="P11" s="38" t="n">
        <f aca="false">O11/O$19*100</f>
        <v>0.226307166856413</v>
      </c>
      <c r="Q11" s="41" t="n">
        <v>98</v>
      </c>
      <c r="R11" s="38" t="n">
        <f aca="false">Q11/Q$19*100</f>
        <v>0.176742172846631</v>
      </c>
      <c r="S11" s="42" t="n">
        <f aca="false">T11-O11-Q11</f>
        <v>0</v>
      </c>
      <c r="T11" s="42" t="n">
        <v>261</v>
      </c>
      <c r="U11" s="43" t="n">
        <f aca="false">T11/T$19*100</f>
        <v>0.204747634811805</v>
      </c>
      <c r="V11" s="40" t="n">
        <v>163</v>
      </c>
      <c r="W11" s="38" t="n">
        <f aca="false">V11/V$19*100</f>
        <v>0.226508435007365</v>
      </c>
      <c r="X11" s="41" t="n">
        <v>99</v>
      </c>
      <c r="Y11" s="38" t="n">
        <f aca="false">X11/X$19*100</f>
        <v>0.178748758689176</v>
      </c>
      <c r="Z11" s="42" t="n">
        <f aca="false">AA11-V11-X11</f>
        <v>0</v>
      </c>
      <c r="AA11" s="42" t="n">
        <v>262</v>
      </c>
      <c r="AB11" s="43" t="n">
        <f aca="false">AA11/AA$19*100</f>
        <v>0.205737080575122</v>
      </c>
      <c r="AC11" s="40" t="n">
        <v>162</v>
      </c>
      <c r="AD11" s="38" t="n">
        <f aca="false">AC11/AC$19*100</f>
        <v>0.225306667408417</v>
      </c>
      <c r="AE11" s="41" t="n">
        <v>97</v>
      </c>
      <c r="AF11" s="38" t="n">
        <f aca="false">AE11/AE$19*100</f>
        <v>0.175343456254519</v>
      </c>
      <c r="AG11" s="42" t="n">
        <f aca="false">AH11-AC11-AE11</f>
        <v>0</v>
      </c>
      <c r="AH11" s="42" t="n">
        <v>259</v>
      </c>
      <c r="AI11" s="43" t="n">
        <f aca="false">AH11/AH$19*100</f>
        <v>0.203581141626448</v>
      </c>
      <c r="AJ11" s="40" t="n">
        <v>162</v>
      </c>
      <c r="AK11" s="38" t="n">
        <f aca="false">AJ11/AJ$19*100</f>
        <v>0.225645597125108</v>
      </c>
      <c r="AL11" s="41" t="n">
        <v>96</v>
      </c>
      <c r="AM11" s="38" t="n">
        <f aca="false">AL11/AL$19*100</f>
        <v>0.173765091317176</v>
      </c>
      <c r="AN11" s="42" t="n">
        <f aca="false">AO11-AJ11-AL11</f>
        <v>0</v>
      </c>
      <c r="AO11" s="42" t="n">
        <v>258</v>
      </c>
      <c r="AP11" s="43" t="n">
        <f aca="false">AO11/AO$19*100</f>
        <v>0.203084043733913</v>
      </c>
      <c r="AQ11" s="40" t="n">
        <v>163</v>
      </c>
      <c r="AR11" s="38" t="n">
        <f aca="false">AQ11/AQ$19*100</f>
        <v>0.226997367944629</v>
      </c>
      <c r="AS11" s="41" t="n">
        <v>96</v>
      </c>
      <c r="AT11" s="38" t="n">
        <f aca="false">AS11/AS$19*100</f>
        <v>0.173850054328142</v>
      </c>
      <c r="AU11" s="42" t="n">
        <f aca="false">AV11-AQ11-AS11</f>
        <v>0</v>
      </c>
      <c r="AV11" s="42" t="n">
        <v>259</v>
      </c>
      <c r="AW11" s="43" t="n">
        <f aca="false">AV11/AV$19*100</f>
        <v>0.203893660402906</v>
      </c>
      <c r="AX11" s="40" t="n">
        <v>162</v>
      </c>
      <c r="AY11" s="38" t="n">
        <f aca="false">AX11/AX$19*100</f>
        <v>0.22608962639387</v>
      </c>
      <c r="AZ11" s="41" t="n">
        <v>96</v>
      </c>
      <c r="BA11" s="38" t="n">
        <f aca="false">AZ11/AZ$19*100</f>
        <v>0.174216027874564</v>
      </c>
      <c r="BB11" s="42" t="n">
        <f aca="false">BC11-AX11-AZ11</f>
        <v>0</v>
      </c>
      <c r="BC11" s="42" t="n">
        <v>258</v>
      </c>
      <c r="BD11" s="43" t="n">
        <f aca="false">BC11/BC$19*100</f>
        <v>0.203539055042325</v>
      </c>
      <c r="BE11" s="40" t="n">
        <v>161</v>
      </c>
      <c r="BF11" s="38" t="n">
        <f aca="false">BE11/BE$19*100</f>
        <v>0.224923162894663</v>
      </c>
      <c r="BG11" s="41" t="n">
        <v>94</v>
      </c>
      <c r="BH11" s="38" t="n">
        <f aca="false">BG11/BG$19*100</f>
        <v>0.17081591858986</v>
      </c>
      <c r="BI11" s="42" t="n">
        <f aca="false">BJ11-BE11-BG11</f>
        <v>0</v>
      </c>
      <c r="BJ11" s="42" t="n">
        <v>255</v>
      </c>
      <c r="BK11" s="43" t="n">
        <f aca="false">BJ11/BJ$19*100</f>
        <v>0.201405892109628</v>
      </c>
      <c r="BL11" s="40" t="n">
        <v>161</v>
      </c>
      <c r="BM11" s="38" t="n">
        <f aca="false">BL11/BL$19*100</f>
        <v>0.225414426523297</v>
      </c>
      <c r="BN11" s="41" t="n">
        <v>94</v>
      </c>
      <c r="BO11" s="38" t="n">
        <f aca="false">BN11/BN$19*100</f>
        <v>0.170983701979045</v>
      </c>
      <c r="BP11" s="42" t="n">
        <f aca="false">BQ11-BL11-BN11</f>
        <v>0</v>
      </c>
      <c r="BQ11" s="42" t="n">
        <v>255</v>
      </c>
      <c r="BR11" s="43" t="n">
        <f aca="false">BQ11/BQ$19*100</f>
        <v>0.201740506329114</v>
      </c>
      <c r="BS11" s="40" t="n">
        <v>160</v>
      </c>
      <c r="BT11" s="38" t="n">
        <f aca="false">BS11/BS$19*100</f>
        <v>0.224407074433021</v>
      </c>
      <c r="BU11" s="41" t="n">
        <v>93</v>
      </c>
      <c r="BV11" s="38" t="n">
        <f aca="false">BU11/BU$19*100</f>
        <v>0.169565693031397</v>
      </c>
      <c r="BW11" s="42" t="n">
        <f aca="false">BX11-BS11-BU11</f>
        <v>0</v>
      </c>
      <c r="BX11" s="42" t="n">
        <v>253</v>
      </c>
      <c r="BY11" s="43" t="n">
        <f aca="false">BX11/BX$19*100</f>
        <v>0.200562844345793</v>
      </c>
      <c r="BZ11" s="40" t="n">
        <v>155</v>
      </c>
      <c r="CA11" s="38" t="n">
        <f aca="false">BZ11/BZ$19*100</f>
        <v>0.219341691902754</v>
      </c>
      <c r="CB11" s="41" t="n">
        <v>90</v>
      </c>
      <c r="CC11" s="38" t="n">
        <f aca="false">CB11/CB$19*100</f>
        <v>0.165471594043023</v>
      </c>
      <c r="CD11" s="42" t="n">
        <f aca="false">CE11-BZ11-CB11</f>
        <v>0</v>
      </c>
      <c r="CE11" s="42" t="n">
        <v>245</v>
      </c>
      <c r="CF11" s="43" t="n">
        <f aca="false">CE11/CE$19*100</f>
        <v>0.195912231320368</v>
      </c>
      <c r="CG11" s="40" t="n">
        <v>152</v>
      </c>
      <c r="CH11" s="38" t="n">
        <f aca="false">CG11/CG$19*100</f>
        <v>0.21628697867012</v>
      </c>
      <c r="CI11" s="41" t="n">
        <v>88</v>
      </c>
      <c r="CJ11" s="38" t="n">
        <f aca="false">CI11/CI$19*100</f>
        <v>0.162610639909825</v>
      </c>
      <c r="CK11" s="42" t="n">
        <f aca="false">CL11-CG11-CI11</f>
        <v>0</v>
      </c>
      <c r="CL11" s="42" t="n">
        <v>240</v>
      </c>
      <c r="CM11" s="43" t="n">
        <f aca="false">CL11/CL$19*100</f>
        <v>0.19293535057961</v>
      </c>
      <c r="CN11" s="40" t="n">
        <v>149</v>
      </c>
      <c r="CO11" s="38" t="n">
        <f aca="false">CN11/CN$19*100</f>
        <v>0.214018960068946</v>
      </c>
      <c r="CP11" s="41" t="n">
        <v>85</v>
      </c>
      <c r="CQ11" s="38" t="n">
        <f aca="false">CP11/CP$19*100</f>
        <v>0.15841953219644</v>
      </c>
      <c r="CR11" s="42" t="n">
        <f aca="false">CS11-CN11-CP11</f>
        <v>0</v>
      </c>
      <c r="CS11" s="42" t="n">
        <v>234</v>
      </c>
      <c r="CT11" s="43" t="n">
        <f aca="false">CS11/CS$19*100</f>
        <v>0.189819509227337</v>
      </c>
      <c r="CU11" s="40" t="n">
        <v>148</v>
      </c>
      <c r="CV11" s="38" t="n">
        <f aca="false">CU11/CU$19*100</f>
        <v>0.214027476500361</v>
      </c>
      <c r="CW11" s="41" t="n">
        <v>83</v>
      </c>
      <c r="CX11" s="38" t="n">
        <f aca="false">CW11/CW$19*100</f>
        <v>0.15547729656826</v>
      </c>
      <c r="CY11" s="42" t="n">
        <f aca="false">CZ11-CU11-CW11</f>
        <v>0</v>
      </c>
      <c r="CZ11" s="42" t="n">
        <v>231</v>
      </c>
      <c r="DA11" s="43" t="n">
        <f aca="false">CZ11/CZ$19*100</f>
        <v>0.188519104901497</v>
      </c>
      <c r="DB11" s="40" t="n">
        <v>144</v>
      </c>
      <c r="DC11" s="38" t="n">
        <f aca="false">DB11/DB$19*100</f>
        <v>0.209567330781657</v>
      </c>
      <c r="DD11" s="41" t="n">
        <v>85</v>
      </c>
      <c r="DE11" s="38" t="n">
        <f aca="false">DD11/DD$19*100</f>
        <v>0.160211101686929</v>
      </c>
      <c r="DF11" s="42" t="n">
        <f aca="false">DG11-DB11-DD11</f>
        <v>0</v>
      </c>
      <c r="DG11" s="42" t="n">
        <v>229</v>
      </c>
      <c r="DH11" s="43" t="n">
        <f aca="false">DG11/DG$19*100</f>
        <v>0.18806254516786</v>
      </c>
      <c r="DI11" s="40" t="n">
        <v>141</v>
      </c>
      <c r="DJ11" s="38" t="n">
        <f aca="false">DI11/DI$19*100</f>
        <v>0.207952333195682</v>
      </c>
      <c r="DK11" s="41" t="n">
        <v>82</v>
      </c>
      <c r="DL11" s="38" t="n">
        <f aca="false">DK11/DK$19*100</f>
        <v>0.156494522691706</v>
      </c>
      <c r="DM11" s="42" t="n">
        <f aca="false">DN11-DI11-DK11</f>
        <v>0</v>
      </c>
      <c r="DN11" s="42" t="n">
        <v>223</v>
      </c>
      <c r="DO11" s="43" t="n">
        <f aca="false">DN11/DN$19*100</f>
        <v>0.185521039583368</v>
      </c>
      <c r="DP11" s="40" t="n">
        <v>135</v>
      </c>
      <c r="DQ11" s="38" t="n">
        <f aca="false">DP11/DP$19*100</f>
        <v>0.201917468104518</v>
      </c>
      <c r="DR11" s="41" t="n">
        <v>78</v>
      </c>
      <c r="DS11" s="38" t="n">
        <f aca="false">DR11/DR$19*100</f>
        <v>0.150782911270056</v>
      </c>
      <c r="DT11" s="42" t="n">
        <f aca="false">DU11-DP11-DR11</f>
        <v>0</v>
      </c>
      <c r="DU11" s="42" t="n">
        <v>213</v>
      </c>
      <c r="DV11" s="43" t="n">
        <f aca="false">DU11/DU$19*100</f>
        <v>0.1796119370262</v>
      </c>
      <c r="DW11" s="40" t="n">
        <v>133</v>
      </c>
      <c r="DX11" s="38" t="n">
        <f aca="false">DW11/DW$19*100</f>
        <v>0.202666666666667</v>
      </c>
      <c r="DY11" s="41" t="n">
        <v>78</v>
      </c>
      <c r="DZ11" s="38" t="n">
        <f aca="false">DY11/DY$19*100</f>
        <v>0.153329008668986</v>
      </c>
      <c r="EA11" s="42" t="n">
        <f aca="false">EB11-DW11-DY11</f>
        <v>0</v>
      </c>
      <c r="EB11" s="42" t="n">
        <v>211</v>
      </c>
      <c r="EC11" s="43" t="n">
        <f aca="false">EB11/EB$19*100</f>
        <v>0.181122098612828</v>
      </c>
      <c r="ED11" s="40" t="n">
        <v>133</v>
      </c>
      <c r="EE11" s="38" t="n">
        <f aca="false">ED11/ED$19*100</f>
        <v>0.208643815201192</v>
      </c>
      <c r="EF11" s="41" t="n">
        <v>77</v>
      </c>
      <c r="EG11" s="38" t="n">
        <f aca="false">EF11/EF$19*100</f>
        <v>0.155517854257554</v>
      </c>
      <c r="EH11" s="42" t="n">
        <f aca="false">EI11-ED11-EF11</f>
        <v>0</v>
      </c>
      <c r="EI11" s="42" t="n">
        <v>210</v>
      </c>
      <c r="EJ11" s="43" t="n">
        <f aca="false">EI11/EI$19*100</f>
        <v>0.185419002798944</v>
      </c>
      <c r="EK11" s="40" t="n">
        <v>131</v>
      </c>
      <c r="EL11" s="38" t="n">
        <f aca="false">EK11/EK$19*100</f>
        <v>0.210702394930275</v>
      </c>
      <c r="EM11" s="41" t="n">
        <v>76</v>
      </c>
      <c r="EN11" s="38" t="n">
        <f aca="false">EM11/EM$19*100</f>
        <v>0.15707671957672</v>
      </c>
      <c r="EO11" s="42" t="n">
        <f aca="false">EP11-EK11-EM11</f>
        <v>0</v>
      </c>
      <c r="EP11" s="42" t="n">
        <v>207</v>
      </c>
      <c r="EQ11" s="43" t="n">
        <f aca="false">EP11/EP$19*100</f>
        <v>0.187233734634623</v>
      </c>
      <c r="ER11" s="40" t="n">
        <v>129</v>
      </c>
      <c r="ES11" s="38" t="n">
        <f aca="false">ER11/ER$19*100</f>
        <v>0.213533735019533</v>
      </c>
      <c r="ET11" s="41" t="n">
        <v>77</v>
      </c>
      <c r="EU11" s="38" t="n">
        <f aca="false">ET11/ET$19*100</f>
        <v>0.163291273459866</v>
      </c>
      <c r="EV11" s="42" t="n">
        <f aca="false">EW11-ER11-ET11</f>
        <v>0</v>
      </c>
      <c r="EW11" s="42" t="n">
        <v>206</v>
      </c>
      <c r="EX11" s="43" t="n">
        <f aca="false">EW11/EW$19*100</f>
        <v>0.191508548160681</v>
      </c>
      <c r="EY11" s="40" t="n">
        <v>125</v>
      </c>
      <c r="EZ11" s="38" t="n">
        <f aca="false">EY11/EY$19*100</f>
        <v>0.212418855997009</v>
      </c>
      <c r="FA11" s="41" t="n">
        <v>75</v>
      </c>
      <c r="FB11" s="38" t="n">
        <f aca="false">FA11/FA$19*100</f>
        <v>0.162658049404672</v>
      </c>
      <c r="FC11" s="42" t="n">
        <f aca="false">FD11-EY11-FA11</f>
        <v>0</v>
      </c>
      <c r="FD11" s="42" t="n">
        <v>200</v>
      </c>
      <c r="FE11" s="43" t="n">
        <f aca="false">FD11/FD$19*100</f>
        <v>0.190557858129675</v>
      </c>
      <c r="FF11" s="40" t="n">
        <v>118</v>
      </c>
      <c r="FG11" s="38" t="n">
        <f aca="false">FF11/FF$19*100</f>
        <v>0.206304526461178</v>
      </c>
      <c r="FH11" s="41" t="n">
        <v>73</v>
      </c>
      <c r="FI11" s="38" t="n">
        <f aca="false">FH11/FH$19*100</f>
        <v>0.162917336189966</v>
      </c>
      <c r="FJ11" s="42" t="n">
        <f aca="false">FK11-FF11-FH11</f>
        <v>0</v>
      </c>
      <c r="FK11" s="42" t="n">
        <v>191</v>
      </c>
      <c r="FL11" s="43" t="n">
        <f aca="false">FK11/FK$19*100</f>
        <v>0.18724572324886</v>
      </c>
      <c r="FM11" s="40" t="n">
        <v>117</v>
      </c>
      <c r="FN11" s="38" t="n">
        <f aca="false">FM11/FM$19*100</f>
        <v>0.209654875819804</v>
      </c>
      <c r="FO11" s="41" t="n">
        <v>72</v>
      </c>
      <c r="FP11" s="38" t="n">
        <f aca="false">FO11/FO$19*100</f>
        <v>0.164376055887859</v>
      </c>
      <c r="FQ11" s="42" t="n">
        <f aca="false">FR11-FM11-FO11</f>
        <v>0</v>
      </c>
      <c r="FR11" s="42" t="n">
        <v>189</v>
      </c>
      <c r="FS11" s="43" t="n">
        <f aca="false">FR11/FR$19*100</f>
        <v>0.189743795679062</v>
      </c>
      <c r="FT11" s="40" t="n">
        <v>113</v>
      </c>
      <c r="FU11" s="38" t="n">
        <f aca="false">FT11/FT$19*100</f>
        <v>0.207636617544375</v>
      </c>
      <c r="FV11" s="41" t="n">
        <v>70</v>
      </c>
      <c r="FW11" s="38" t="n">
        <f aca="false">FV11/FV$19*100</f>
        <v>0.164493009047116</v>
      </c>
      <c r="FX11" s="42" t="n">
        <f aca="false">FY11-FT11-FV11</f>
        <v>0</v>
      </c>
      <c r="FY11" s="42" t="n">
        <v>183</v>
      </c>
      <c r="FZ11" s="43" t="n">
        <f aca="false">FY11/FY$19*100</f>
        <v>0.188704538189468</v>
      </c>
      <c r="GA11" s="40" t="n">
        <v>112</v>
      </c>
      <c r="GB11" s="38" t="n">
        <f aca="false">GA11/GA$19*100</f>
        <v>0.210166819913306</v>
      </c>
      <c r="GC11" s="41" t="n">
        <v>71</v>
      </c>
      <c r="GD11" s="38" t="n">
        <f aca="false">GC11/GC$19*100</f>
        <v>0.17048046678032</v>
      </c>
      <c r="GE11" s="42" t="n">
        <f aca="false">GF11-GA11-GC11</f>
        <v>0</v>
      </c>
      <c r="GF11" s="42" t="n">
        <v>183</v>
      </c>
      <c r="GG11" s="43" t="n">
        <f aca="false">GF11/GF$19*100</f>
        <v>0.192757378499652</v>
      </c>
      <c r="GH11" s="40" t="n">
        <v>109</v>
      </c>
      <c r="GI11" s="38" t="n">
        <f aca="false">GH11/GH$19*100</f>
        <v>0.208660362188445</v>
      </c>
      <c r="GJ11" s="41" t="n">
        <v>69</v>
      </c>
      <c r="GK11" s="38" t="n">
        <f aca="false">GJ11/GJ$19*100</f>
        <v>0.168972694992041</v>
      </c>
      <c r="GL11" s="42" t="n">
        <f aca="false">GM11-GH11-GJ11</f>
        <v>0</v>
      </c>
      <c r="GM11" s="42" t="n">
        <v>178</v>
      </c>
      <c r="GN11" s="43" t="n">
        <f aca="false">GM11/GM$19*100</f>
        <v>0.191247730276235</v>
      </c>
      <c r="GO11" s="40" t="n">
        <v>106</v>
      </c>
      <c r="GP11" s="38" t="n">
        <f aca="false">GO11/GO$19*100</f>
        <v>0.207961389809892</v>
      </c>
      <c r="GQ11" s="41" t="n">
        <v>70</v>
      </c>
      <c r="GR11" s="38" t="n">
        <f aca="false">GQ11/GQ$19*100</f>
        <v>0.175958976421497</v>
      </c>
      <c r="GS11" s="42" t="n">
        <f aca="false">GT11-GO11-GQ11</f>
        <v>0</v>
      </c>
      <c r="GT11" s="42" t="n">
        <v>176</v>
      </c>
      <c r="GU11" s="43" t="n">
        <f aca="false">GT11/GT$19*100</f>
        <v>0.193932982931694</v>
      </c>
      <c r="GV11" s="40" t="n">
        <v>105</v>
      </c>
      <c r="GW11" s="38" t="n">
        <f aca="false">GV11/GV$19*100</f>
        <v>0.211744776962168</v>
      </c>
      <c r="GX11" s="41" t="n">
        <v>69</v>
      </c>
      <c r="GY11" s="38" t="n">
        <f aca="false">GX11/GX$19*100</f>
        <v>0.178867689755288</v>
      </c>
      <c r="GZ11" s="42" t="n">
        <f aca="false">HA11-GV11-GX11</f>
        <v>0</v>
      </c>
      <c r="HA11" s="42" t="n">
        <v>174</v>
      </c>
      <c r="HB11" s="43" t="n">
        <f aca="false">HA11/HA$19*100</f>
        <v>0.197359466448891</v>
      </c>
      <c r="HC11" s="40" t="n">
        <v>102</v>
      </c>
      <c r="HD11" s="38" t="n">
        <f aca="false">HC11/HC$19*100</f>
        <v>0.211956860544854</v>
      </c>
      <c r="HE11" s="41" t="n">
        <v>69</v>
      </c>
      <c r="HF11" s="38" t="n">
        <f aca="false">HE11/HE$19*100</f>
        <v>0.185011395629441</v>
      </c>
      <c r="HG11" s="42" t="n">
        <f aca="false">HH11-HC11-HE11</f>
        <v>0</v>
      </c>
      <c r="HH11" s="42" t="n">
        <v>171</v>
      </c>
      <c r="HI11" s="43" t="n">
        <f aca="false">HH11/HH$19*100</f>
        <v>0.200191997002974</v>
      </c>
      <c r="HJ11" s="40" t="n">
        <v>98</v>
      </c>
      <c r="HK11" s="38" t="n">
        <f aca="false">HJ11/HJ$19*100</f>
        <v>0.210671138054087</v>
      </c>
      <c r="HL11" s="41" t="n">
        <v>67</v>
      </c>
      <c r="HM11" s="38" t="n">
        <f aca="false">HL11/HL$19*100</f>
        <v>0.187135156271821</v>
      </c>
      <c r="HN11" s="42" t="n">
        <f aca="false">HO11-HJ11-HL11</f>
        <v>0</v>
      </c>
      <c r="HO11" s="42" t="n">
        <v>165</v>
      </c>
      <c r="HP11" s="43" t="n">
        <f aca="false">HO11/HO$19*100</f>
        <v>0.200434882958176</v>
      </c>
      <c r="HQ11" s="40" t="n">
        <v>96</v>
      </c>
      <c r="HR11" s="38" t="n">
        <f aca="false">HQ11/HQ$19*100</f>
        <v>0.215720641768909</v>
      </c>
      <c r="HS11" s="41" t="n">
        <v>61</v>
      </c>
      <c r="HT11" s="38" t="n">
        <f aca="false">HS11/HS$19*100</f>
        <v>0.178943354161166</v>
      </c>
      <c r="HU11" s="42" t="n">
        <f aca="false">HV11-HQ11-HS11</f>
        <v>0</v>
      </c>
      <c r="HV11" s="42" t="n">
        <v>157</v>
      </c>
      <c r="HW11" s="43" t="n">
        <f aca="false">HV11/HV$19*100</f>
        <v>0.199768421320507</v>
      </c>
      <c r="HX11" s="40" t="n">
        <v>94</v>
      </c>
      <c r="HY11" s="38" t="n">
        <f aca="false">HX11/HX$19*100</f>
        <v>0.220812778952314</v>
      </c>
      <c r="HZ11" s="41" t="n">
        <v>59</v>
      </c>
      <c r="IA11" s="38" t="n">
        <f aca="false">HZ11/HZ$19*100</f>
        <v>0.181678214010778</v>
      </c>
      <c r="IB11" s="42" t="n">
        <f aca="false">IC11-HX11-HZ11</f>
        <v>0</v>
      </c>
      <c r="IC11" s="42" t="n">
        <v>153</v>
      </c>
      <c r="ID11" s="43" t="n">
        <f aca="false">IC11/IC$19*100</f>
        <v>0.203877673395962</v>
      </c>
      <c r="IE11" s="40" t="n">
        <v>94</v>
      </c>
      <c r="IF11" s="38" t="n">
        <f aca="false">IE11/IE$19*100</f>
        <v>0.233360641493508</v>
      </c>
      <c r="IG11" s="41" t="n">
        <v>56</v>
      </c>
      <c r="IH11" s="38" t="n">
        <f aca="false">IG11/IG$19*100</f>
        <v>0.1835102896841</v>
      </c>
      <c r="II11" s="42" t="n">
        <f aca="false">IJ11-IE11-IG11</f>
        <v>0</v>
      </c>
      <c r="IJ11" s="42" t="n">
        <v>150</v>
      </c>
      <c r="IK11" s="43" t="n">
        <f aca="false">IJ11/IJ$19*100</f>
        <v>0.211873384465443</v>
      </c>
      <c r="IL11" s="40" t="n">
        <v>94</v>
      </c>
      <c r="IM11" s="38" t="n">
        <f aca="false">IL11/IL$19*100</f>
        <v>0.243561175312225</v>
      </c>
      <c r="IN11" s="41" t="n">
        <v>52</v>
      </c>
      <c r="IO11" s="38" t="n">
        <f aca="false">IN11/IN$19*100</f>
        <v>0.17966347648827</v>
      </c>
      <c r="IP11" s="42" t="n">
        <f aca="false">IQ11-IL11-IN11</f>
        <v>0</v>
      </c>
      <c r="IQ11" s="42" t="n">
        <v>146</v>
      </c>
      <c r="IR11" s="43" t="n">
        <f aca="false">IQ11/IQ$19*100</f>
        <v>0.216177798836193</v>
      </c>
      <c r="IS11" s="40" t="n">
        <v>89</v>
      </c>
      <c r="IT11" s="38" t="n">
        <f aca="false">IS11/IS$19*100</f>
        <v>0.244592849094457</v>
      </c>
      <c r="IU11" s="41" t="n">
        <v>49</v>
      </c>
      <c r="IV11" s="38" t="n">
        <f aca="false">IU11/IU$19*100</f>
        <v>0.180858524342081</v>
      </c>
      <c r="IW11" s="42" t="n">
        <f aca="false">IX11-IS11-IU11</f>
        <v>0</v>
      </c>
      <c r="IX11" s="42" t="n">
        <v>138</v>
      </c>
      <c r="IY11" s="43" t="n">
        <f aca="false">IX11/IX$19*100</f>
        <v>0.217391304347826</v>
      </c>
      <c r="IZ11" s="40" t="n">
        <v>83</v>
      </c>
      <c r="JA11" s="38" t="n">
        <f aca="false">IZ11/IZ$19*100</f>
        <v>0.242654582663353</v>
      </c>
      <c r="JB11" s="41" t="n">
        <v>45</v>
      </c>
      <c r="JC11" s="38" t="n">
        <f aca="false">JB11/JB$19*100</f>
        <v>0.178699070764832</v>
      </c>
      <c r="JD11" s="42" t="n">
        <f aca="false">JE11-IZ11-JB11</f>
        <v>0</v>
      </c>
      <c r="JE11" s="42" t="n">
        <v>128</v>
      </c>
      <c r="JF11" s="43" t="n">
        <f aca="false">JE11/JE$19*100</f>
        <v>0.215535386532406</v>
      </c>
      <c r="JG11" s="40" t="n">
        <v>78</v>
      </c>
      <c r="JH11" s="38" t="n">
        <f aca="false">JG11/JG$19*100</f>
        <v>0.242063122614282</v>
      </c>
      <c r="JI11" s="41" t="n">
        <v>40</v>
      </c>
      <c r="JJ11" s="38" t="n">
        <f aca="false">JI11/JI$19*100</f>
        <v>0.169548999660902</v>
      </c>
      <c r="JK11" s="42" t="n">
        <f aca="false">JL11-JG11-JI11</f>
        <v>0</v>
      </c>
      <c r="JL11" s="42" t="n">
        <v>118</v>
      </c>
      <c r="JM11" s="43" t="n">
        <f aca="false">JL11/JL$19*100</f>
        <v>0.211412702678491</v>
      </c>
      <c r="JN11" s="40" t="n">
        <v>67</v>
      </c>
      <c r="JO11" s="38" t="n">
        <f aca="false">JN11/JN$19*100</f>
        <v>0.231890077181324</v>
      </c>
      <c r="JP11" s="41" t="n">
        <v>33</v>
      </c>
      <c r="JQ11" s="38" t="n">
        <f aca="false">JP11/JP$19*100</f>
        <v>0.156896305805163</v>
      </c>
      <c r="JR11" s="42" t="n">
        <f aca="false">JS11-JN11-JP11</f>
        <v>0</v>
      </c>
      <c r="JS11" s="42" t="n">
        <v>100</v>
      </c>
      <c r="JT11" s="43" t="n">
        <f aca="false">JS11/JS$19*100</f>
        <v>0.200296438729319</v>
      </c>
      <c r="JU11" s="40" t="n">
        <v>61</v>
      </c>
      <c r="JV11" s="38" t="n">
        <f aca="false">JU11/JU$19*100</f>
        <v>0.23208918312217</v>
      </c>
      <c r="JW11" s="41" t="n">
        <v>29</v>
      </c>
      <c r="JX11" s="38" t="n">
        <f aca="false">JW11/JW$19*100</f>
        <v>0.150532052945757</v>
      </c>
      <c r="JY11" s="42" t="n">
        <f aca="false">JZ11-JU11-JW11</f>
        <v>0</v>
      </c>
      <c r="JZ11" s="42" t="n">
        <v>90</v>
      </c>
      <c r="KA11" s="43" t="n">
        <f aca="false">JZ11/JZ$19*100</f>
        <v>0.197593747255642</v>
      </c>
      <c r="KB11" s="40" t="n">
        <v>57</v>
      </c>
      <c r="KC11" s="38" t="n">
        <f aca="false">KB11/KB$19*100</f>
        <v>0.2375</v>
      </c>
      <c r="KD11" s="41" t="n">
        <v>28</v>
      </c>
      <c r="KE11" s="38" t="n">
        <f aca="false">KD11/KD$19*100</f>
        <v>0.15787099684258</v>
      </c>
      <c r="KF11" s="42" t="n">
        <f aca="false">KG11-KB11-KD11</f>
        <v>0</v>
      </c>
      <c r="KG11" s="42" t="n">
        <v>85</v>
      </c>
      <c r="KH11" s="43" t="n">
        <f aca="false">KG11/KG$19*100</f>
        <v>0.203661107916427</v>
      </c>
      <c r="KI11" s="40" t="n">
        <v>56</v>
      </c>
      <c r="KJ11" s="38" t="n">
        <f aca="false">KI11/KI$19*100</f>
        <v>0.242508227957734</v>
      </c>
      <c r="KK11" s="41" t="n">
        <v>25</v>
      </c>
      <c r="KL11" s="38" t="n">
        <f aca="false">KK11/KK$19*100</f>
        <v>0.146062164057023</v>
      </c>
      <c r="KM11" s="42" t="n">
        <f aca="false">KN11-KI11-KK11</f>
        <v>0</v>
      </c>
      <c r="KN11" s="37" t="n">
        <v>81</v>
      </c>
      <c r="KO11" s="43" t="n">
        <f aca="false">KN11/KN$19*100</f>
        <v>0.201452447274174</v>
      </c>
      <c r="KP11" s="40" t="n">
        <v>53</v>
      </c>
      <c r="KQ11" s="38" t="n">
        <f aca="false">KP11/KP$19*100</f>
        <v>0.236364447219373</v>
      </c>
      <c r="KR11" s="41" t="n">
        <v>24</v>
      </c>
      <c r="KS11" s="38" t="n">
        <f aca="false">KR11/KR$19*100</f>
        <v>0.144334856867934</v>
      </c>
      <c r="KT11" s="42" t="n">
        <f aca="false">KU11-KP11-KR11</f>
        <v>0</v>
      </c>
      <c r="KU11" s="37" t="n">
        <v>77</v>
      </c>
      <c r="KV11" s="43" t="n">
        <f aca="false">KU11/KU$19*100</f>
        <v>0.19717804921769</v>
      </c>
      <c r="KW11" s="40" t="n">
        <v>49</v>
      </c>
      <c r="KX11" s="38" t="n">
        <f aca="false">KW11/KW$19*100</f>
        <v>0.228278593058467</v>
      </c>
      <c r="KY11" s="41" t="n">
        <v>24</v>
      </c>
      <c r="KZ11" s="38" t="n">
        <f aca="false">KY11/KY$19*100</f>
        <v>0.149981252343457</v>
      </c>
      <c r="LA11" s="42" t="n">
        <f aca="false">LB11-KW11-KY11</f>
        <v>0</v>
      </c>
      <c r="LB11" s="37" t="n">
        <v>73</v>
      </c>
      <c r="LC11" s="43" t="n">
        <f aca="false">LB11/LB$19*100</f>
        <v>0.194838124215977</v>
      </c>
      <c r="LD11" s="40" t="n">
        <v>49</v>
      </c>
      <c r="LE11" s="38" t="n">
        <f aca="false">LD11/LD$19*100</f>
        <v>0.228683436785364</v>
      </c>
      <c r="LF11" s="41" t="n">
        <v>25</v>
      </c>
      <c r="LG11" s="38" t="n">
        <f aca="false">LF11/LF$19*100</f>
        <v>0.156484727090636</v>
      </c>
      <c r="LH11" s="42" t="n">
        <f aca="false">LI11-LD11-LF11</f>
        <v>0</v>
      </c>
      <c r="LI11" s="37" t="n">
        <v>74</v>
      </c>
      <c r="LJ11" s="43" t="n">
        <f aca="false">LI11/LI$19*100</f>
        <v>0.197845092639628</v>
      </c>
      <c r="LK11" s="40" t="n">
        <v>47</v>
      </c>
      <c r="LL11" s="38" t="n">
        <f aca="false">LK11/LK$19*100</f>
        <v>0.222896708716684</v>
      </c>
      <c r="LM11" s="41" t="n">
        <v>24</v>
      </c>
      <c r="LN11" s="38" t="n">
        <f aca="false">LM11/LM$19*100</f>
        <v>0.152681468286787</v>
      </c>
      <c r="LO11" s="42" t="n">
        <f aca="false">LP11-LK11-LM11</f>
        <v>0</v>
      </c>
      <c r="LP11" s="37" t="n">
        <v>71</v>
      </c>
      <c r="LQ11" s="43" t="n">
        <f aca="false">LP11/LP$19*100</f>
        <v>0.192908572204863</v>
      </c>
      <c r="LR11" s="40" t="n">
        <v>47</v>
      </c>
      <c r="LS11" s="38" t="n">
        <f aca="false">LR11/LR$19*100</f>
        <v>0.223980175371712</v>
      </c>
      <c r="LT11" s="41" t="n">
        <v>24</v>
      </c>
      <c r="LU11" s="38" t="n">
        <f aca="false">LT11/LT$19*100</f>
        <v>0.153295861011753</v>
      </c>
      <c r="LV11" s="42" t="n">
        <f aca="false">LW11-LR11-LT11</f>
        <v>0</v>
      </c>
      <c r="LW11" s="37" t="n">
        <v>71</v>
      </c>
      <c r="LX11" s="43" t="n">
        <f aca="false">LW11/LW$19*100</f>
        <v>0.193777292576419</v>
      </c>
      <c r="LY11" s="40" t="n">
        <v>46</v>
      </c>
      <c r="LZ11" s="38" t="n">
        <f aca="false">LY11/LY$19*100</f>
        <v>0.221590635387061</v>
      </c>
      <c r="MA11" s="41" t="n">
        <v>24</v>
      </c>
      <c r="MB11" s="38" t="n">
        <f aca="false">MA11/MA$19*100</f>
        <v>0.155108899373102</v>
      </c>
      <c r="MC11" s="42" t="n">
        <f aca="false">MD11-LY11-MA11</f>
        <v>0</v>
      </c>
      <c r="MD11" s="37" t="n">
        <v>70</v>
      </c>
      <c r="ME11" s="43" t="n">
        <f aca="false">MD11/MD$19*100</f>
        <v>0.193199381761978</v>
      </c>
      <c r="MF11" s="40" t="n">
        <v>46</v>
      </c>
      <c r="MG11" s="38" t="n">
        <f aca="false">MF11/MF$19*100</f>
        <v>0.222609368950832</v>
      </c>
      <c r="MH11" s="41" t="n">
        <v>24</v>
      </c>
      <c r="MI11" s="38" t="n">
        <f aca="false">MH11/MH$19*100</f>
        <v>0.155985961263486</v>
      </c>
      <c r="MJ11" s="42" t="n">
        <f aca="false">MK11-MF11-MH11</f>
        <v>0</v>
      </c>
      <c r="MK11" s="37" t="n">
        <v>70</v>
      </c>
      <c r="ML11" s="43" t="n">
        <f aca="false">MK11/MK$19*100</f>
        <v>0.194174757281553</v>
      </c>
      <c r="MM11" s="40" t="n">
        <v>46</v>
      </c>
      <c r="MN11" s="38" t="n">
        <f aca="false">MM11/MM$19*100</f>
        <v>0.222846623389206</v>
      </c>
      <c r="MO11" s="41" t="n">
        <v>24</v>
      </c>
      <c r="MP11" s="38" t="n">
        <f aca="false">MO11/MO$19*100</f>
        <v>0.15619915392125</v>
      </c>
      <c r="MQ11" s="42" t="n">
        <f aca="false">MR11-MM11-MO11</f>
        <v>0</v>
      </c>
      <c r="MR11" s="37" t="n">
        <v>70</v>
      </c>
      <c r="MS11" s="43" t="n">
        <f aca="false">MR11/MR$19*100</f>
        <v>0.19440664315272</v>
      </c>
      <c r="MT11" s="40" t="n">
        <v>46</v>
      </c>
      <c r="MU11" s="38" t="n">
        <f aca="false">MT11/MT$19*100</f>
        <v>0.22350711821583</v>
      </c>
      <c r="MV11" s="41" t="n">
        <v>24</v>
      </c>
      <c r="MW11" s="38" t="n">
        <f aca="false">MV11/MV$19*100</f>
        <v>0.156678417547983</v>
      </c>
      <c r="MX11" s="42" t="n">
        <f aca="false">MY11-MT11-MV11</f>
        <v>0</v>
      </c>
      <c r="MY11" s="37" t="n">
        <v>70</v>
      </c>
      <c r="MZ11" s="43" t="n">
        <f aca="false">MY11/MY$19*100</f>
        <v>0.194991503941614</v>
      </c>
      <c r="NA11" s="40" t="n">
        <v>45</v>
      </c>
      <c r="NB11" s="38" t="n">
        <f aca="false">NA11/NA$19*100</f>
        <v>0.219608608657459</v>
      </c>
      <c r="NC11" s="41" t="n">
        <v>24</v>
      </c>
      <c r="ND11" s="38" t="n">
        <f aca="false">NC11/NC$19*100</f>
        <v>0.157531998687233</v>
      </c>
      <c r="NE11" s="42" t="n">
        <f aca="false">NF11-NA11-NC11</f>
        <v>0</v>
      </c>
      <c r="NF11" s="37" t="n">
        <v>69</v>
      </c>
      <c r="NG11" s="43" t="n">
        <f aca="false">NF11/NF$19*100</f>
        <v>0.193136651178413</v>
      </c>
      <c r="NH11" s="40" t="n">
        <v>45</v>
      </c>
      <c r="NI11" s="38" t="n">
        <f aca="false">NH11/NH$19*100</f>
        <v>0.220081185503986</v>
      </c>
      <c r="NJ11" s="41" t="n">
        <v>23</v>
      </c>
      <c r="NK11" s="38" t="n">
        <f aca="false">NJ11/NJ$19*100</f>
        <v>0.151385506483249</v>
      </c>
      <c r="NL11" s="42" t="n">
        <f aca="false">NM11-NH11-NJ11</f>
        <v>0</v>
      </c>
      <c r="NM11" s="37" t="n">
        <v>68</v>
      </c>
      <c r="NN11" s="43" t="n">
        <f aca="false">NM11/NM$19*100</f>
        <v>0.190796857463524</v>
      </c>
      <c r="NO11" s="40" t="n">
        <v>45</v>
      </c>
      <c r="NP11" s="38" t="n">
        <f aca="false">NO11/NO$19*100</f>
        <v>0.220490959870645</v>
      </c>
      <c r="NQ11" s="41" t="n">
        <v>23</v>
      </c>
      <c r="NR11" s="38" t="n">
        <f aca="false">NQ11/NQ$19*100</f>
        <v>0.151725047826374</v>
      </c>
      <c r="NS11" s="42" t="n">
        <f aca="false">NT11-NO11-NQ11</f>
        <v>0</v>
      </c>
      <c r="NT11" s="37" t="n">
        <v>68</v>
      </c>
      <c r="NU11" s="43" t="n">
        <f aca="false">NT11/NT$19*100</f>
        <v>0.191183085919928</v>
      </c>
      <c r="NV11" s="40" t="n">
        <v>45</v>
      </c>
      <c r="NW11" s="38" t="n">
        <f aca="false">NV11/NV$19*100</f>
        <v>0.218914185639229</v>
      </c>
      <c r="NX11" s="41" t="n">
        <v>23</v>
      </c>
      <c r="NY11" s="38" t="n">
        <f aca="false">NX11/NX$19*100</f>
        <v>0.149340951886241</v>
      </c>
      <c r="NZ11" s="42" t="n">
        <f aca="false">OA11-NV11-NX11</f>
        <v>0</v>
      </c>
      <c r="OA11" s="37" t="n">
        <v>68</v>
      </c>
      <c r="OB11" s="43" t="n">
        <f aca="false">OA11/OA$19*100</f>
        <v>0.189114775982423</v>
      </c>
      <c r="OC11" s="40" t="n">
        <v>45</v>
      </c>
      <c r="OD11" s="38" t="n">
        <f aca="false">OC11/OC$19*100</f>
        <v>0.220512569216445</v>
      </c>
      <c r="OE11" s="41" t="n">
        <v>23</v>
      </c>
      <c r="OF11" s="38" t="n">
        <f aca="false">OE11/OE$19*100</f>
        <v>0.151765094028373</v>
      </c>
      <c r="OG11" s="42" t="n">
        <f aca="false">OH11-OC11-OE11</f>
        <v>0</v>
      </c>
      <c r="OH11" s="37" t="n">
        <v>68</v>
      </c>
      <c r="OI11" s="43" t="n">
        <f aca="false">OH11/OH$19*100</f>
        <v>0.191215342219223</v>
      </c>
      <c r="OJ11" s="40" t="n">
        <v>45</v>
      </c>
      <c r="OK11" s="38" t="n">
        <f aca="false">OJ11/OJ$19*100</f>
        <v>0.219095379521885</v>
      </c>
      <c r="OL11" s="41" t="n">
        <v>23</v>
      </c>
      <c r="OM11" s="38" t="n">
        <f aca="false">OL11/OL$19*100</f>
        <v>0.149612957783126</v>
      </c>
      <c r="ON11" s="42" t="n">
        <f aca="false">OO11-OJ11-OL11</f>
        <v>0</v>
      </c>
      <c r="OO11" s="37" t="n">
        <v>68</v>
      </c>
      <c r="OP11" s="43" t="n">
        <f aca="false">OO11/OO$19*100</f>
        <v>0.189351748719091</v>
      </c>
      <c r="OQ11" s="40" t="n">
        <v>44</v>
      </c>
      <c r="OR11" s="38" t="n">
        <f aca="false">OQ11/OQ$19*100</f>
        <v>0.21453995806719</v>
      </c>
      <c r="OS11" s="41" t="n">
        <v>23</v>
      </c>
      <c r="OT11" s="38" t="n">
        <f aca="false">OS11/OS$19*100</f>
        <v>0.149993478544411</v>
      </c>
      <c r="OU11" s="42" t="n">
        <f aca="false">OV11-OQ11-OS11</f>
        <v>0</v>
      </c>
      <c r="OV11" s="37" t="n">
        <v>67</v>
      </c>
      <c r="OW11" s="43" t="n">
        <f aca="false">OV11/OV$19*100</f>
        <v>0.186926317551544</v>
      </c>
      <c r="OX11" s="40" t="n">
        <v>44</v>
      </c>
      <c r="OY11" s="38" t="n">
        <f aca="false">OX11/OX$19*100</f>
        <v>0.215559474818734</v>
      </c>
      <c r="OZ11" s="41" t="n">
        <v>23</v>
      </c>
      <c r="PA11" s="38" t="n">
        <f aca="false">OZ11/OZ$19*100</f>
        <v>0.150997899159664</v>
      </c>
      <c r="PB11" s="42" t="n">
        <f aca="false">PC11-OX11-OZ11</f>
        <v>0</v>
      </c>
      <c r="PC11" s="37" t="n">
        <v>67</v>
      </c>
      <c r="PD11" s="43" t="n">
        <f aca="false">PC11/PC$19*100</f>
        <v>0.18796992481203</v>
      </c>
      <c r="PE11" s="40" t="n">
        <v>44</v>
      </c>
      <c r="PF11" s="38" t="n">
        <f aca="false">PE11/PE$19*100</f>
        <v>0.222739698288954</v>
      </c>
      <c r="PG11" s="41" t="n">
        <v>23</v>
      </c>
      <c r="PH11" s="38" t="n">
        <f aca="false">PG11/PG$19*100</f>
        <v>0.157901963476589</v>
      </c>
      <c r="PI11" s="42" t="n">
        <f aca="false">PJ11-PE11-PG11</f>
        <v>0</v>
      </c>
      <c r="PJ11" s="37" t="n">
        <v>67</v>
      </c>
      <c r="PK11" s="43" t="n">
        <f aca="false">PJ11/PJ$19*100</f>
        <v>0.195221445221445</v>
      </c>
      <c r="PL11" s="40" t="n">
        <v>43</v>
      </c>
      <c r="PM11" s="38" t="n">
        <f aca="false">PL11/PL$19*100</f>
        <v>0.218196579895469</v>
      </c>
      <c r="PN11" s="41" t="n">
        <v>23</v>
      </c>
      <c r="PO11" s="38" t="n">
        <f aca="false">PN11/PN$19*100</f>
        <v>0.15857694429123</v>
      </c>
      <c r="PP11" s="42" t="n">
        <f aca="false">PQ11-PL11-PN11</f>
        <v>0</v>
      </c>
      <c r="PQ11" s="37" t="n">
        <v>66</v>
      </c>
      <c r="PR11" s="43" t="n">
        <f aca="false">PQ11/PQ$19*100</f>
        <v>0.192920405717459</v>
      </c>
      <c r="PS11" s="40" t="n">
        <v>43</v>
      </c>
      <c r="PT11" s="38" t="n">
        <f aca="false">PS11/PS$19*100</f>
        <v>0.218518142087611</v>
      </c>
      <c r="PU11" s="41" t="n">
        <v>23</v>
      </c>
      <c r="PV11" s="38" t="n">
        <f aca="false">PU11/PU$19*100</f>
        <v>0.159015486725664</v>
      </c>
      <c r="PW11" s="42" t="n">
        <f aca="false">PX11-PS11-PU11</f>
        <v>0</v>
      </c>
      <c r="PX11" s="37" t="n">
        <v>66</v>
      </c>
      <c r="PY11" s="43" t="n">
        <f aca="false">PX11/PX$19*100</f>
        <v>0.193310292308594</v>
      </c>
      <c r="PZ11" s="40" t="n">
        <v>43</v>
      </c>
      <c r="QA11" s="38" t="n">
        <f aca="false">PZ11/PZ$19*100</f>
        <v>0.218651479711177</v>
      </c>
      <c r="QB11" s="41" t="n">
        <v>23</v>
      </c>
      <c r="QC11" s="38" t="n">
        <f aca="false">QB11/QB$19*100</f>
        <v>0.159722222222222</v>
      </c>
      <c r="QD11" s="42" t="n">
        <f aca="false">QE11-PZ11-QB11</f>
        <v>0</v>
      </c>
      <c r="QE11" s="37" t="n">
        <v>66</v>
      </c>
      <c r="QF11" s="43" t="n">
        <f aca="false">QE11/QE$19*100</f>
        <v>0.193741560500205</v>
      </c>
      <c r="QG11" s="40" t="n">
        <v>43</v>
      </c>
      <c r="QH11" s="38" t="n">
        <f aca="false">QG11/QG$19*100</f>
        <v>0.218640362027762</v>
      </c>
      <c r="QI11" s="41" t="n">
        <v>23</v>
      </c>
      <c r="QJ11" s="38" t="n">
        <f aca="false">QI11/QI$19*100</f>
        <v>0.160178285395919</v>
      </c>
      <c r="QK11" s="42" t="n">
        <f aca="false">QL11-QG11-QI11</f>
        <v>0</v>
      </c>
      <c r="QL11" s="37" t="n">
        <v>66</v>
      </c>
      <c r="QM11" s="43" t="n">
        <f aca="false">QL11/QL$19*100</f>
        <v>0.193969317580674</v>
      </c>
      <c r="QN11" s="40" t="n">
        <v>43</v>
      </c>
      <c r="QO11" s="38" t="n">
        <f aca="false">QN11/QN$19*100</f>
        <v>0.2190524707081</v>
      </c>
      <c r="QP11" s="41" t="n">
        <v>23</v>
      </c>
      <c r="QQ11" s="38" t="n">
        <f aca="false">QP11/QP$19*100</f>
        <v>0.160614525139665</v>
      </c>
      <c r="QR11" s="42" t="n">
        <f aca="false">QS11-QN11-QP11</f>
        <v>0</v>
      </c>
      <c r="QS11" s="37" t="n">
        <v>66</v>
      </c>
      <c r="QT11" s="43" t="n">
        <f aca="false">QS11/QS$19*100</f>
        <v>0.19440353460972</v>
      </c>
      <c r="QU11" s="40" t="n">
        <v>43</v>
      </c>
      <c r="QV11" s="38" t="n">
        <f aca="false">QU11/QU$19*100</f>
        <v>0.220016373311502</v>
      </c>
      <c r="QW11" s="41" t="n">
        <v>23</v>
      </c>
      <c r="QX11" s="38" t="n">
        <f aca="false">QW11/QW$19*100</f>
        <v>0.16206313416009</v>
      </c>
      <c r="QY11" s="42" t="n">
        <f aca="false">QZ11-QU11-QW11</f>
        <v>0</v>
      </c>
      <c r="QZ11" s="37" t="n">
        <v>66</v>
      </c>
      <c r="RA11" s="43" t="n">
        <f aca="false">QZ11/QZ$19*100</f>
        <v>0.195636708560588</v>
      </c>
      <c r="RB11" s="40" t="n">
        <v>43</v>
      </c>
      <c r="RC11" s="38" t="n">
        <f aca="false">RB11/RB$19*100</f>
        <v>0.220932024867698</v>
      </c>
      <c r="RD11" s="41" t="n">
        <v>23</v>
      </c>
      <c r="RE11" s="38" t="n">
        <f aca="false">RD11/RD$19*100</f>
        <v>0.163479991470609</v>
      </c>
      <c r="RF11" s="42" t="n">
        <f aca="false">RG11-RB11-RD11</f>
        <v>0</v>
      </c>
      <c r="RG11" s="37" t="n">
        <v>66</v>
      </c>
      <c r="RH11" s="43" t="n">
        <f aca="false">RG11/RG$19*100</f>
        <v>0.196826911606823</v>
      </c>
      <c r="RI11" s="40" t="n">
        <v>43</v>
      </c>
      <c r="RJ11" s="38" t="n">
        <f aca="false">RI11/RI$19*100</f>
        <v>0.220795892169448</v>
      </c>
      <c r="RK11" s="41" t="n">
        <v>23</v>
      </c>
      <c r="RL11" s="38" t="n">
        <f aca="false">RK11/RK$19*100</f>
        <v>0.163503234520509</v>
      </c>
      <c r="RM11" s="42" t="n">
        <f aca="false">RN11-RI11-RK11</f>
        <v>0</v>
      </c>
      <c r="RN11" s="37" t="n">
        <v>66</v>
      </c>
      <c r="RO11" s="43" t="n">
        <f aca="false">RN11/RN$19*100</f>
        <v>0.196768230874724</v>
      </c>
      <c r="RP11" s="40"/>
      <c r="RR11" s="37"/>
      <c r="RT11" s="42"/>
      <c r="RU11" s="37" t="n">
        <v>66</v>
      </c>
      <c r="RV11" s="43" t="n">
        <f aca="false">RU11/RU$19*100</f>
        <v>0.197026688160487</v>
      </c>
      <c r="RW11" s="40"/>
      <c r="RY11" s="37"/>
      <c r="SA11" s="42"/>
      <c r="SB11" s="37" t="n">
        <v>65</v>
      </c>
      <c r="SC11" s="43" t="n">
        <f aca="false">SB11/SB$19*100</f>
        <v>0.194791573016872</v>
      </c>
      <c r="SD11" s="40" t="n">
        <v>42</v>
      </c>
      <c r="SE11" s="38" t="n">
        <f aca="false">SD11/SD$19*100</f>
        <v>0.216550657385924</v>
      </c>
      <c r="SF11" s="41" t="n">
        <v>23</v>
      </c>
      <c r="SG11" s="38" t="n">
        <f aca="false">SF11/SF$19*100</f>
        <v>0.165348670021567</v>
      </c>
      <c r="SH11" s="42" t="n">
        <f aca="false">SI11-SD11-SF11</f>
        <v>0</v>
      </c>
      <c r="SI11" s="37" t="n">
        <v>65</v>
      </c>
      <c r="SJ11" s="43" t="n">
        <f aca="false">SI11/SI$19*100</f>
        <v>0.195142453991414</v>
      </c>
      <c r="SK11" s="40" t="n">
        <v>42</v>
      </c>
      <c r="SL11" s="38" t="n">
        <f aca="false">SK11/SK$19*100</f>
        <v>0.217132812903893</v>
      </c>
      <c r="SM11" s="41" t="n">
        <v>23</v>
      </c>
      <c r="SN11" s="38" t="n">
        <f aca="false">SM11/SM$19*100</f>
        <v>0.165921223488674</v>
      </c>
      <c r="SO11" s="42" t="n">
        <f aca="false">SP11-SK11-SM11</f>
        <v>0</v>
      </c>
      <c r="SP11" s="37" t="n">
        <v>65</v>
      </c>
      <c r="SQ11" s="43" t="n">
        <f aca="false">SP11/SP$19*100</f>
        <v>0.195730073172935</v>
      </c>
      <c r="SR11" s="40"/>
      <c r="ST11" s="37"/>
      <c r="SV11" s="42"/>
      <c r="SW11" s="37" t="n">
        <v>65</v>
      </c>
      <c r="SX11" s="43" t="n">
        <f aca="false">SW11/SW$19*100</f>
        <v>0.195972021225277</v>
      </c>
      <c r="SY11" s="40" t="n">
        <v>41</v>
      </c>
      <c r="SZ11" s="38" t="n">
        <f aca="false">SY11/SY$19*100</f>
        <v>0.21304234866199</v>
      </c>
      <c r="TA11" s="41" t="n">
        <v>23</v>
      </c>
      <c r="TB11" s="38" t="n">
        <f aca="false">TA11/TA$19*100</f>
        <v>0.168018116736065</v>
      </c>
      <c r="TC11" s="42" t="n">
        <f aca="false">TD11-SY11-TA11</f>
        <v>0</v>
      </c>
      <c r="TD11" s="37" t="n">
        <v>64</v>
      </c>
      <c r="TE11" s="43" t="n">
        <f aca="false">TD11/TD$19*100</f>
        <v>0.194304450786326</v>
      </c>
      <c r="TF11" s="40"/>
      <c r="TH11" s="37"/>
      <c r="TJ11" s="42"/>
      <c r="TK11" s="37" t="n">
        <v>64</v>
      </c>
      <c r="TL11" s="43" t="n">
        <f aca="false">TK11/TK$19*100</f>
        <v>0.194724191438221</v>
      </c>
      <c r="TM11" s="40" t="n">
        <v>41</v>
      </c>
      <c r="TN11" s="38" t="n">
        <f aca="false">TM11/TM$19*100</f>
        <v>0.213508305993855</v>
      </c>
      <c r="TO11" s="37" t="n">
        <v>23</v>
      </c>
      <c r="TP11" s="38" t="n">
        <f aca="false">TO11/TO$19*100</f>
        <v>0.16885691212099</v>
      </c>
      <c r="TQ11" s="42" t="n">
        <f aca="false">TR11-TM11-TO11</f>
        <v>0</v>
      </c>
      <c r="TR11" s="37" t="n">
        <v>64</v>
      </c>
      <c r="TS11" s="43" t="n">
        <f aca="false">TR11/TR$19*100</f>
        <v>0.194973343488195</v>
      </c>
      <c r="TT11" s="40"/>
      <c r="TV11" s="37"/>
      <c r="TX11" s="42"/>
      <c r="TY11" s="37" t="n">
        <v>64</v>
      </c>
      <c r="TZ11" s="43" t="n">
        <f aca="false">TY11/TY$19*100</f>
        <v>0.195587066805208</v>
      </c>
      <c r="UA11" s="40" t="n">
        <v>41</v>
      </c>
      <c r="UB11" s="38" t="n">
        <f aca="false">UA11/UA$19*100</f>
        <v>0.215098893027648</v>
      </c>
      <c r="UC11" s="37" t="n">
        <v>23</v>
      </c>
      <c r="UD11" s="38" t="n">
        <f aca="false">UC11/UC$19*100</f>
        <v>0.171821305841924</v>
      </c>
      <c r="UE11" s="42" t="n">
        <f aca="false">UF11-UA11-UC11</f>
        <v>0</v>
      </c>
      <c r="UF11" s="37" t="n">
        <v>64</v>
      </c>
      <c r="UG11" s="43" t="n">
        <f aca="false">UF11/UF$19*100</f>
        <v>0.19723865877712</v>
      </c>
      <c r="UH11" s="40" t="n">
        <v>41</v>
      </c>
      <c r="UI11" s="38" t="n">
        <f aca="false">UH11/UH$19*100</f>
        <v>0.21553990116707</v>
      </c>
      <c r="UJ11" s="37" t="n">
        <v>22</v>
      </c>
      <c r="UK11" s="38" t="n">
        <f aca="false">UJ11/UJ$19*100</f>
        <v>0.165041260315079</v>
      </c>
      <c r="UL11" s="42" t="n">
        <f aca="false">UM11-UH11-UJ11</f>
        <v>0</v>
      </c>
      <c r="UM11" s="37" t="n">
        <v>63</v>
      </c>
      <c r="UN11" s="43" t="n">
        <f aca="false">UM11/UM$19*100</f>
        <v>0.19472691867833</v>
      </c>
      <c r="UO11" s="40"/>
      <c r="UQ11" s="37"/>
      <c r="US11" s="42"/>
      <c r="UT11" s="37" t="n">
        <v>63</v>
      </c>
      <c r="UU11" s="43" t="n">
        <f aca="false">UT11/UT$19*100</f>
        <v>0.195439739413681</v>
      </c>
      <c r="UV11" s="40"/>
      <c r="UX11" s="37"/>
      <c r="UZ11" s="42"/>
      <c r="VA11" s="37" t="n">
        <v>62</v>
      </c>
      <c r="VB11" s="43" t="n">
        <f aca="false">VA11/VA$19*100</f>
        <v>0.194138276553106</v>
      </c>
      <c r="VC11" s="40" t="n">
        <v>41</v>
      </c>
      <c r="VD11" s="38" t="n">
        <f aca="false">VC11/VC$19*100</f>
        <v>0.217992343683539</v>
      </c>
      <c r="VE11" s="37" t="n">
        <v>21</v>
      </c>
      <c r="VF11" s="38" t="n">
        <f aca="false">VE11/VE$19*100</f>
        <v>0.161018248734857</v>
      </c>
      <c r="VG11" s="42" t="n">
        <f aca="false">VH11-VC11-VE11</f>
        <v>0</v>
      </c>
      <c r="VH11" s="37" t="n">
        <v>62</v>
      </c>
      <c r="VI11" s="43" t="n">
        <f aca="false">VH11/VH$19*100</f>
        <v>0.194656368716838</v>
      </c>
      <c r="VJ11" s="40"/>
      <c r="VL11" s="37"/>
      <c r="VN11" s="42"/>
      <c r="VO11" s="37" t="n">
        <v>62</v>
      </c>
      <c r="VP11" s="43" t="n">
        <f aca="false">VO11/VO$19*100</f>
        <v>0.195447954101255</v>
      </c>
      <c r="VQ11" s="40"/>
      <c r="VS11" s="37"/>
      <c r="VU11" s="42"/>
      <c r="VV11" s="37" t="n">
        <v>62</v>
      </c>
      <c r="VW11" s="43" t="n">
        <f aca="false">VV11/VV$19*100</f>
        <v>0.196538388385215</v>
      </c>
      <c r="VX11" s="40"/>
      <c r="VZ11" s="37"/>
      <c r="WB11" s="42"/>
      <c r="WC11" s="37" t="n">
        <v>61</v>
      </c>
      <c r="WD11" s="43" t="n">
        <f aca="false">WC11/WC$19*100</f>
        <v>0.19521249359959</v>
      </c>
      <c r="WE11" s="40" t="n">
        <v>41</v>
      </c>
      <c r="WF11" s="38" t="n">
        <f aca="false">WE11/WE$19*100</f>
        <v>0.221861471861472</v>
      </c>
      <c r="WG11" s="37" t="n">
        <v>20</v>
      </c>
      <c r="WH11" s="38" t="n">
        <f aca="false">WG11/WG$19*100</f>
        <v>0.1585414189457</v>
      </c>
      <c r="WI11" s="42" t="n">
        <f aca="false">WJ11-WE11-WG11</f>
        <v>0</v>
      </c>
      <c r="WJ11" s="37" t="n">
        <v>61</v>
      </c>
      <c r="WK11" s="43" t="n">
        <f aca="false">WJ11/WJ$19*100</f>
        <v>0.196166709544636</v>
      </c>
      <c r="WL11" s="40"/>
      <c r="WN11" s="37"/>
      <c r="WP11" s="42"/>
      <c r="WQ11" s="37" t="n">
        <v>60</v>
      </c>
      <c r="WR11" s="43" t="n">
        <f aca="false">WQ11/WQ$19*100</f>
        <v>0.197810892786496</v>
      </c>
      <c r="WS11" s="40"/>
      <c r="WU11" s="37"/>
      <c r="WW11" s="42"/>
      <c r="WX11" s="37" t="n">
        <v>60</v>
      </c>
      <c r="WY11" s="43" t="n">
        <f aca="false">WX11/WX$19*100</f>
        <v>0.20078305391025</v>
      </c>
      <c r="WZ11" s="40" t="n">
        <v>40</v>
      </c>
      <c r="XA11" s="38" t="n">
        <f aca="false">WZ11/WZ$19*100</f>
        <v>0.223763705526964</v>
      </c>
      <c r="XB11" s="37" t="n">
        <v>19</v>
      </c>
      <c r="XC11" s="38" t="n">
        <f aca="false">XB11/XB$19*100</f>
        <v>0.16082613847977</v>
      </c>
      <c r="XD11" s="42" t="n">
        <f aca="false">XE11-WZ11-XB11</f>
        <v>0</v>
      </c>
      <c r="XE11" s="37" t="n">
        <v>59</v>
      </c>
      <c r="XF11" s="43" t="n">
        <f aca="false">XE11/XE$19*100</f>
        <v>0.198713414839514</v>
      </c>
      <c r="XG11" s="40"/>
      <c r="XI11" s="37"/>
      <c r="XK11" s="42"/>
      <c r="XL11" s="37" t="n">
        <v>58</v>
      </c>
      <c r="XM11" s="43" t="n">
        <f aca="false">XL11/XL$19*100</f>
        <v>0.196443691786622</v>
      </c>
      <c r="XN11" s="40"/>
      <c r="XP11" s="37"/>
      <c r="XR11" s="42"/>
      <c r="XS11" s="37" t="n">
        <v>58</v>
      </c>
      <c r="XT11" s="43" t="n">
        <f aca="false">XS11/XS$19*100</f>
        <v>0.200671210600976</v>
      </c>
      <c r="XU11" s="40"/>
      <c r="XW11" s="37"/>
      <c r="XY11" s="42"/>
      <c r="XZ11" s="37" t="n">
        <v>55</v>
      </c>
      <c r="YA11" s="43" t="n">
        <f aca="false">XZ11/XZ$19*100</f>
        <v>0.194525005305227</v>
      </c>
      <c r="YB11" s="40" t="n">
        <v>35</v>
      </c>
      <c r="YC11" s="38" t="n">
        <f aca="false">YB11/YB$19*100</f>
        <v>0.205676676264911</v>
      </c>
      <c r="YD11" s="37" t="n">
        <v>19</v>
      </c>
      <c r="YE11" s="38" t="n">
        <f aca="false">YD11/YD$19*100</f>
        <v>0.173769892079751</v>
      </c>
      <c r="YF11" s="42" t="n">
        <f aca="false">YG11-YB11-YD11</f>
        <v>0</v>
      </c>
      <c r="YG11" s="37" t="n">
        <v>54</v>
      </c>
      <c r="YH11" s="43" t="n">
        <f aca="false">YG11/YG$19*100</f>
        <v>0.193167590770882</v>
      </c>
      <c r="YI11" s="40"/>
      <c r="YK11" s="37"/>
      <c r="YM11" s="42"/>
      <c r="YN11" s="37" t="n">
        <v>53</v>
      </c>
      <c r="YO11" s="43" t="n">
        <f aca="false">YN11/YN$19*100</f>
        <v>0.193416538938764</v>
      </c>
      <c r="YP11" s="40"/>
      <c r="YR11" s="37"/>
      <c r="YT11" s="42"/>
      <c r="YU11" s="37" t="n">
        <v>51</v>
      </c>
      <c r="YV11" s="43" t="n">
        <f aca="false">YU11/YU$19*100</f>
        <v>0.189647478804105</v>
      </c>
      <c r="YW11" s="40"/>
      <c r="YY11" s="37"/>
      <c r="ZA11" s="42"/>
      <c r="ZB11" s="37" t="n">
        <v>51</v>
      </c>
      <c r="ZC11" s="43" t="n">
        <f aca="false">ZB11/ZB$19*100</f>
        <v>0.195784866981458</v>
      </c>
      <c r="ZD11" s="40" t="n">
        <v>33</v>
      </c>
      <c r="ZE11" s="38" t="n">
        <f aca="false">ZD11/ZD$19*100</f>
        <v>0.209297900678633</v>
      </c>
      <c r="ZF11" s="37" t="n">
        <v>17</v>
      </c>
      <c r="ZG11" s="38" t="n">
        <f aca="false">ZF11/ZF$19*100</f>
        <v>0.175547294506402</v>
      </c>
      <c r="ZH11" s="42" t="n">
        <f aca="false">ZI11-ZD11-ZF11</f>
        <v>0</v>
      </c>
      <c r="ZI11" s="37" t="n">
        <v>50</v>
      </c>
      <c r="ZJ11" s="43" t="n">
        <f aca="false">ZI11/ZI$19*100</f>
        <v>0.196448216250196</v>
      </c>
      <c r="ZK11" s="40" t="n">
        <v>32</v>
      </c>
      <c r="ZL11" s="38" t="n">
        <f aca="false">ZK11/ZK$19*100</f>
        <v>0.20432922546453</v>
      </c>
      <c r="ZM11" s="37" t="n">
        <v>17</v>
      </c>
      <c r="ZN11" s="38" t="n">
        <f aca="false">ZM11/ZM$19*100</f>
        <v>0.177954569245263</v>
      </c>
      <c r="ZO11" s="42" t="n">
        <f aca="false">ZP11-ZK11-ZM11</f>
        <v>0</v>
      </c>
      <c r="ZP11" s="37" t="n">
        <v>49</v>
      </c>
      <c r="ZQ11" s="43" t="n">
        <f aca="false">ZP11/ZP$19*100</f>
        <v>0.194328772556018</v>
      </c>
      <c r="ZR11" s="40"/>
      <c r="ZT11" s="37"/>
      <c r="ZV11" s="42"/>
      <c r="ZW11" s="37" t="n">
        <v>49</v>
      </c>
      <c r="ZX11" s="43" t="n">
        <f aca="false">ZW11/ZW$19*100</f>
        <v>0.19774011299435</v>
      </c>
      <c r="ZY11" s="40"/>
      <c r="AAA11" s="37"/>
      <c r="AAC11" s="42"/>
      <c r="AAD11" s="37" t="n">
        <v>49</v>
      </c>
      <c r="AAE11" s="43" t="n">
        <f aca="false">AAD11/AAD$19*100</f>
        <v>0.207838479809976</v>
      </c>
      <c r="AAF11" s="40" t="n">
        <v>30</v>
      </c>
      <c r="AAG11" s="38" t="n">
        <f aca="false">AAF11/AAF$19*100</f>
        <v>0.204540805890775</v>
      </c>
      <c r="AAH11" s="37" t="n">
        <v>18</v>
      </c>
      <c r="AAI11" s="38" t="n">
        <f aca="false">AAH11/AAH$19*100</f>
        <v>0.211864406779661</v>
      </c>
      <c r="AAJ11" s="42" t="n">
        <f aca="false">AAK11-AAF11-AAH11</f>
        <v>0</v>
      </c>
      <c r="AAK11" s="37" t="n">
        <v>48</v>
      </c>
      <c r="AAL11" s="43" t="n">
        <f aca="false">AAK11/AAK$19*100</f>
        <v>0.207003622563395</v>
      </c>
      <c r="AAM11" s="40"/>
      <c r="AAO11" s="37"/>
      <c r="AAQ11" s="42"/>
      <c r="AAR11" s="37" t="n">
        <v>47</v>
      </c>
      <c r="AAS11" s="43" t="n">
        <f aca="false">AAR11/AAR$19*100</f>
        <v>0.208111937654977</v>
      </c>
      <c r="AAT11" s="40"/>
      <c r="AAV11" s="37"/>
      <c r="AAX11" s="42"/>
      <c r="AAY11" s="37" t="n">
        <v>45</v>
      </c>
      <c r="AAZ11" s="43" t="n">
        <f aca="false">AAY11/AAY$19*100</f>
        <v>0.208816705336427</v>
      </c>
      <c r="ABA11" s="40"/>
      <c r="ABC11" s="37"/>
      <c r="ABE11" s="42"/>
      <c r="ABF11" s="37" t="n">
        <v>41</v>
      </c>
      <c r="ABG11" s="43" t="n">
        <f aca="false">ABF11/ABF$19*100</f>
        <v>0.19970774476376</v>
      </c>
      <c r="ABH11" s="40" t="n">
        <v>28</v>
      </c>
      <c r="ABI11" s="38" t="n">
        <f aca="false">ABH11/ABH$19*100</f>
        <v>0.214690998313142</v>
      </c>
      <c r="ABJ11" s="37" t="n">
        <v>12</v>
      </c>
      <c r="ABK11" s="38" t="n">
        <f aca="false">ABJ11/ABJ$19*100</f>
        <v>0.173110213502597</v>
      </c>
      <c r="ABL11" s="42" t="n">
        <f aca="false">ABM11-ABH11-ABJ11</f>
        <v>0</v>
      </c>
      <c r="ABM11" s="37" t="n">
        <v>40</v>
      </c>
      <c r="ABN11" s="43" t="n">
        <f aca="false">ABM11/ABM$19*100</f>
        <v>0.200060018005402</v>
      </c>
      <c r="ABO11" s="40"/>
      <c r="ABQ11" s="37"/>
      <c r="ABS11" s="42"/>
      <c r="ABT11" s="37" t="n">
        <v>39</v>
      </c>
      <c r="ABU11" s="43" t="n">
        <f aca="false">ABT11/ABT$19*100</f>
        <v>0.199928230891475</v>
      </c>
      <c r="ABV11" s="40" t="n">
        <v>27</v>
      </c>
      <c r="ABW11" s="38" t="n">
        <f aca="false">ABV11/ABV$19*100</f>
        <v>0.219494350052841</v>
      </c>
      <c r="ABX11" s="37" t="n">
        <v>12</v>
      </c>
      <c r="ABY11" s="38" t="n">
        <f aca="false">ABX11/ABX$19*100</f>
        <v>0.189304306672977</v>
      </c>
      <c r="ABZ11" s="42"/>
      <c r="ACA11" s="37" t="n">
        <v>39</v>
      </c>
      <c r="ACB11" s="43" t="n">
        <f aca="false">ACA11/ACA$19*100</f>
        <v>0.209227467811159</v>
      </c>
      <c r="ACC11" s="40"/>
      <c r="ACE11" s="37"/>
      <c r="ACG11" s="42"/>
      <c r="ACH11" s="37" t="n">
        <v>39</v>
      </c>
      <c r="ACI11" s="43" t="n">
        <f aca="false">ACH11/ACH$19*100</f>
        <v>0.212360468282058</v>
      </c>
      <c r="ACJ11" s="40"/>
      <c r="ACL11" s="37"/>
      <c r="ACN11" s="42"/>
      <c r="ACO11" s="37" t="n">
        <v>39</v>
      </c>
      <c r="ACP11" s="43" t="n">
        <f aca="false">ACO11/ACO$19*100</f>
        <v>0.21769466927156</v>
      </c>
      <c r="ACQ11" s="40"/>
      <c r="ACS11" s="37"/>
      <c r="ACU11" s="42"/>
      <c r="ACV11" s="37" t="n">
        <v>38</v>
      </c>
      <c r="ACW11" s="43" t="n">
        <f aca="false">ACV11/ACV$19*100</f>
        <v>0.218868793917751</v>
      </c>
      <c r="ACX11" s="41" t="n">
        <v>25</v>
      </c>
      <c r="ACY11" s="38" t="n">
        <f aca="false">ACX11/ACX$19*100</f>
        <v>0.223954134193317</v>
      </c>
      <c r="ACZ11" s="1" t="n">
        <v>11</v>
      </c>
      <c r="ADA11" s="38" t="n">
        <f aca="false">ACZ11/ACZ$19*100</f>
        <v>0.200949945195469</v>
      </c>
      <c r="ADB11" s="42" t="n">
        <f aca="false">ADC11-ACX11-ACZ11</f>
        <v>0</v>
      </c>
      <c r="ADC11" s="21" t="n">
        <v>36</v>
      </c>
      <c r="ADD11" s="43" t="n">
        <f aca="false">ADC11/ADC$19*100</f>
        <v>0.216177265357593</v>
      </c>
      <c r="ADE11" s="41"/>
      <c r="ADG11" s="1"/>
      <c r="ADI11" s="42"/>
      <c r="ADJ11" s="41" t="n">
        <v>35</v>
      </c>
      <c r="ADK11" s="43" t="n">
        <f aca="false">ADJ11/ADJ$19*100</f>
        <v>0.216570756760101</v>
      </c>
      <c r="ADL11" s="41"/>
      <c r="ADN11" s="1"/>
      <c r="ADP11" s="42"/>
      <c r="ADQ11" s="41" t="n">
        <v>35</v>
      </c>
      <c r="ADR11" s="43" t="n">
        <f aca="false">ADQ11/ADQ$19*100</f>
        <v>0.224805703641852</v>
      </c>
      <c r="ADS11" s="41" t="n">
        <v>24</v>
      </c>
      <c r="ADT11" s="38" t="n">
        <f aca="false">ADS11/ADS$19*100</f>
        <v>0.238901055146327</v>
      </c>
      <c r="ADU11" s="1" t="n">
        <v>10</v>
      </c>
      <c r="ADV11" s="38" t="n">
        <f aca="false">ADU11/ADU$19*100</f>
        <v>0.208637596494888</v>
      </c>
      <c r="ADW11" s="42" t="n">
        <f aca="false">ADX11-ADS11-ADU11</f>
        <v>0</v>
      </c>
      <c r="ADX11" s="21" t="n">
        <v>34</v>
      </c>
      <c r="ADY11" s="43" t="n">
        <f aca="false">ADX11/ADX$19*100</f>
        <v>0.228817551652197</v>
      </c>
      <c r="ADZ11" s="41"/>
      <c r="AEB11" s="1"/>
      <c r="AED11" s="42"/>
      <c r="AEE11" s="46" t="n">
        <v>34</v>
      </c>
      <c r="AEF11" s="43" t="n">
        <f aca="false">AEE11/AEE$19*100</f>
        <v>0.23643949930459</v>
      </c>
      <c r="AEG11" s="41"/>
      <c r="AEI11" s="1"/>
      <c r="AEK11" s="42"/>
      <c r="AEL11" s="48" t="n">
        <v>31</v>
      </c>
      <c r="AEM11" s="43" t="n">
        <f aca="false">AEL11/AEL$19*100</f>
        <v>0.224199030881608</v>
      </c>
      <c r="AEN11" s="41"/>
      <c r="AEP11" s="1"/>
      <c r="AER11" s="42"/>
      <c r="AES11" s="45" t="n">
        <v>30</v>
      </c>
      <c r="AET11" s="43" t="n">
        <f aca="false">AES11/AES$19*100</f>
        <v>0.226586102719033</v>
      </c>
      <c r="AEU11" s="41" t="n">
        <v>22</v>
      </c>
      <c r="AEV11" s="38" t="n">
        <f aca="false">AEU11/AEU$19*100</f>
        <v>0.256081946222791</v>
      </c>
      <c r="AEW11" s="37" t="n">
        <v>7</v>
      </c>
      <c r="AEX11" s="38" t="n">
        <f aca="false">AEW11/AEW$19*100</f>
        <v>0.177800355600711</v>
      </c>
      <c r="AEY11" s="42" t="n">
        <f aca="false">AEZ11-AEU11-AEW11</f>
        <v>0</v>
      </c>
      <c r="AEZ11" s="21" t="n">
        <v>29</v>
      </c>
      <c r="AFA11" s="43" t="n">
        <f aca="false">AEZ11/AEZ$19*100</f>
        <v>0.231112527892891</v>
      </c>
      <c r="AFB11" s="41"/>
      <c r="AFD11" s="37"/>
      <c r="AFF11" s="42"/>
      <c r="AFG11" s="45" t="n">
        <v>29</v>
      </c>
      <c r="AFH11" s="43" t="n">
        <f aca="false">AFG11/AFG$19*100</f>
        <v>0.244622522142556</v>
      </c>
      <c r="AFI11" s="41"/>
      <c r="AFK11" s="37"/>
      <c r="AFM11" s="42"/>
      <c r="AFN11" s="45" t="n">
        <v>25</v>
      </c>
      <c r="AFO11" s="43" t="n">
        <f aca="false">AFN11/AFN$19*100</f>
        <v>0.228519195612431</v>
      </c>
      <c r="AFP11" s="41" t="n">
        <v>18</v>
      </c>
      <c r="AFQ11" s="38" t="n">
        <f aca="false">AFP11/AFP$19*100</f>
        <v>0.259890268553277</v>
      </c>
      <c r="AFR11" s="37" t="n">
        <v>2</v>
      </c>
      <c r="AFS11" s="38" t="n">
        <f aca="false">AFR11/AFR$19*100</f>
        <v>0.0648929266709929</v>
      </c>
      <c r="AFT11" s="42" t="n">
        <f aca="false">AFU11-AFP11-AFR11</f>
        <v>0</v>
      </c>
      <c r="AFU11" s="21" t="n">
        <v>20</v>
      </c>
      <c r="AFV11" s="43" t="n">
        <f aca="false">AFU11/AFU$19*100</f>
        <v>0.199580880151681</v>
      </c>
      <c r="AFW11" s="41"/>
      <c r="AFY11" s="37"/>
      <c r="AGA11" s="42"/>
      <c r="AGB11" s="37" t="n">
        <v>20</v>
      </c>
      <c r="AGC11" s="43" t="n">
        <f aca="false">AGB11/AGB$19*100</f>
        <v>0.216966804078976</v>
      </c>
      <c r="AGD11" s="41"/>
      <c r="AGF11" s="37"/>
      <c r="AGH11" s="42"/>
      <c r="AGI11" s="37" t="n">
        <v>18</v>
      </c>
      <c r="AGJ11" s="43" t="n">
        <f aca="false">AGI11/AGI$19*100</f>
        <v>0.212816268621423</v>
      </c>
      <c r="AGK11" s="41"/>
      <c r="AGM11" s="37"/>
      <c r="AGO11" s="42"/>
      <c r="AGP11" s="37" t="n">
        <v>18</v>
      </c>
      <c r="AGQ11" s="43" t="n">
        <f aca="false">AGP11/AGP$19*100</f>
        <v>0.237185399920938</v>
      </c>
      <c r="AGR11" s="41" t="n">
        <v>14</v>
      </c>
      <c r="AGS11" s="38" t="n">
        <f aca="false">AGR11/AGR$19*100</f>
        <v>0.29251984956122</v>
      </c>
      <c r="AGT11" s="37" t="n">
        <v>3</v>
      </c>
      <c r="AGU11" s="38" t="n">
        <f aca="false">AGT11/AGT$19*100</f>
        <v>0.149253731343284</v>
      </c>
      <c r="AGV11" s="42" t="n">
        <f aca="false">AGW11-AGR11-AGT11</f>
        <v>0</v>
      </c>
      <c r="AGW11" s="21" t="n">
        <v>17</v>
      </c>
      <c r="AGX11" s="43" t="n">
        <f aca="false">AGW11/AGW$19*100</f>
        <v>0.249963240699897</v>
      </c>
      <c r="AGY11" s="41"/>
      <c r="AHA11" s="37"/>
      <c r="AHC11" s="42"/>
      <c r="AHD11" s="37" t="n">
        <v>17</v>
      </c>
      <c r="AHE11" s="43" t="n">
        <f aca="false">AHD11/AHD$19*100</f>
        <v>0.276108494396622</v>
      </c>
      <c r="AHF11" s="41"/>
      <c r="AHH11" s="37"/>
      <c r="AHJ11" s="42"/>
      <c r="AHK11" s="37" t="n">
        <v>14</v>
      </c>
      <c r="AHL11" s="43" t="n">
        <f aca="false">AHK11/AHK$19*100</f>
        <v>0.252661974372857</v>
      </c>
      <c r="AHM11" s="41" t="n">
        <v>9</v>
      </c>
      <c r="AHN11" s="38" t="n">
        <f aca="false">AHM11/AHM$19*100</f>
        <v>0.254022015241321</v>
      </c>
      <c r="AHO11" s="37" t="n">
        <v>3</v>
      </c>
      <c r="AHP11" s="38" t="n">
        <f aca="false">AHO11/AHO$19*100</f>
        <v>0.20703933747412</v>
      </c>
      <c r="AHQ11" s="42" t="n">
        <f aca="false">AHR11-AHM11-AHO11</f>
        <v>0</v>
      </c>
      <c r="AHR11" s="21" t="n">
        <v>12</v>
      </c>
      <c r="AHS11" s="43" t="n">
        <f aca="false">AHR11/AHR$19*100</f>
        <v>0.239139099242726</v>
      </c>
      <c r="AHT11" s="41"/>
      <c r="AHV11" s="37"/>
      <c r="AHX11" s="42"/>
      <c r="AHY11" s="37" t="n">
        <v>12</v>
      </c>
      <c r="AHZ11" s="43" t="n">
        <f aca="false">AHY11/AHY$19*100</f>
        <v>0.268817204301075</v>
      </c>
      <c r="AIA11" s="41"/>
      <c r="AIC11" s="37"/>
      <c r="AIE11" s="42"/>
      <c r="AIF11" s="37" t="n">
        <v>11</v>
      </c>
      <c r="AIG11" s="43" t="n">
        <f aca="false">AIF11/AIF$19*100</f>
        <v>0.291854603343062</v>
      </c>
      <c r="AIH11" s="41"/>
      <c r="AIJ11" s="37"/>
      <c r="AIL11" s="42"/>
      <c r="AIM11" s="37" t="n">
        <v>9</v>
      </c>
      <c r="AIN11" s="43" t="n">
        <f aca="false">AIM11/AIM$19*100</f>
        <v>0.281337918099406</v>
      </c>
      <c r="AIO11" s="41" t="n">
        <v>7</v>
      </c>
      <c r="AIP11" s="38" t="n">
        <f aca="false">AIO11/AIO$19*100</f>
        <v>0.327255726975222</v>
      </c>
      <c r="AIQ11" s="37" t="n">
        <v>2</v>
      </c>
      <c r="AIR11" s="38" t="n">
        <f aca="false">AIQ11/AIQ$19*100</f>
        <v>0.224719101123596</v>
      </c>
      <c r="AIS11" s="42" t="n">
        <f aca="false">AIT11-AIO11-AIQ11</f>
        <v>0</v>
      </c>
      <c r="AIT11" s="21" t="n">
        <v>9</v>
      </c>
      <c r="AIU11" s="43" t="n">
        <f aca="false">AIT11/AIT$19*100</f>
        <v>0.295372497538563</v>
      </c>
      <c r="AIV11" s="40"/>
      <c r="AIX11" s="37"/>
      <c r="AIZ11" s="42"/>
      <c r="AJA11" s="37" t="n">
        <v>7</v>
      </c>
      <c r="AJB11" s="43" t="n">
        <f aca="false">AJA11/AJA$19*100</f>
        <v>0.292887029288703</v>
      </c>
      <c r="AJC11" s="41"/>
      <c r="AJE11" s="37"/>
      <c r="AJG11" s="42"/>
      <c r="AJH11" s="37" t="n">
        <v>5</v>
      </c>
      <c r="AJI11" s="43" t="n">
        <f aca="false">AJH11/AJH$19*100</f>
        <v>0.249625561657514</v>
      </c>
      <c r="AJJ11" s="41"/>
      <c r="AJL11" s="37"/>
      <c r="AJN11" s="42"/>
      <c r="AJO11" s="37" t="n">
        <v>4</v>
      </c>
      <c r="AJP11" s="43" t="n">
        <f aca="false">AJO11/AJO$19*100</f>
        <v>0.235710076605775</v>
      </c>
      <c r="AJQ11" s="41"/>
      <c r="AJS11" s="37"/>
      <c r="AJU11" s="42"/>
      <c r="AJV11" s="37" t="n">
        <v>4</v>
      </c>
      <c r="AJW11" s="43" t="n">
        <f aca="false">AJV11/AJV$19*100</f>
        <v>0.246305418719212</v>
      </c>
      <c r="AJX11" s="41"/>
      <c r="AJZ11" s="37"/>
      <c r="AKB11" s="42"/>
      <c r="AKC11" s="37" t="n">
        <v>1</v>
      </c>
      <c r="AKD11" s="43" t="n">
        <f aca="false">AKC11/AKC$19*100</f>
        <v>0.0835421888053467</v>
      </c>
      <c r="AKE11" s="41" t="n">
        <v>1</v>
      </c>
      <c r="AKF11" s="38" t="n">
        <f aca="false">AKE11/AKE$19*100</f>
        <v>0.174825174825175</v>
      </c>
      <c r="AKG11" s="37" t="n">
        <v>0</v>
      </c>
      <c r="AKH11" s="38" t="n">
        <f aca="false">AKG11/AKG$19*100</f>
        <v>0</v>
      </c>
      <c r="AKI11" s="42" t="n">
        <f aca="false">AKJ11-AKE11-AKG11</f>
        <v>0</v>
      </c>
      <c r="AKJ11" s="21" t="n">
        <v>1</v>
      </c>
      <c r="AKK11" s="43" t="n">
        <f aca="false">AKJ11/AKJ$19*100</f>
        <v>0.127388535031847</v>
      </c>
      <c r="AKL11" s="41"/>
      <c r="AKN11" s="37"/>
      <c r="AKP11" s="42"/>
      <c r="AKQ11" s="37" t="n">
        <v>0</v>
      </c>
      <c r="AKR11" s="43" t="n">
        <f aca="false">AKQ11/AKQ$19*100</f>
        <v>0</v>
      </c>
      <c r="AKS11" s="1"/>
      <c r="AKT11" s="9"/>
      <c r="AKU11" s="9"/>
      <c r="AKV11" s="9"/>
      <c r="AKW11" s="9"/>
      <c r="AKX11" s="9"/>
      <c r="AKY11" s="9"/>
      <c r="AKZ11" s="9"/>
      <c r="ALA11" s="9"/>
      <c r="ALB11" s="9"/>
      <c r="ALC11" s="9"/>
      <c r="ALD11" s="9"/>
      <c r="ALE11" s="9"/>
      <c r="ALF11" s="9"/>
      <c r="ALG11" s="9"/>
      <c r="ALH11" s="9"/>
      <c r="ALI11" s="9"/>
      <c r="ALJ11" s="9"/>
      <c r="ALK11" s="9"/>
      <c r="ALL11" s="9"/>
      <c r="ALM11" s="9"/>
      <c r="ALN11" s="9"/>
      <c r="ALO11" s="9"/>
      <c r="ALP11" s="9"/>
      <c r="ALQ11" s="9"/>
      <c r="ALR11" s="9"/>
      <c r="ALS11" s="9"/>
      <c r="ALT11" s="9"/>
      <c r="ALU11" s="9"/>
      <c r="ALV11" s="9"/>
      <c r="ALW11" s="9"/>
      <c r="ALX11" s="9"/>
      <c r="ALY11" s="9"/>
      <c r="ALZ11" s="9"/>
      <c r="AMA11" s="9"/>
      <c r="AMB11" s="9"/>
      <c r="AMC11" s="9"/>
      <c r="AMD11" s="9"/>
      <c r="AME11" s="9"/>
      <c r="AMF11" s="9"/>
      <c r="AMG11" s="9"/>
      <c r="AMH11" s="9"/>
      <c r="AMI11" s="9"/>
      <c r="AMJ11" s="9"/>
    </row>
    <row r="12" s="38" customFormat="true" ht="12.8" hidden="false" customHeight="false" outlineLevel="0" collapsed="false">
      <c r="A12" s="36" t="s">
        <v>32</v>
      </c>
      <c r="B12" s="37" t="n">
        <v>4593789</v>
      </c>
      <c r="C12" s="38" t="n">
        <f aca="false">B12/B$19*100</f>
        <v>15.6332332202339</v>
      </c>
      <c r="D12" s="37" t="n">
        <v>4648865</v>
      </c>
      <c r="E12" s="38" t="n">
        <f aca="false">D12/D$19*100</f>
        <v>15.0085488904199</v>
      </c>
      <c r="F12" s="37" t="n">
        <f aca="false">B12+D12</f>
        <v>9242654</v>
      </c>
      <c r="G12" s="38" t="n">
        <f aca="false">F12/F$19*100</f>
        <v>15.3126632198327</v>
      </c>
      <c r="H12" s="40" t="n">
        <v>797</v>
      </c>
      <c r="I12" s="38" t="n">
        <f aca="false">H12/H$19*100</f>
        <v>1.10476560117546</v>
      </c>
      <c r="J12" s="41" t="n">
        <v>343</v>
      </c>
      <c r="K12" s="38" t="n">
        <f aca="false">J12/J$19*100</f>
        <v>0.617317279484549</v>
      </c>
      <c r="L12" s="42" t="n">
        <f aca="false">M12-H12-J12</f>
        <v>0</v>
      </c>
      <c r="M12" s="42" t="n">
        <v>1140</v>
      </c>
      <c r="N12" s="43" t="n">
        <f aca="false">M12/M$19*100</f>
        <v>0.892682353862417</v>
      </c>
      <c r="O12" s="40" t="n">
        <v>795</v>
      </c>
      <c r="P12" s="38" t="n">
        <f aca="false">O12/O$19*100</f>
        <v>1.10376808374754</v>
      </c>
      <c r="Q12" s="41" t="n">
        <v>340</v>
      </c>
      <c r="R12" s="38" t="n">
        <f aca="false">Q12/Q$19*100</f>
        <v>0.61318713028423</v>
      </c>
      <c r="S12" s="42" t="n">
        <f aca="false">T12-O12-Q12</f>
        <v>0</v>
      </c>
      <c r="T12" s="42" t="n">
        <v>1135</v>
      </c>
      <c r="U12" s="43" t="n">
        <f aca="false">T12/T$19*100</f>
        <v>0.890377645637542</v>
      </c>
      <c r="V12" s="40" t="n">
        <v>791</v>
      </c>
      <c r="W12" s="38" t="n">
        <f aca="false">V12/V$19*100</f>
        <v>1.09919123982102</v>
      </c>
      <c r="X12" s="41" t="n">
        <v>338</v>
      </c>
      <c r="Y12" s="38" t="n">
        <f aca="false">X12/X$19*100</f>
        <v>0.610273539767085</v>
      </c>
      <c r="Z12" s="42" t="n">
        <f aca="false">AA12-V12-X12</f>
        <v>0</v>
      </c>
      <c r="AA12" s="42" t="n">
        <v>1129</v>
      </c>
      <c r="AB12" s="43" t="n">
        <f aca="false">AA12/AA$19*100</f>
        <v>0.886554060951573</v>
      </c>
      <c r="AC12" s="40" t="n">
        <v>788</v>
      </c>
      <c r="AD12" s="38" t="n">
        <f aca="false">AC12/AC$19*100</f>
        <v>1.09593613529526</v>
      </c>
      <c r="AE12" s="41" t="n">
        <v>337</v>
      </c>
      <c r="AF12" s="38" t="n">
        <f aca="false">AE12/AE$19*100</f>
        <v>0.609182935647144</v>
      </c>
      <c r="AG12" s="42" t="n">
        <f aca="false">AH12-AC12-AE12</f>
        <v>0</v>
      </c>
      <c r="AH12" s="42" t="n">
        <v>1125</v>
      </c>
      <c r="AI12" s="43" t="n">
        <f aca="false">AH12/AH$19*100</f>
        <v>0.884281020578202</v>
      </c>
      <c r="AJ12" s="40" t="n">
        <v>787</v>
      </c>
      <c r="AK12" s="38" t="n">
        <f aca="false">AJ12/AJ$19*100</f>
        <v>1.09619188233</v>
      </c>
      <c r="AL12" s="41" t="n">
        <v>337</v>
      </c>
      <c r="AM12" s="38" t="n">
        <f aca="false">AL12/AL$19*100</f>
        <v>0.609987872644668</v>
      </c>
      <c r="AN12" s="42" t="n">
        <f aca="false">AO12-AJ12-AL12</f>
        <v>0</v>
      </c>
      <c r="AO12" s="42" t="n">
        <v>1124</v>
      </c>
      <c r="AP12" s="43" t="n">
        <f aca="false">AO12/AO$19*100</f>
        <v>0.884753740918286</v>
      </c>
      <c r="AQ12" s="40" t="n">
        <v>790</v>
      </c>
      <c r="AR12" s="38" t="n">
        <f aca="false">AQ12/AQ$19*100</f>
        <v>1.10017129249238</v>
      </c>
      <c r="AS12" s="41" t="n">
        <v>335</v>
      </c>
      <c r="AT12" s="38" t="n">
        <f aca="false">AS12/AS$19*100</f>
        <v>0.606664252082579</v>
      </c>
      <c r="AU12" s="42" t="n">
        <f aca="false">AV12-AQ12-AS12</f>
        <v>0</v>
      </c>
      <c r="AV12" s="42" t="n">
        <v>1125</v>
      </c>
      <c r="AW12" s="43" t="n">
        <f aca="false">AV12/AV$19*100</f>
        <v>0.885638486306061</v>
      </c>
      <c r="AX12" s="40" t="n">
        <v>789</v>
      </c>
      <c r="AY12" s="38" t="n">
        <f aca="false">AX12/AX$19*100</f>
        <v>1.10114021743681</v>
      </c>
      <c r="AZ12" s="41" t="n">
        <v>331</v>
      </c>
      <c r="BA12" s="38" t="n">
        <f aca="false">AZ12/AZ$19*100</f>
        <v>0.600682346109175</v>
      </c>
      <c r="BB12" s="42" t="n">
        <f aca="false">BC12-AX12-AZ12</f>
        <v>0</v>
      </c>
      <c r="BC12" s="42" t="n">
        <v>1120</v>
      </c>
      <c r="BD12" s="43" t="n">
        <f aca="false">BC12/BC$19*100</f>
        <v>0.883580393982186</v>
      </c>
      <c r="BE12" s="40" t="n">
        <v>787</v>
      </c>
      <c r="BF12" s="38" t="n">
        <f aca="false">BE12/BE$19*100</f>
        <v>1.09946912545404</v>
      </c>
      <c r="BG12" s="41" t="n">
        <v>334</v>
      </c>
      <c r="BH12" s="38" t="n">
        <f aca="false">BG12/BG$19*100</f>
        <v>0.606941668180992</v>
      </c>
      <c r="BI12" s="42" t="n">
        <f aca="false">BJ12-BE12-BG12</f>
        <v>0</v>
      </c>
      <c r="BJ12" s="42" t="n">
        <v>1121</v>
      </c>
      <c r="BK12" s="43" t="n">
        <f aca="false">BJ12/BJ$19*100</f>
        <v>0.885396098254482</v>
      </c>
      <c r="BL12" s="40" t="n">
        <v>786</v>
      </c>
      <c r="BM12" s="38" t="n">
        <f aca="false">BL12/BL$19*100</f>
        <v>1.10047043010753</v>
      </c>
      <c r="BN12" s="41" t="n">
        <v>334</v>
      </c>
      <c r="BO12" s="38" t="n">
        <f aca="false">BN12/BN$19*100</f>
        <v>0.607537834691502</v>
      </c>
      <c r="BP12" s="42" t="n">
        <f aca="false">BQ12-BL12-BN12</f>
        <v>0</v>
      </c>
      <c r="BQ12" s="42" t="n">
        <v>1120</v>
      </c>
      <c r="BR12" s="43" t="n">
        <f aca="false">BQ12/BQ$19*100</f>
        <v>0.886075949367089</v>
      </c>
      <c r="BS12" s="40" t="n">
        <v>784</v>
      </c>
      <c r="BT12" s="38" t="n">
        <f aca="false">BS12/BS$19*100</f>
        <v>1.09959466472181</v>
      </c>
      <c r="BU12" s="41" t="n">
        <v>333</v>
      </c>
      <c r="BV12" s="38" t="n">
        <f aca="false">BU12/BU$19*100</f>
        <v>0.607154578273712</v>
      </c>
      <c r="BW12" s="42" t="n">
        <f aca="false">BX12-BS12-BU12</f>
        <v>0</v>
      </c>
      <c r="BX12" s="42" t="n">
        <v>1117</v>
      </c>
      <c r="BY12" s="43" t="n">
        <f aca="false">BX12/BX$19*100</f>
        <v>0.88548892147925</v>
      </c>
      <c r="BZ12" s="40" t="n">
        <v>770</v>
      </c>
      <c r="CA12" s="38" t="n">
        <f aca="false">BZ12/BZ$19*100</f>
        <v>1.08963292106529</v>
      </c>
      <c r="CB12" s="41" t="n">
        <v>323</v>
      </c>
      <c r="CC12" s="38" t="n">
        <f aca="false">CB12/CB$19*100</f>
        <v>0.593859165287737</v>
      </c>
      <c r="CD12" s="42" t="n">
        <f aca="false">CE12-BZ12-CB12</f>
        <v>0</v>
      </c>
      <c r="CE12" s="42" t="n">
        <v>1093</v>
      </c>
      <c r="CF12" s="43" t="n">
        <f aca="false">CE12/CE$19*100</f>
        <v>0.874008444216991</v>
      </c>
      <c r="CG12" s="40" t="n">
        <v>765</v>
      </c>
      <c r="CH12" s="38" t="n">
        <f aca="false">CG12/CG$19*100</f>
        <v>1.08854959659633</v>
      </c>
      <c r="CI12" s="41" t="n">
        <v>321</v>
      </c>
      <c r="CJ12" s="38" t="n">
        <f aca="false">CI12/CI$19*100</f>
        <v>0.593159266034703</v>
      </c>
      <c r="CK12" s="42" t="n">
        <f aca="false">CL12-CG12-CI12</f>
        <v>0</v>
      </c>
      <c r="CL12" s="42" t="n">
        <v>1086</v>
      </c>
      <c r="CM12" s="43" t="n">
        <f aca="false">CL12/CL$19*100</f>
        <v>0.873032461372735</v>
      </c>
      <c r="CN12" s="40" t="n">
        <v>751</v>
      </c>
      <c r="CO12" s="38" t="n">
        <f aca="false">CN12/CN$19*100</f>
        <v>1.07871301350187</v>
      </c>
      <c r="CP12" s="41" t="n">
        <v>319</v>
      </c>
      <c r="CQ12" s="38" t="n">
        <f aca="false">CP12/CP$19*100</f>
        <v>0.594539185537229</v>
      </c>
      <c r="CR12" s="42" t="n">
        <f aca="false">CS12-CN12-CP12</f>
        <v>0</v>
      </c>
      <c r="CS12" s="42" t="n">
        <v>1070</v>
      </c>
      <c r="CT12" s="43" t="n">
        <f aca="false">CS12/CS$19*100</f>
        <v>0.867978097748935</v>
      </c>
      <c r="CU12" s="40" t="n">
        <v>743</v>
      </c>
      <c r="CV12" s="38" t="n">
        <f aca="false">CU12/CU$19*100</f>
        <v>1.07447577729573</v>
      </c>
      <c r="CW12" s="41" t="n">
        <v>316</v>
      </c>
      <c r="CX12" s="38" t="n">
        <f aca="false">CW12/CW$19*100</f>
        <v>0.591937659223737</v>
      </c>
      <c r="CY12" s="42" t="n">
        <f aca="false">CZ12-CU12-CW12</f>
        <v>0</v>
      </c>
      <c r="CZ12" s="42" t="n">
        <v>1059</v>
      </c>
      <c r="DA12" s="43" t="n">
        <f aca="false">CZ12/CZ$19*100</f>
        <v>0.864249922470498</v>
      </c>
      <c r="DB12" s="40" t="n">
        <v>737</v>
      </c>
      <c r="DC12" s="38" t="n">
        <f aca="false">DB12/DB$19*100</f>
        <v>1.07257724157001</v>
      </c>
      <c r="DD12" s="41" t="n">
        <v>316</v>
      </c>
      <c r="DE12" s="38" t="n">
        <f aca="false">DD12/DD$19*100</f>
        <v>0.595608330977288</v>
      </c>
      <c r="DF12" s="42" t="n">
        <f aca="false">DG12-DB12-DD12</f>
        <v>0</v>
      </c>
      <c r="DG12" s="42" t="n">
        <v>1053</v>
      </c>
      <c r="DH12" s="43" t="n">
        <f aca="false">DG12/DG$19*100</f>
        <v>0.864759214243479</v>
      </c>
      <c r="DI12" s="40" t="n">
        <v>726</v>
      </c>
      <c r="DJ12" s="38" t="n">
        <f aca="false">DI12/DI$19*100</f>
        <v>1.07073329007138</v>
      </c>
      <c r="DK12" s="41" t="n">
        <v>309</v>
      </c>
      <c r="DL12" s="38" t="n">
        <f aca="false">DK12/DK$19*100</f>
        <v>0.589717164777282</v>
      </c>
      <c r="DM12" s="42" t="n">
        <f aca="false">DN12-DI12-DK12</f>
        <v>0</v>
      </c>
      <c r="DN12" s="42" t="n">
        <v>1035</v>
      </c>
      <c r="DO12" s="43" t="n">
        <f aca="false">DN12/DN$19*100</f>
        <v>0.861050564882448</v>
      </c>
      <c r="DP12" s="40" t="n">
        <v>711</v>
      </c>
      <c r="DQ12" s="38" t="n">
        <f aca="false">DP12/DP$19*100</f>
        <v>1.0634319986838</v>
      </c>
      <c r="DR12" s="41" t="n">
        <v>305</v>
      </c>
      <c r="DS12" s="38" t="n">
        <f aca="false">DR12/DR$19*100</f>
        <v>0.58959984535086</v>
      </c>
      <c r="DT12" s="42" t="n">
        <f aca="false">DU12-DP12-DR12</f>
        <v>0</v>
      </c>
      <c r="DU12" s="42" t="n">
        <v>1016</v>
      </c>
      <c r="DV12" s="43" t="n">
        <f aca="false">DU12/DU$19*100</f>
        <v>0.856740507129666</v>
      </c>
      <c r="DW12" s="40" t="n">
        <v>697</v>
      </c>
      <c r="DX12" s="38" t="n">
        <f aca="false">DW12/DW$19*100</f>
        <v>1.06209523809524</v>
      </c>
      <c r="DY12" s="41" t="n">
        <v>298</v>
      </c>
      <c r="DZ12" s="38" t="n">
        <f aca="false">DY12/DY$19*100</f>
        <v>0.585795443376383</v>
      </c>
      <c r="EA12" s="42" t="n">
        <f aca="false">EB12-DW12-DY12</f>
        <v>0</v>
      </c>
      <c r="EB12" s="42" t="n">
        <v>995</v>
      </c>
      <c r="EC12" s="43" t="n">
        <f aca="false">EB12/EB$19*100</f>
        <v>0.854106578766653</v>
      </c>
      <c r="ED12" s="40" t="n">
        <v>675</v>
      </c>
      <c r="EE12" s="38" t="n">
        <f aca="false">ED12/ED$19*100</f>
        <v>1.05890658090831</v>
      </c>
      <c r="EF12" s="41" t="n">
        <v>287</v>
      </c>
      <c r="EG12" s="38" t="n">
        <f aca="false">EF12/EF$19*100</f>
        <v>0.579657456778155</v>
      </c>
      <c r="EH12" s="42" t="n">
        <f aca="false">EI12-ED12-EF12</f>
        <v>0</v>
      </c>
      <c r="EI12" s="42" t="n">
        <v>962</v>
      </c>
      <c r="EJ12" s="43" t="n">
        <f aca="false">EI12/EI$19*100</f>
        <v>0.849395622345639</v>
      </c>
      <c r="EK12" s="40" t="n">
        <v>666</v>
      </c>
      <c r="EL12" s="38" t="n">
        <f aca="false">EK12/EK$19*100</f>
        <v>1.07120454216461</v>
      </c>
      <c r="EM12" s="41" t="n">
        <v>278</v>
      </c>
      <c r="EN12" s="38" t="n">
        <f aca="false">EM12/EM$19*100</f>
        <v>0.574570105820106</v>
      </c>
      <c r="EO12" s="42" t="n">
        <f aca="false">EP12-EK12-EM12</f>
        <v>0</v>
      </c>
      <c r="EP12" s="42" t="n">
        <v>944</v>
      </c>
      <c r="EQ12" s="43" t="n">
        <f aca="false">EP12/EP$19*100</f>
        <v>0.853858190797507</v>
      </c>
      <c r="ER12" s="40" t="n">
        <v>638</v>
      </c>
      <c r="ES12" s="38" t="n">
        <f aca="false">ER12/ER$19*100</f>
        <v>1.05608157319738</v>
      </c>
      <c r="ET12" s="41" t="n">
        <v>272</v>
      </c>
      <c r="EU12" s="38" t="n">
        <f aca="false">ET12/ET$19*100</f>
        <v>0.576821121832255</v>
      </c>
      <c r="EV12" s="42" t="n">
        <f aca="false">EW12-ER12-ET12</f>
        <v>0</v>
      </c>
      <c r="EW12" s="42" t="n">
        <v>910</v>
      </c>
      <c r="EX12" s="43" t="n">
        <f aca="false">EW12/EW$19*100</f>
        <v>0.845984363234077</v>
      </c>
      <c r="EY12" s="40" t="n">
        <v>616</v>
      </c>
      <c r="EZ12" s="38" t="n">
        <f aca="false">EY12/EY$19*100</f>
        <v>1.04680012235326</v>
      </c>
      <c r="FA12" s="41" t="n">
        <v>266</v>
      </c>
      <c r="FB12" s="38" t="n">
        <f aca="false">FA12/FA$19*100</f>
        <v>0.576893881888568</v>
      </c>
      <c r="FC12" s="42" t="n">
        <f aca="false">FD12-EY12-FA12</f>
        <v>0</v>
      </c>
      <c r="FD12" s="42" t="n">
        <v>882</v>
      </c>
      <c r="FE12" s="43" t="n">
        <f aca="false">FD12/FD$19*100</f>
        <v>0.840360154351865</v>
      </c>
      <c r="FF12" s="40" t="n">
        <v>603</v>
      </c>
      <c r="FG12" s="38" t="n">
        <f aca="false">FF12/FF$19*100</f>
        <v>1.05425109708551</v>
      </c>
      <c r="FH12" s="41" t="n">
        <v>260</v>
      </c>
      <c r="FI12" s="38" t="n">
        <f aca="false">FH12/FH$19*100</f>
        <v>0.580253526156044</v>
      </c>
      <c r="FJ12" s="42" t="n">
        <f aca="false">FK12-FF12-FH12</f>
        <v>0</v>
      </c>
      <c r="FK12" s="42" t="n">
        <v>863</v>
      </c>
      <c r="FL12" s="43" t="n">
        <f aca="false">FK12/FK$19*100</f>
        <v>0.846036958972599</v>
      </c>
      <c r="FM12" s="40" t="n">
        <v>582</v>
      </c>
      <c r="FN12" s="38" t="n">
        <f aca="false">FM12/FM$19*100</f>
        <v>1.04289861305236</v>
      </c>
      <c r="FO12" s="41" t="n">
        <v>253</v>
      </c>
      <c r="FP12" s="38" t="n">
        <f aca="false">FO12/FO$19*100</f>
        <v>0.577599196383727</v>
      </c>
      <c r="FQ12" s="42" t="n">
        <f aca="false">FR12-FM12-FO12</f>
        <v>0</v>
      </c>
      <c r="FR12" s="42" t="n">
        <v>835</v>
      </c>
      <c r="FS12" s="43" t="n">
        <f aca="false">FR12/FR$19*100</f>
        <v>0.838286081439242</v>
      </c>
      <c r="FT12" s="40" t="n">
        <v>564</v>
      </c>
      <c r="FU12" s="38" t="n">
        <f aca="false">FT12/FT$19*100</f>
        <v>1.03634559553122</v>
      </c>
      <c r="FV12" s="41" t="n">
        <v>246</v>
      </c>
      <c r="FW12" s="38" t="n">
        <f aca="false">FV12/FV$19*100</f>
        <v>0.578075431794149</v>
      </c>
      <c r="FX12" s="42" t="n">
        <f aca="false">FY12-FT12-FV12</f>
        <v>0</v>
      </c>
      <c r="FY12" s="42" t="n">
        <v>810</v>
      </c>
      <c r="FZ12" s="43" t="n">
        <f aca="false">FY12/FY$19*100</f>
        <v>0.835249595264857</v>
      </c>
      <c r="GA12" s="40" t="n">
        <v>549</v>
      </c>
      <c r="GB12" s="38" t="n">
        <f aca="false">GA12/GA$19*100</f>
        <v>1.0301927154679</v>
      </c>
      <c r="GC12" s="41" t="n">
        <v>237</v>
      </c>
      <c r="GD12" s="38" t="n">
        <f aca="false">GC12/GC$19*100</f>
        <v>0.569068600379379</v>
      </c>
      <c r="GE12" s="42" t="n">
        <f aca="false">GF12-GA12-GC12</f>
        <v>0</v>
      </c>
      <c r="GF12" s="42" t="n">
        <v>786</v>
      </c>
      <c r="GG12" s="43" t="n">
        <f aca="false">GF12/GF$19*100</f>
        <v>0.82790874044113</v>
      </c>
      <c r="GH12" s="40" t="n">
        <v>531</v>
      </c>
      <c r="GI12" s="38" t="n">
        <f aca="false">GH12/GH$19*100</f>
        <v>1.01650139745013</v>
      </c>
      <c r="GJ12" s="41" t="n">
        <v>230</v>
      </c>
      <c r="GK12" s="38" t="n">
        <f aca="false">GJ12/GJ$19*100</f>
        <v>0.563242316640137</v>
      </c>
      <c r="GL12" s="42" t="n">
        <f aca="false">GM12-GH12-GJ12</f>
        <v>0</v>
      </c>
      <c r="GM12" s="42" t="n">
        <v>761</v>
      </c>
      <c r="GN12" s="43" t="n">
        <f aca="false">GM12/GM$19*100</f>
        <v>0.817637768203453</v>
      </c>
      <c r="GO12" s="40" t="n">
        <v>516</v>
      </c>
      <c r="GP12" s="38" t="n">
        <f aca="false">GO12/GO$19*100</f>
        <v>1.01234035039532</v>
      </c>
      <c r="GQ12" s="41" t="n">
        <v>226</v>
      </c>
      <c r="GR12" s="38" t="n">
        <f aca="false">GQ12/GQ$19*100</f>
        <v>0.568096123875119</v>
      </c>
      <c r="GS12" s="42" t="n">
        <f aca="false">GT12-GO12-GQ12</f>
        <v>0</v>
      </c>
      <c r="GT12" s="42" t="n">
        <v>742</v>
      </c>
      <c r="GU12" s="43" t="n">
        <f aca="false">GT12/GT$19*100</f>
        <v>0.817603825768845</v>
      </c>
      <c r="GV12" s="40" t="n">
        <v>502</v>
      </c>
      <c r="GW12" s="38" t="n">
        <f aca="false">GV12/GV$19*100</f>
        <v>1.01234169557151</v>
      </c>
      <c r="GX12" s="41" t="n">
        <v>224</v>
      </c>
      <c r="GY12" s="38" t="n">
        <f aca="false">GX12/GX$19*100</f>
        <v>0.580671920364994</v>
      </c>
      <c r="GZ12" s="42" t="n">
        <f aca="false">HA12-GV12-GX12</f>
        <v>0</v>
      </c>
      <c r="HA12" s="42" t="n">
        <v>726</v>
      </c>
      <c r="HB12" s="43" t="n">
        <f aca="false">HA12/HA$19*100</f>
        <v>0.823465360010889</v>
      </c>
      <c r="HC12" s="40" t="n">
        <v>494</v>
      </c>
      <c r="HD12" s="38" t="n">
        <f aca="false">HC12/HC$19*100</f>
        <v>1.02653616773684</v>
      </c>
      <c r="HE12" s="41" t="n">
        <v>213</v>
      </c>
      <c r="HF12" s="38" t="n">
        <f aca="false">HE12/HE$19*100</f>
        <v>0.571122134334361</v>
      </c>
      <c r="HG12" s="42" t="n">
        <f aca="false">HH12-HC12-HE12</f>
        <v>0</v>
      </c>
      <c r="HH12" s="42" t="n">
        <v>707</v>
      </c>
      <c r="HI12" s="43" t="n">
        <f aca="false">HH12/HH$19*100</f>
        <v>0.827694396965511</v>
      </c>
      <c r="HJ12" s="40" t="n">
        <v>478</v>
      </c>
      <c r="HK12" s="38" t="n">
        <f aca="false">HJ12/HJ$19*100</f>
        <v>1.02755922438626</v>
      </c>
      <c r="HL12" s="41" t="n">
        <v>210</v>
      </c>
      <c r="HM12" s="38" t="n">
        <f aca="false">HL12/HL$19*100</f>
        <v>0.586543027120632</v>
      </c>
      <c r="HN12" s="42" t="n">
        <f aca="false">HO12-HJ12-HL12</f>
        <v>0</v>
      </c>
      <c r="HO12" s="42" t="n">
        <v>688</v>
      </c>
      <c r="HP12" s="43" t="n">
        <f aca="false">HO12/HO$19*100</f>
        <v>0.835752724092273</v>
      </c>
      <c r="HQ12" s="40" t="n">
        <v>455</v>
      </c>
      <c r="HR12" s="38" t="n">
        <f aca="false">HQ12/HQ$19*100</f>
        <v>1.02242595838389</v>
      </c>
      <c r="HS12" s="41" t="n">
        <v>201</v>
      </c>
      <c r="HT12" s="38" t="n">
        <f aca="false">HS12/HS$19*100</f>
        <v>0.589633019449089</v>
      </c>
      <c r="HU12" s="42" t="n">
        <f aca="false">HV12-HQ12-HS12</f>
        <v>0</v>
      </c>
      <c r="HV12" s="42" t="n">
        <v>656</v>
      </c>
      <c r="HW12" s="43" t="n">
        <f aca="false">HV12/HV$19*100</f>
        <v>0.834701174434732</v>
      </c>
      <c r="HX12" s="40" t="n">
        <v>437</v>
      </c>
      <c r="HY12" s="38" t="n">
        <f aca="false">HX12/HX$19*100</f>
        <v>1.02654451491661</v>
      </c>
      <c r="HZ12" s="41" t="n">
        <v>189</v>
      </c>
      <c r="IA12" s="38" t="n">
        <f aca="false">HZ12/HZ$19*100</f>
        <v>0.581986143187067</v>
      </c>
      <c r="IB12" s="42" t="n">
        <f aca="false">IC12-HX12-HZ12</f>
        <v>0</v>
      </c>
      <c r="IC12" s="42" t="n">
        <v>626</v>
      </c>
      <c r="ID12" s="43" t="n">
        <f aca="false">IC12/IC$19*100</f>
        <v>0.834166166966487</v>
      </c>
      <c r="IE12" s="40" t="n">
        <v>421</v>
      </c>
      <c r="IF12" s="38" t="n">
        <f aca="false">IE12/IE$19*100</f>
        <v>1.04515776668901</v>
      </c>
      <c r="IG12" s="41" t="n">
        <v>181</v>
      </c>
      <c r="IH12" s="38" t="n">
        <f aca="false">IG12/IG$19*100</f>
        <v>0.593131472014681</v>
      </c>
      <c r="II12" s="42" t="n">
        <f aca="false">IJ12-IE12-IG12</f>
        <v>0</v>
      </c>
      <c r="IJ12" s="42" t="n">
        <v>602</v>
      </c>
      <c r="IK12" s="43" t="n">
        <f aca="false">IJ12/IJ$19*100</f>
        <v>0.850318516321313</v>
      </c>
      <c r="IL12" s="40" t="n">
        <v>407</v>
      </c>
      <c r="IM12" s="38" t="n">
        <f aca="false">IL12/IL$19*100</f>
        <v>1.05456806757527</v>
      </c>
      <c r="IN12" s="41" t="n">
        <v>173</v>
      </c>
      <c r="IO12" s="38" t="n">
        <f aca="false">IN12/IN$19*100</f>
        <v>0.597726566009052</v>
      </c>
      <c r="IP12" s="42" t="n">
        <f aca="false">IQ12-IL12-IN12</f>
        <v>0</v>
      </c>
      <c r="IQ12" s="42" t="n">
        <v>580</v>
      </c>
      <c r="IR12" s="43" t="n">
        <f aca="false">IQ12/IQ$19*100</f>
        <v>0.858788515924604</v>
      </c>
      <c r="IS12" s="40" t="n">
        <v>384</v>
      </c>
      <c r="IT12" s="38" t="n">
        <f aca="false">IS12/IS$19*100</f>
        <v>1.0553219556435</v>
      </c>
      <c r="IU12" s="41" t="n">
        <v>161</v>
      </c>
      <c r="IV12" s="38" t="n">
        <f aca="false">IU12/IU$19*100</f>
        <v>0.59424943712398</v>
      </c>
      <c r="IW12" s="42" t="n">
        <f aca="false">IX12-IS12-IU12</f>
        <v>0</v>
      </c>
      <c r="IX12" s="42" t="n">
        <v>545</v>
      </c>
      <c r="IY12" s="43" t="n">
        <f aca="false">IX12/IX$19*100</f>
        <v>0.858538122243226</v>
      </c>
      <c r="IZ12" s="40" t="n">
        <v>368</v>
      </c>
      <c r="JA12" s="38" t="n">
        <f aca="false">IZ12/IZ$19*100</f>
        <v>1.07586610144716</v>
      </c>
      <c r="JB12" s="41" t="n">
        <v>149</v>
      </c>
      <c r="JC12" s="38" t="n">
        <f aca="false">JB12/JB$19*100</f>
        <v>0.591692478754666</v>
      </c>
      <c r="JD12" s="42" t="n">
        <f aca="false">JE12-IZ12-JB12</f>
        <v>0</v>
      </c>
      <c r="JE12" s="42" t="n">
        <v>517</v>
      </c>
      <c r="JF12" s="43" t="n">
        <f aca="false">JE12/JE$19*100</f>
        <v>0.870560897166046</v>
      </c>
      <c r="JG12" s="40" t="n">
        <v>353</v>
      </c>
      <c r="JH12" s="38" t="n">
        <f aca="false">JG12/JG$19*100</f>
        <v>1.09549079849797</v>
      </c>
      <c r="JI12" s="41" t="n">
        <v>140</v>
      </c>
      <c r="JJ12" s="38" t="n">
        <f aca="false">JI12/JI$19*100</f>
        <v>0.593421498813157</v>
      </c>
      <c r="JK12" s="42" t="n">
        <f aca="false">JL12-JG12-JI12</f>
        <v>0</v>
      </c>
      <c r="JL12" s="42" t="n">
        <v>493</v>
      </c>
      <c r="JM12" s="43" t="n">
        <f aca="false">JL12/JL$19*100</f>
        <v>0.883275105258443</v>
      </c>
      <c r="JN12" s="40" t="n">
        <v>321</v>
      </c>
      <c r="JO12" s="38" t="n">
        <f aca="false">JN12/JN$19*100</f>
        <v>1.11099574291351</v>
      </c>
      <c r="JP12" s="41" t="n">
        <v>129</v>
      </c>
      <c r="JQ12" s="38" t="n">
        <f aca="false">JP12/JP$19*100</f>
        <v>0.613321922692911</v>
      </c>
      <c r="JR12" s="42" t="n">
        <f aca="false">JS12-JN12-JP12</f>
        <v>0</v>
      </c>
      <c r="JS12" s="42" t="n">
        <v>450</v>
      </c>
      <c r="JT12" s="43" t="n">
        <f aca="false">JS12/JS$19*100</f>
        <v>0.901333974281937</v>
      </c>
      <c r="JU12" s="40" t="n">
        <v>290</v>
      </c>
      <c r="JV12" s="38" t="n">
        <f aca="false">JU12/JU$19*100</f>
        <v>1.10337480500704</v>
      </c>
      <c r="JW12" s="41" t="n">
        <v>120</v>
      </c>
      <c r="JX12" s="38" t="n">
        <f aca="false">JW12/JW$19*100</f>
        <v>0.622891253568648</v>
      </c>
      <c r="JY12" s="42" t="n">
        <f aca="false">JZ12-JU12-JW12</f>
        <v>0</v>
      </c>
      <c r="JZ12" s="42" t="n">
        <v>410</v>
      </c>
      <c r="KA12" s="43" t="n">
        <f aca="false">JZ12/JZ$19*100</f>
        <v>0.900149293053482</v>
      </c>
      <c r="KB12" s="40" t="n">
        <v>261</v>
      </c>
      <c r="KC12" s="38" t="n">
        <f aca="false">KB12/KB$19*100</f>
        <v>1.0875</v>
      </c>
      <c r="KD12" s="41" t="n">
        <v>102</v>
      </c>
      <c r="KE12" s="38" t="n">
        <f aca="false">KD12/KD$19*100</f>
        <v>0.57510148849797</v>
      </c>
      <c r="KF12" s="42" t="n">
        <f aca="false">KG12-KB12-KD12</f>
        <v>0</v>
      </c>
      <c r="KG12" s="42" t="n">
        <v>363</v>
      </c>
      <c r="KH12" s="43" t="n">
        <f aca="false">KG12/KG$19*100</f>
        <v>0.869752731454859</v>
      </c>
      <c r="KI12" s="40" t="n">
        <v>253</v>
      </c>
      <c r="KJ12" s="38" t="n">
        <f aca="false">KI12/KI$19*100</f>
        <v>1.09561752988048</v>
      </c>
      <c r="KK12" s="41" t="n">
        <v>97</v>
      </c>
      <c r="KL12" s="38" t="n">
        <f aca="false">KK12/KK$19*100</f>
        <v>0.566721196541248</v>
      </c>
      <c r="KM12" s="42" t="n">
        <f aca="false">KN12-KI12-KK12</f>
        <v>0</v>
      </c>
      <c r="KN12" s="37" t="n">
        <v>350</v>
      </c>
      <c r="KO12" s="43" t="n">
        <f aca="false">KN12/KN$19*100</f>
        <v>0.870473537604457</v>
      </c>
      <c r="KP12" s="40" t="n">
        <v>245</v>
      </c>
      <c r="KQ12" s="38" t="n">
        <f aca="false">KP12/KP$19*100</f>
        <v>1.09262810507069</v>
      </c>
      <c r="KR12" s="41" t="n">
        <v>94</v>
      </c>
      <c r="KS12" s="38" t="n">
        <f aca="false">KR12/KR$19*100</f>
        <v>0.56531152273274</v>
      </c>
      <c r="KT12" s="42" t="n">
        <f aca="false">KU12-KP12-KR12</f>
        <v>0</v>
      </c>
      <c r="KU12" s="37" t="n">
        <v>339</v>
      </c>
      <c r="KV12" s="43" t="n">
        <f aca="false">KU12/KU$19*100</f>
        <v>0.868095567335023</v>
      </c>
      <c r="KW12" s="40" t="n">
        <v>234</v>
      </c>
      <c r="KX12" s="38" t="n">
        <f aca="false">KW12/KW$19*100</f>
        <v>1.09014675052411</v>
      </c>
      <c r="KY12" s="41" t="n">
        <v>93</v>
      </c>
      <c r="KZ12" s="38" t="n">
        <f aca="false">KY12/KY$19*100</f>
        <v>0.581177352830896</v>
      </c>
      <c r="LA12" s="42" t="n">
        <f aca="false">LB12-KW12-KY12</f>
        <v>0</v>
      </c>
      <c r="LB12" s="37" t="n">
        <v>327</v>
      </c>
      <c r="LC12" s="43" t="n">
        <f aca="false">LB12/LB$19*100</f>
        <v>0.872768035871567</v>
      </c>
      <c r="LD12" s="40" t="n">
        <v>233</v>
      </c>
      <c r="LE12" s="38" t="n">
        <f aca="false">LD12/LD$19*100</f>
        <v>1.08741307695898</v>
      </c>
      <c r="LF12" s="41" t="n">
        <v>93</v>
      </c>
      <c r="LG12" s="38" t="n">
        <f aca="false">LF12/LF$19*100</f>
        <v>0.582123184777166</v>
      </c>
      <c r="LH12" s="42" t="n">
        <f aca="false">LI12-LD12-LF12</f>
        <v>0</v>
      </c>
      <c r="LI12" s="37" t="n">
        <v>326</v>
      </c>
      <c r="LJ12" s="43" t="n">
        <f aca="false">LI12/LI$19*100</f>
        <v>0.87158784054755</v>
      </c>
      <c r="LK12" s="40" t="n">
        <v>233</v>
      </c>
      <c r="LL12" s="38" t="n">
        <f aca="false">LK12/LK$19*100</f>
        <v>1.10499857725505</v>
      </c>
      <c r="LM12" s="41" t="n">
        <v>89</v>
      </c>
      <c r="LN12" s="38" t="n">
        <f aca="false">LM12/LM$19*100</f>
        <v>0.566193778230167</v>
      </c>
      <c r="LO12" s="42" t="n">
        <f aca="false">LP12-LK12-LM12</f>
        <v>0</v>
      </c>
      <c r="LP12" s="37" t="n">
        <v>322</v>
      </c>
      <c r="LQ12" s="43" t="n">
        <f aca="false">LP12/LP$19*100</f>
        <v>0.874881130281212</v>
      </c>
      <c r="LR12" s="40" t="n">
        <v>232</v>
      </c>
      <c r="LS12" s="38" t="n">
        <f aca="false">LR12/LR$19*100</f>
        <v>1.10560426991994</v>
      </c>
      <c r="LT12" s="41" t="n">
        <v>89</v>
      </c>
      <c r="LU12" s="38" t="n">
        <f aca="false">LT12/LT$19*100</f>
        <v>0.568472151251916</v>
      </c>
      <c r="LV12" s="42" t="n">
        <f aca="false">LW12-LR12-LT12</f>
        <v>0</v>
      </c>
      <c r="LW12" s="37" t="n">
        <v>321</v>
      </c>
      <c r="LX12" s="43" t="n">
        <f aca="false">LW12/LW$19*100</f>
        <v>0.876091703056768</v>
      </c>
      <c r="LY12" s="40" t="n">
        <v>231</v>
      </c>
      <c r="LZ12" s="38" t="n">
        <f aca="false">LY12/LY$19*100</f>
        <v>1.11277036466111</v>
      </c>
      <c r="MA12" s="41" t="n">
        <v>89</v>
      </c>
      <c r="MB12" s="38" t="n">
        <f aca="false">MA12/MA$19*100</f>
        <v>0.575195501841918</v>
      </c>
      <c r="MC12" s="42" t="n">
        <f aca="false">MD12-LY12-MA12</f>
        <v>0</v>
      </c>
      <c r="MD12" s="37" t="n">
        <v>320</v>
      </c>
      <c r="ME12" s="43" t="n">
        <f aca="false">MD12/MD$19*100</f>
        <v>0.883197173769044</v>
      </c>
      <c r="MF12" s="40" t="n">
        <v>230</v>
      </c>
      <c r="MG12" s="38" t="n">
        <f aca="false">MF12/MF$19*100</f>
        <v>1.11304684475416</v>
      </c>
      <c r="MH12" s="41" t="n">
        <v>89</v>
      </c>
      <c r="MI12" s="38" t="n">
        <f aca="false">MH12/MH$19*100</f>
        <v>0.578447939685428</v>
      </c>
      <c r="MJ12" s="42" t="n">
        <f aca="false">MK12-MF12-MH12</f>
        <v>0</v>
      </c>
      <c r="MK12" s="37" t="n">
        <v>319</v>
      </c>
      <c r="ML12" s="43" t="n">
        <f aca="false">MK12/MK$19*100</f>
        <v>0.884882108183079</v>
      </c>
      <c r="MM12" s="40" t="n">
        <v>229</v>
      </c>
      <c r="MN12" s="38" t="n">
        <f aca="false">MM12/MM$19*100</f>
        <v>1.10938862513322</v>
      </c>
      <c r="MO12" s="41" t="n">
        <v>89</v>
      </c>
      <c r="MP12" s="38" t="n">
        <f aca="false">MO12/MO$19*100</f>
        <v>0.579238529124634</v>
      </c>
      <c r="MQ12" s="42" t="n">
        <f aca="false">MR12-MM12-MO12</f>
        <v>0</v>
      </c>
      <c r="MR12" s="37" t="n">
        <v>318</v>
      </c>
      <c r="MS12" s="43" t="n">
        <f aca="false">MR12/MR$19*100</f>
        <v>0.883161607465215</v>
      </c>
      <c r="MT12" s="40" t="n">
        <v>229</v>
      </c>
      <c r="MU12" s="38" t="n">
        <f aca="false">MT12/MT$19*100</f>
        <v>1.11267674068315</v>
      </c>
      <c r="MV12" s="41" t="n">
        <v>89</v>
      </c>
      <c r="MW12" s="38" t="n">
        <f aca="false">MV12/MV$19*100</f>
        <v>0.581015798407103</v>
      </c>
      <c r="MX12" s="42" t="n">
        <f aca="false">MY12-MT12-MV12</f>
        <v>0</v>
      </c>
      <c r="MY12" s="37" t="n">
        <v>318</v>
      </c>
      <c r="MZ12" s="43" t="n">
        <f aca="false">MY12/MY$19*100</f>
        <v>0.885818546477618</v>
      </c>
      <c r="NA12" s="40" t="n">
        <v>225</v>
      </c>
      <c r="NB12" s="38" t="n">
        <f aca="false">NA12/NA$19*100</f>
        <v>1.0980430432873</v>
      </c>
      <c r="NC12" s="41" t="n">
        <v>89</v>
      </c>
      <c r="ND12" s="38" t="n">
        <f aca="false">NC12/NC$19*100</f>
        <v>0.58418116179849</v>
      </c>
      <c r="NE12" s="42" t="n">
        <f aca="false">NF12-NA12-NC12</f>
        <v>0</v>
      </c>
      <c r="NF12" s="37" t="n">
        <v>314</v>
      </c>
      <c r="NG12" s="43" t="n">
        <f aca="false">NF12/NF$19*100</f>
        <v>0.878911716956838</v>
      </c>
      <c r="NH12" s="40" t="n">
        <v>224</v>
      </c>
      <c r="NI12" s="38" t="n">
        <f aca="false">NH12/NH$19*100</f>
        <v>1.09551523450873</v>
      </c>
      <c r="NJ12" s="41" t="n">
        <v>89</v>
      </c>
      <c r="NK12" s="38" t="n">
        <f aca="false">NJ12/NJ$19*100</f>
        <v>0.585796090304746</v>
      </c>
      <c r="NL12" s="42" t="n">
        <f aca="false">NM12-NH12-NJ12</f>
        <v>0</v>
      </c>
      <c r="NM12" s="37" t="n">
        <v>313</v>
      </c>
      <c r="NN12" s="43" t="n">
        <f aca="false">NM12/NM$19*100</f>
        <v>0.878226711560045</v>
      </c>
      <c r="NO12" s="40" t="n">
        <v>223</v>
      </c>
      <c r="NP12" s="38" t="n">
        <f aca="false">NO12/NO$19*100</f>
        <v>1.09265520113675</v>
      </c>
      <c r="NQ12" s="41" t="n">
        <v>89</v>
      </c>
      <c r="NR12" s="38" t="n">
        <f aca="false">NQ12/NQ$19*100</f>
        <v>0.587109967675968</v>
      </c>
      <c r="NS12" s="42" t="n">
        <f aca="false">NT12-NO12-NQ12</f>
        <v>0</v>
      </c>
      <c r="NT12" s="37" t="n">
        <v>312</v>
      </c>
      <c r="NU12" s="43" t="n">
        <f aca="false">NT12/NT$19*100</f>
        <v>0.87719298245614</v>
      </c>
      <c r="NV12" s="40" t="n">
        <v>224</v>
      </c>
      <c r="NW12" s="38" t="n">
        <f aca="false">NV12/NV$19*100</f>
        <v>1.08970616851528</v>
      </c>
      <c r="NX12" s="41" t="n">
        <v>90</v>
      </c>
      <c r="NY12" s="38" t="n">
        <f aca="false">NX12/NX$19*100</f>
        <v>0.584377637815726</v>
      </c>
      <c r="NZ12" s="42" t="n">
        <f aca="false">OA12-NV12-NX12</f>
        <v>0</v>
      </c>
      <c r="OA12" s="37" t="n">
        <v>314</v>
      </c>
      <c r="OB12" s="43" t="n">
        <f aca="false">OA12/OA$19*100</f>
        <v>0.873265289095308</v>
      </c>
      <c r="OC12" s="40" t="n">
        <v>223</v>
      </c>
      <c r="OD12" s="38" t="n">
        <f aca="false">OC12/OC$19*100</f>
        <v>1.09276228745038</v>
      </c>
      <c r="OE12" s="41" t="n">
        <v>89</v>
      </c>
      <c r="OF12" s="38" t="n">
        <f aca="false">OE12/OE$19*100</f>
        <v>0.587264929066315</v>
      </c>
      <c r="OG12" s="42" t="n">
        <f aca="false">OH12-OC12-OE12</f>
        <v>0</v>
      </c>
      <c r="OH12" s="37" t="n">
        <v>312</v>
      </c>
      <c r="OI12" s="43" t="n">
        <f aca="false">OH12/OH$19*100</f>
        <v>0.877340981947022</v>
      </c>
      <c r="OJ12" s="40" t="n">
        <v>223</v>
      </c>
      <c r="OK12" s="38" t="n">
        <f aca="false">OJ12/OJ$19*100</f>
        <v>1.08573932518623</v>
      </c>
      <c r="OL12" s="41" t="n">
        <v>89</v>
      </c>
      <c r="OM12" s="38" t="n">
        <f aca="false">OL12/OL$19*100</f>
        <v>0.578937097508619</v>
      </c>
      <c r="ON12" s="42" t="n">
        <f aca="false">OO12-OJ12-OL12</f>
        <v>0</v>
      </c>
      <c r="OO12" s="37" t="n">
        <v>312</v>
      </c>
      <c r="OP12" s="43" t="n">
        <f aca="false">OO12/OO$19*100</f>
        <v>0.86879037647583</v>
      </c>
      <c r="OQ12" s="40" t="n">
        <v>224</v>
      </c>
      <c r="OR12" s="38" t="n">
        <f aca="false">OQ12/OQ$19*100</f>
        <v>1.09220342288751</v>
      </c>
      <c r="OS12" s="41" t="n">
        <v>89</v>
      </c>
      <c r="OT12" s="38" t="n">
        <f aca="false">OS12/OS$19*100</f>
        <v>0.580409547410982</v>
      </c>
      <c r="OU12" s="42" t="n">
        <f aca="false">OV12-OQ12-OS12</f>
        <v>0</v>
      </c>
      <c r="OV12" s="37" t="n">
        <v>313</v>
      </c>
      <c r="OW12" s="43" t="n">
        <f aca="false">OV12/OV$19*100</f>
        <v>0.873252796919901</v>
      </c>
      <c r="OX12" s="40" t="n">
        <v>224</v>
      </c>
      <c r="OY12" s="38" t="n">
        <f aca="false">OX12/OX$19*100</f>
        <v>1.09739368998628</v>
      </c>
      <c r="OZ12" s="41" t="n">
        <v>89</v>
      </c>
      <c r="PA12" s="38" t="n">
        <f aca="false">OZ12/OZ$19*100</f>
        <v>0.584296218487395</v>
      </c>
      <c r="PB12" s="42" t="n">
        <f aca="false">PC12-OX12-OZ12</f>
        <v>0</v>
      </c>
      <c r="PC12" s="37" t="n">
        <v>313</v>
      </c>
      <c r="PD12" s="43" t="n">
        <f aca="false">PC12/PC$19*100</f>
        <v>0.878128156211424</v>
      </c>
      <c r="PE12" s="40" t="n">
        <v>220</v>
      </c>
      <c r="PF12" s="38" t="n">
        <f aca="false">PE12/PE$19*100</f>
        <v>1.11369849144477</v>
      </c>
      <c r="PG12" s="41" t="n">
        <v>86</v>
      </c>
      <c r="PH12" s="38" t="n">
        <f aca="false">PG12/PG$19*100</f>
        <v>0.590416037347247</v>
      </c>
      <c r="PI12" s="42" t="n">
        <f aca="false">PJ12-PE12-PG12</f>
        <v>0</v>
      </c>
      <c r="PJ12" s="37" t="n">
        <v>306</v>
      </c>
      <c r="PK12" s="43" t="n">
        <f aca="false">PJ12/PJ$19*100</f>
        <v>0.891608391608392</v>
      </c>
      <c r="PL12" s="40" t="n">
        <v>217</v>
      </c>
      <c r="PM12" s="38" t="n">
        <f aca="false">PL12/PL$19*100</f>
        <v>1.10113157761202</v>
      </c>
      <c r="PN12" s="41" t="n">
        <v>86</v>
      </c>
      <c r="PO12" s="38" t="n">
        <f aca="false">PN12/PN$19*100</f>
        <v>0.592939878654164</v>
      </c>
      <c r="PP12" s="42" t="n">
        <f aca="false">PQ12-PL12-PN12</f>
        <v>0</v>
      </c>
      <c r="PQ12" s="37" t="n">
        <v>303</v>
      </c>
      <c r="PR12" s="43" t="n">
        <f aca="false">PQ12/PQ$19*100</f>
        <v>0.885680044430154</v>
      </c>
      <c r="PS12" s="40" t="n">
        <v>217</v>
      </c>
      <c r="PT12" s="38" t="n">
        <f aca="false">PS12/PS$19*100</f>
        <v>1.10275434495376</v>
      </c>
      <c r="PU12" s="41" t="n">
        <v>86</v>
      </c>
      <c r="PV12" s="38" t="n">
        <f aca="false">PU12/PU$19*100</f>
        <v>0.594579646017699</v>
      </c>
      <c r="PW12" s="42" t="n">
        <f aca="false">PX12-PS12-PU12</f>
        <v>0</v>
      </c>
      <c r="PX12" s="37" t="n">
        <v>303</v>
      </c>
      <c r="PY12" s="43" t="n">
        <f aca="false">PX12/PX$19*100</f>
        <v>0.887469978325816</v>
      </c>
      <c r="PZ12" s="40" t="n">
        <v>215</v>
      </c>
      <c r="QA12" s="38" t="n">
        <f aca="false">PZ12/PZ$19*100</f>
        <v>1.09325739855588</v>
      </c>
      <c r="QB12" s="41" t="n">
        <v>85</v>
      </c>
      <c r="QC12" s="38" t="n">
        <f aca="false">QB12/QB$19*100</f>
        <v>0.590277777777778</v>
      </c>
      <c r="QD12" s="42" t="n">
        <f aca="false">QE12-PZ12-QB12</f>
        <v>0</v>
      </c>
      <c r="QE12" s="37" t="n">
        <v>300</v>
      </c>
      <c r="QF12" s="43" t="n">
        <f aca="false">QE12/QE$19*100</f>
        <v>0.880643456819116</v>
      </c>
      <c r="QG12" s="40" t="n">
        <v>215</v>
      </c>
      <c r="QH12" s="38" t="n">
        <f aca="false">QG12/QG$19*100</f>
        <v>1.09320181013881</v>
      </c>
      <c r="QI12" s="41" t="n">
        <v>84</v>
      </c>
      <c r="QJ12" s="38" t="n">
        <f aca="false">QI12/QI$19*100</f>
        <v>0.584998955359008</v>
      </c>
      <c r="QK12" s="42" t="n">
        <f aca="false">QL12-QG12-QI12</f>
        <v>0</v>
      </c>
      <c r="QL12" s="37" t="n">
        <v>299</v>
      </c>
      <c r="QM12" s="43" t="n">
        <f aca="false">QL12/QL$19*100</f>
        <v>0.878739787221536</v>
      </c>
      <c r="QN12" s="40" t="n">
        <v>214</v>
      </c>
      <c r="QO12" s="38" t="n">
        <f aca="false">QN12/QN$19*100</f>
        <v>1.09016811003566</v>
      </c>
      <c r="QP12" s="41" t="n">
        <v>84</v>
      </c>
      <c r="QQ12" s="38" t="n">
        <f aca="false">QP12/QP$19*100</f>
        <v>0.58659217877095</v>
      </c>
      <c r="QR12" s="42" t="n">
        <f aca="false">QS12-QN12-QP12</f>
        <v>0</v>
      </c>
      <c r="QS12" s="37" t="n">
        <v>298</v>
      </c>
      <c r="QT12" s="43" t="n">
        <f aca="false">QS12/QS$19*100</f>
        <v>0.877761413843888</v>
      </c>
      <c r="QU12" s="40" t="n">
        <v>213</v>
      </c>
      <c r="QV12" s="38" t="n">
        <f aca="false">QU12/QU$19*100</f>
        <v>1.0898485468686</v>
      </c>
      <c r="QW12" s="41" t="n">
        <v>83</v>
      </c>
      <c r="QX12" s="38" t="n">
        <f aca="false">QW12/QW$19*100</f>
        <v>0.584836527621195</v>
      </c>
      <c r="QY12" s="42" t="n">
        <f aca="false">QZ12-QU12-QW12</f>
        <v>0</v>
      </c>
      <c r="QZ12" s="37" t="n">
        <v>296</v>
      </c>
      <c r="RA12" s="43" t="n">
        <f aca="false">QZ12/QZ$19*100</f>
        <v>0.877400995968698</v>
      </c>
      <c r="RB12" s="40" t="n">
        <v>211</v>
      </c>
      <c r="RC12" s="38" t="n">
        <f aca="false">RB12/RB$19*100</f>
        <v>1.08410830807173</v>
      </c>
      <c r="RD12" s="41" t="n">
        <v>81</v>
      </c>
      <c r="RE12" s="38" t="n">
        <f aca="false">RD12/RD$19*100</f>
        <v>0.575733883005189</v>
      </c>
      <c r="RF12" s="42" t="n">
        <f aca="false">RG12-RB12-RD12</f>
        <v>0</v>
      </c>
      <c r="RG12" s="37" t="n">
        <v>292</v>
      </c>
      <c r="RH12" s="43" t="n">
        <f aca="false">RG12/RG$19*100</f>
        <v>0.870809972563521</v>
      </c>
      <c r="RI12" s="40" t="n">
        <v>211</v>
      </c>
      <c r="RJ12" s="38" t="n">
        <f aca="false">RI12/RI$19*100</f>
        <v>1.08344030808729</v>
      </c>
      <c r="RK12" s="41" t="n">
        <v>81</v>
      </c>
      <c r="RL12" s="38" t="n">
        <f aca="false">RK12/RK$19*100</f>
        <v>0.575815738963532</v>
      </c>
      <c r="RM12" s="42" t="n">
        <f aca="false">RN12-RI12-RK12</f>
        <v>0</v>
      </c>
      <c r="RN12" s="37" t="n">
        <v>292</v>
      </c>
      <c r="RO12" s="43" t="n">
        <f aca="false">RN12/RN$19*100</f>
        <v>0.870550354779083</v>
      </c>
      <c r="RP12" s="40"/>
      <c r="RR12" s="37"/>
      <c r="RT12" s="42"/>
      <c r="RU12" s="37" t="n">
        <v>291</v>
      </c>
      <c r="RV12" s="43" t="n">
        <f aca="false">RU12/RU$19*100</f>
        <v>0.868708579616694</v>
      </c>
      <c r="RW12" s="40"/>
      <c r="RY12" s="37"/>
      <c r="SA12" s="42"/>
      <c r="SB12" s="37" t="n">
        <v>289</v>
      </c>
      <c r="SC12" s="43" t="n">
        <f aca="false">SB12/SB$19*100</f>
        <v>0.866073301567323</v>
      </c>
      <c r="SD12" s="40" t="n">
        <v>208</v>
      </c>
      <c r="SE12" s="38" t="n">
        <f aca="false">SD12/SD$19*100</f>
        <v>1.07244135086362</v>
      </c>
      <c r="SF12" s="41" t="n">
        <v>79</v>
      </c>
      <c r="SG12" s="38" t="n">
        <f aca="false">SF12/SF$19*100</f>
        <v>0.567936736161035</v>
      </c>
      <c r="SH12" s="42" t="n">
        <f aca="false">SI12-SD12-SF12</f>
        <v>0</v>
      </c>
      <c r="SI12" s="37" t="n">
        <v>287</v>
      </c>
      <c r="SJ12" s="43" t="n">
        <f aca="false">SI12/SI$19*100</f>
        <v>0.861628989162088</v>
      </c>
      <c r="SK12" s="40" t="n">
        <v>208</v>
      </c>
      <c r="SL12" s="38" t="n">
        <f aca="false">SK12/SK$19*100</f>
        <v>1.07532440676214</v>
      </c>
      <c r="SM12" s="41" t="n">
        <v>78</v>
      </c>
      <c r="SN12" s="38" t="n">
        <f aca="false">SM12/SM$19*100</f>
        <v>0.562689366613764</v>
      </c>
      <c r="SO12" s="42" t="n">
        <f aca="false">SP12-SK12-SM12</f>
        <v>0</v>
      </c>
      <c r="SP12" s="37" t="n">
        <v>286</v>
      </c>
      <c r="SQ12" s="43" t="n">
        <f aca="false">SP12/SP$19*100</f>
        <v>0.861212321960914</v>
      </c>
      <c r="SR12" s="40"/>
      <c r="ST12" s="37"/>
      <c r="SV12" s="42"/>
      <c r="SW12" s="37" t="n">
        <v>286</v>
      </c>
      <c r="SX12" s="43" t="n">
        <f aca="false">SW12/SW$19*100</f>
        <v>0.86227689339122</v>
      </c>
      <c r="SY12" s="40" t="n">
        <v>207</v>
      </c>
      <c r="SZ12" s="38" t="n">
        <f aca="false">SY12/SY$19*100</f>
        <v>1.07560405300078</v>
      </c>
      <c r="TA12" s="41" t="n">
        <v>76</v>
      </c>
      <c r="TB12" s="38" t="n">
        <f aca="false">TA12/TA$19*100</f>
        <v>0.555190298780042</v>
      </c>
      <c r="TC12" s="42" t="n">
        <f aca="false">TD12-SY12-TA12</f>
        <v>0</v>
      </c>
      <c r="TD12" s="37" t="n">
        <v>283</v>
      </c>
      <c r="TE12" s="43" t="n">
        <f aca="false">TD12/TD$19*100</f>
        <v>0.859189993320785</v>
      </c>
      <c r="TF12" s="40"/>
      <c r="TH12" s="37"/>
      <c r="TJ12" s="42"/>
      <c r="TK12" s="37" t="n">
        <v>281</v>
      </c>
      <c r="TL12" s="43" t="n">
        <f aca="false">TK12/TK$19*100</f>
        <v>0.854960903033438</v>
      </c>
      <c r="TM12" s="40" t="n">
        <v>205</v>
      </c>
      <c r="TN12" s="38" t="n">
        <f aca="false">TM12/TM$19*100</f>
        <v>1.06754152996928</v>
      </c>
      <c r="TO12" s="37" t="n">
        <v>77</v>
      </c>
      <c r="TP12" s="38" t="n">
        <f aca="false">TO12/TO$19*100</f>
        <v>0.565303575361574</v>
      </c>
      <c r="TQ12" s="42" t="n">
        <f aca="false">TR12-TM12-TO12</f>
        <v>0</v>
      </c>
      <c r="TR12" s="37" t="n">
        <v>282</v>
      </c>
      <c r="TS12" s="43" t="n">
        <f aca="false">TR12/TR$19*100</f>
        <v>0.859101294744859</v>
      </c>
      <c r="TT12" s="40"/>
      <c r="TV12" s="37"/>
      <c r="TX12" s="42"/>
      <c r="TY12" s="37" t="n">
        <v>282</v>
      </c>
      <c r="TZ12" s="43" t="n">
        <f aca="false">TY12/TY$19*100</f>
        <v>0.861805513110446</v>
      </c>
      <c r="UA12" s="40" t="n">
        <v>205</v>
      </c>
      <c r="UB12" s="38" t="n">
        <f aca="false">UA12/UA$19*100</f>
        <v>1.07549446513824</v>
      </c>
      <c r="UC12" s="37" t="n">
        <v>76</v>
      </c>
      <c r="UD12" s="38" t="n">
        <f aca="false">UC12/UC$19*100</f>
        <v>0.567757358434185</v>
      </c>
      <c r="UE12" s="42" t="n">
        <f aca="false">UF12-UA12-UC12</f>
        <v>0</v>
      </c>
      <c r="UF12" s="37" t="n">
        <v>281</v>
      </c>
      <c r="UG12" s="43" t="n">
        <f aca="false">UF12/UF$19*100</f>
        <v>0.866000986193294</v>
      </c>
      <c r="UH12" s="40" t="n">
        <v>203</v>
      </c>
      <c r="UI12" s="38" t="n">
        <f aca="false">UH12/UH$19*100</f>
        <v>1.067185364315</v>
      </c>
      <c r="UJ12" s="37" t="n">
        <v>76</v>
      </c>
      <c r="UK12" s="38" t="n">
        <f aca="false">UJ12/UJ$19*100</f>
        <v>0.570142535633909</v>
      </c>
      <c r="UL12" s="42" t="n">
        <f aca="false">UM12-UH12-UJ12</f>
        <v>0</v>
      </c>
      <c r="UM12" s="37" t="n">
        <v>279</v>
      </c>
      <c r="UN12" s="43" t="n">
        <f aca="false">UM12/UM$19*100</f>
        <v>0.862362068432603</v>
      </c>
      <c r="UO12" s="40"/>
      <c r="UQ12" s="37"/>
      <c r="US12" s="42"/>
      <c r="UT12" s="37" t="n">
        <v>278</v>
      </c>
      <c r="UU12" s="43" t="n">
        <f aca="false">UT12/UT$19*100</f>
        <v>0.862416627888941</v>
      </c>
      <c r="UV12" s="40"/>
      <c r="UX12" s="37"/>
      <c r="UZ12" s="42"/>
      <c r="VA12" s="37" t="n">
        <v>277</v>
      </c>
      <c r="VB12" s="43" t="n">
        <f aca="false">VA12/VA$19*100</f>
        <v>0.867359719438878</v>
      </c>
      <c r="VC12" s="40" t="n">
        <v>201</v>
      </c>
      <c r="VD12" s="38" t="n">
        <f aca="false">VC12/VC$19*100</f>
        <v>1.06869417269247</v>
      </c>
      <c r="VE12" s="37" t="n">
        <v>76</v>
      </c>
      <c r="VF12" s="38" t="n">
        <f aca="false">VE12/VE$19*100</f>
        <v>0.5827327097071</v>
      </c>
      <c r="VG12" s="42" t="n">
        <f aca="false">VH12-VC12-VE12</f>
        <v>0</v>
      </c>
      <c r="VH12" s="37" t="n">
        <v>277</v>
      </c>
      <c r="VI12" s="43" t="n">
        <f aca="false">VH12/VH$19*100</f>
        <v>0.869674421525227</v>
      </c>
      <c r="VJ12" s="40"/>
      <c r="VL12" s="37"/>
      <c r="VN12" s="42"/>
      <c r="VO12" s="37" t="n">
        <v>274</v>
      </c>
      <c r="VP12" s="43" t="n">
        <f aca="false">VO12/VO$19*100</f>
        <v>0.863753861673287</v>
      </c>
      <c r="VQ12" s="40"/>
      <c r="VS12" s="37"/>
      <c r="VU12" s="42"/>
      <c r="VV12" s="37" t="n">
        <v>272</v>
      </c>
      <c r="VW12" s="43" t="n">
        <f aca="false">VV12/VV$19*100</f>
        <v>0.862232929689976</v>
      </c>
      <c r="VX12" s="40"/>
      <c r="VZ12" s="37"/>
      <c r="WB12" s="42"/>
      <c r="WC12" s="37" t="n">
        <v>269</v>
      </c>
      <c r="WD12" s="43" t="n">
        <f aca="false">WC12/WC$19*100</f>
        <v>0.860855094726063</v>
      </c>
      <c r="WE12" s="40" t="n">
        <v>199</v>
      </c>
      <c r="WF12" s="38" t="n">
        <f aca="false">WE12/WE$19*100</f>
        <v>1.07683982683983</v>
      </c>
      <c r="WG12" s="37" t="n">
        <v>70</v>
      </c>
      <c r="WH12" s="38" t="n">
        <f aca="false">WG12/WG$19*100</f>
        <v>0.554894966309949</v>
      </c>
      <c r="WI12" s="42" t="n">
        <f aca="false">WJ12-WE12-WG12</f>
        <v>0</v>
      </c>
      <c r="WJ12" s="37" t="n">
        <v>269</v>
      </c>
      <c r="WK12" s="43" t="n">
        <f aca="false">WJ12/WJ$19*100</f>
        <v>0.86506303061487</v>
      </c>
      <c r="WL12" s="40"/>
      <c r="WN12" s="37"/>
      <c r="WP12" s="42"/>
      <c r="WQ12" s="37" t="n">
        <v>262</v>
      </c>
      <c r="WR12" s="43" t="n">
        <f aca="false">WQ12/WQ$19*100</f>
        <v>0.863774231834366</v>
      </c>
      <c r="WS12" s="40"/>
      <c r="WU12" s="37"/>
      <c r="WW12" s="42"/>
      <c r="WX12" s="37" t="n">
        <v>259</v>
      </c>
      <c r="WY12" s="43" t="n">
        <f aca="false">WX12/WX$19*100</f>
        <v>0.866713516045913</v>
      </c>
      <c r="WZ12" s="40" t="n">
        <v>191</v>
      </c>
      <c r="XA12" s="38" t="n">
        <f aca="false">WZ12/WZ$19*100</f>
        <v>1.06847169389125</v>
      </c>
      <c r="XB12" s="37" t="n">
        <v>67</v>
      </c>
      <c r="XC12" s="38" t="n">
        <f aca="false">XB12/XB$19*100</f>
        <v>0.567123751481293</v>
      </c>
      <c r="XD12" s="42" t="n">
        <f aca="false">XE12-WZ12-XB12</f>
        <v>0</v>
      </c>
      <c r="XE12" s="37" t="n">
        <v>258</v>
      </c>
      <c r="XF12" s="43" t="n">
        <f aca="false">XE12/XE$19*100</f>
        <v>0.868950186925331</v>
      </c>
      <c r="XG12" s="40"/>
      <c r="XI12" s="37"/>
      <c r="XK12" s="42"/>
      <c r="XL12" s="37" t="n">
        <v>257</v>
      </c>
      <c r="XM12" s="43" t="n">
        <f aca="false">XL12/XL$19*100</f>
        <v>0.870448772226926</v>
      </c>
      <c r="XN12" s="40"/>
      <c r="XP12" s="37"/>
      <c r="XR12" s="42"/>
      <c r="XS12" s="37" t="n">
        <v>252</v>
      </c>
      <c r="XT12" s="43" t="n">
        <f aca="false">XS12/XS$19*100</f>
        <v>0.871881811576653</v>
      </c>
      <c r="XU12" s="40"/>
      <c r="XW12" s="37"/>
      <c r="XY12" s="42"/>
      <c r="XZ12" s="37" t="n">
        <v>248</v>
      </c>
      <c r="YA12" s="43" t="n">
        <f aca="false">XZ12/XZ$19*100</f>
        <v>0.877130933012662</v>
      </c>
      <c r="YB12" s="40" t="n">
        <v>184</v>
      </c>
      <c r="YC12" s="38" t="n">
        <f aca="false">YB12/YB$19*100</f>
        <v>1.08127166950696</v>
      </c>
      <c r="YD12" s="37" t="n">
        <v>62</v>
      </c>
      <c r="YE12" s="38" t="n">
        <f aca="false">YD12/YD$19*100</f>
        <v>0.567038595207609</v>
      </c>
      <c r="YF12" s="42" t="n">
        <f aca="false">YG12-YB12-YD12</f>
        <v>0</v>
      </c>
      <c r="YG12" s="37" t="n">
        <v>246</v>
      </c>
      <c r="YH12" s="43" t="n">
        <f aca="false">YG12/YG$19*100</f>
        <v>0.879985691289573</v>
      </c>
      <c r="YI12" s="40"/>
      <c r="YK12" s="37"/>
      <c r="YM12" s="42"/>
      <c r="YN12" s="37" t="n">
        <v>242</v>
      </c>
      <c r="YO12" s="43" t="n">
        <f aca="false">YN12/YN$19*100</f>
        <v>0.883147215531713</v>
      </c>
      <c r="YP12" s="40"/>
      <c r="YR12" s="37"/>
      <c r="YT12" s="42"/>
      <c r="YU12" s="37" t="n">
        <v>235</v>
      </c>
      <c r="YV12" s="43" t="n">
        <f aca="false">YU12/YU$19*100</f>
        <v>0.873865833705191</v>
      </c>
      <c r="YW12" s="40"/>
      <c r="YY12" s="37"/>
      <c r="ZA12" s="42"/>
      <c r="ZB12" s="37" t="n">
        <v>231</v>
      </c>
      <c r="ZC12" s="43" t="n">
        <f aca="false">ZB12/ZB$19*100</f>
        <v>0.886790279857192</v>
      </c>
      <c r="ZD12" s="40" t="n">
        <v>168</v>
      </c>
      <c r="ZE12" s="38" t="n">
        <f aca="false">ZD12/ZD$19*100</f>
        <v>1.06551658527304</v>
      </c>
      <c r="ZF12" s="37" t="n">
        <v>56</v>
      </c>
      <c r="ZG12" s="38" t="n">
        <f aca="false">ZF12/ZF$19*100</f>
        <v>0.578273440726972</v>
      </c>
      <c r="ZH12" s="42" t="n">
        <f aca="false">ZI12-ZD12-ZF12</f>
        <v>0</v>
      </c>
      <c r="ZI12" s="37" t="n">
        <v>224</v>
      </c>
      <c r="ZJ12" s="43" t="n">
        <f aca="false">ZI12/ZI$19*100</f>
        <v>0.88008800880088</v>
      </c>
      <c r="ZK12" s="40" t="n">
        <v>168</v>
      </c>
      <c r="ZL12" s="38" t="n">
        <f aca="false">ZK12/ZK$19*100</f>
        <v>1.07272843368878</v>
      </c>
      <c r="ZM12" s="37" t="n">
        <v>56</v>
      </c>
      <c r="ZN12" s="38" t="n">
        <f aca="false">ZM12/ZM$19*100</f>
        <v>0.586203286925573</v>
      </c>
      <c r="ZO12" s="42" t="n">
        <f aca="false">ZP12-ZK12-ZM12</f>
        <v>0</v>
      </c>
      <c r="ZP12" s="37" t="n">
        <v>224</v>
      </c>
      <c r="ZQ12" s="43" t="n">
        <f aca="false">ZP12/ZP$19*100</f>
        <v>0.888360103113226</v>
      </c>
      <c r="ZR12" s="40"/>
      <c r="ZT12" s="37"/>
      <c r="ZV12" s="42"/>
      <c r="ZW12" s="37" t="n">
        <v>223</v>
      </c>
      <c r="ZX12" s="43" t="n">
        <f aca="false">ZW12/ZW$19*100</f>
        <v>0.899919289749798</v>
      </c>
      <c r="ZY12" s="40"/>
      <c r="AAA12" s="37"/>
      <c r="AAC12" s="42"/>
      <c r="AAD12" s="37" t="n">
        <v>213</v>
      </c>
      <c r="AAE12" s="43" t="n">
        <f aca="false">AAD12/AAD$19*100</f>
        <v>0.90346114692908</v>
      </c>
      <c r="AAF12" s="40" t="n">
        <v>154</v>
      </c>
      <c r="AAG12" s="38" t="n">
        <f aca="false">AAF12/AAF$19*100</f>
        <v>1.04997613690598</v>
      </c>
      <c r="AAH12" s="37" t="n">
        <v>49</v>
      </c>
      <c r="AAI12" s="38" t="n">
        <f aca="false">AAH12/AAH$19*100</f>
        <v>0.576741996233522</v>
      </c>
      <c r="AAJ12" s="42" t="n">
        <f aca="false">AAK12-AAF12-AAH12</f>
        <v>0</v>
      </c>
      <c r="AAK12" s="37" t="n">
        <v>203</v>
      </c>
      <c r="AAL12" s="43" t="n">
        <f aca="false">AAK12/AAK$19*100</f>
        <v>0.875452820424357</v>
      </c>
      <c r="AAM12" s="40"/>
      <c r="AAO12" s="37"/>
      <c r="AAQ12" s="42"/>
      <c r="AAR12" s="37" t="n">
        <v>197</v>
      </c>
      <c r="AAS12" s="43" t="n">
        <f aca="false">AAR12/AAR$19*100</f>
        <v>0.872298972724052</v>
      </c>
      <c r="AAT12" s="40"/>
      <c r="AAV12" s="37"/>
      <c r="AAX12" s="42"/>
      <c r="AAY12" s="37" t="n">
        <v>184</v>
      </c>
      <c r="AAZ12" s="43" t="n">
        <f aca="false">AAY12/AAY$19*100</f>
        <v>0.853828306264501</v>
      </c>
      <c r="ABA12" s="40"/>
      <c r="ABC12" s="37"/>
      <c r="ABE12" s="42"/>
      <c r="ABF12" s="37" t="n">
        <v>180</v>
      </c>
      <c r="ABG12" s="43" t="n">
        <f aca="false">ABF12/ABF$19*100</f>
        <v>0.876765708718948</v>
      </c>
      <c r="ABH12" s="40" t="n">
        <v>133</v>
      </c>
      <c r="ABI12" s="38" t="n">
        <f aca="false">ABH12/ABH$19*100</f>
        <v>1.01978224198743</v>
      </c>
      <c r="ABJ12" s="37" t="n">
        <v>45</v>
      </c>
      <c r="ABK12" s="38" t="n">
        <f aca="false">ABJ12/ABJ$19*100</f>
        <v>0.649163300634737</v>
      </c>
      <c r="ABL12" s="42" t="n">
        <f aca="false">ABM12-ABH12-ABJ12</f>
        <v>0</v>
      </c>
      <c r="ABM12" s="37" t="n">
        <v>178</v>
      </c>
      <c r="ABN12" s="43" t="n">
        <f aca="false">ABM12/ABM$19*100</f>
        <v>0.890267080124037</v>
      </c>
      <c r="ABO12" s="40"/>
      <c r="ABQ12" s="37"/>
      <c r="ABS12" s="42"/>
      <c r="ABT12" s="37" t="n">
        <v>173</v>
      </c>
      <c r="ABU12" s="43" t="n">
        <f aca="false">ABT12/ABT$19*100</f>
        <v>0.886861126775004</v>
      </c>
      <c r="ABV12" s="40" t="n">
        <v>128</v>
      </c>
      <c r="ABW12" s="38" t="n">
        <f aca="false">ABV12/ABV$19*100</f>
        <v>1.04056580765791</v>
      </c>
      <c r="ABX12" s="37" t="n">
        <v>42</v>
      </c>
      <c r="ABY12" s="38" t="n">
        <f aca="false">ABX12/ABX$19*100</f>
        <v>0.662565073355419</v>
      </c>
      <c r="ABZ12" s="42"/>
      <c r="ACA12" s="37" t="n">
        <v>170</v>
      </c>
      <c r="ACB12" s="43" t="n">
        <f aca="false">ACA12/ACA$19*100</f>
        <v>0.912017167381974</v>
      </c>
      <c r="ACC12" s="40"/>
      <c r="ACE12" s="37"/>
      <c r="ACG12" s="42"/>
      <c r="ACH12" s="37" t="n">
        <v>167</v>
      </c>
      <c r="ACI12" s="43" t="n">
        <f aca="false">ACH12/ACH$19*100</f>
        <v>0.909338415464198</v>
      </c>
      <c r="ACJ12" s="40"/>
      <c r="ACL12" s="37"/>
      <c r="ACN12" s="42"/>
      <c r="ACO12" s="37" t="n">
        <v>164</v>
      </c>
      <c r="ACP12" s="43" t="n">
        <f aca="false">ACO12/ACO$19*100</f>
        <v>0.915433993859894</v>
      </c>
      <c r="ACQ12" s="40"/>
      <c r="ACS12" s="37"/>
      <c r="ACU12" s="42"/>
      <c r="ACV12" s="37" t="n">
        <v>159</v>
      </c>
      <c r="ACW12" s="43" t="n">
        <f aca="false">ACV12/ACV$19*100</f>
        <v>0.915793111392697</v>
      </c>
      <c r="ACX12" s="41" t="n">
        <v>114</v>
      </c>
      <c r="ACY12" s="38" t="n">
        <f aca="false">ACX12/ACX$19*100</f>
        <v>1.02123085192153</v>
      </c>
      <c r="ACZ12" s="1" t="n">
        <v>39</v>
      </c>
      <c r="ADA12" s="38" t="n">
        <f aca="false">ACZ12/ACZ$19*100</f>
        <v>0.712458896602119</v>
      </c>
      <c r="ADB12" s="42" t="n">
        <f aca="false">ADC12-ACX12-ACZ12</f>
        <v>0</v>
      </c>
      <c r="ADC12" s="21" t="n">
        <v>153</v>
      </c>
      <c r="ADD12" s="43" t="n">
        <f aca="false">ADC12/ADC$19*100</f>
        <v>0.918753377769771</v>
      </c>
      <c r="ADE12" s="41"/>
      <c r="ADG12" s="1"/>
      <c r="ADI12" s="42"/>
      <c r="ADJ12" s="41" t="n">
        <v>146</v>
      </c>
      <c r="ADK12" s="43" t="n">
        <f aca="false">ADJ12/ADJ$19*100</f>
        <v>0.903409442484995</v>
      </c>
      <c r="ADL12" s="41"/>
      <c r="ADN12" s="1"/>
      <c r="ADP12" s="42"/>
      <c r="ADQ12" s="41" t="n">
        <v>141</v>
      </c>
      <c r="ADR12" s="43" t="n">
        <f aca="false">ADQ12/ADQ$19*100</f>
        <v>0.905645834671462</v>
      </c>
      <c r="ADS12" s="41" t="n">
        <v>102</v>
      </c>
      <c r="ADT12" s="38" t="n">
        <f aca="false">ADS12/ADS$19*100</f>
        <v>1.01532948437189</v>
      </c>
      <c r="ADU12" s="1" t="n">
        <v>34</v>
      </c>
      <c r="ADV12" s="38" t="n">
        <f aca="false">ADU12/ADU$19*100</f>
        <v>0.709367828082621</v>
      </c>
      <c r="ADW12" s="42" t="n">
        <f aca="false">ADX12-ADS12-ADU12</f>
        <v>0</v>
      </c>
      <c r="ADX12" s="21" t="n">
        <v>136</v>
      </c>
      <c r="ADY12" s="43" t="n">
        <f aca="false">ADX12/ADX$19*100</f>
        <v>0.915270206608789</v>
      </c>
      <c r="ADZ12" s="41"/>
      <c r="AEB12" s="1"/>
      <c r="AED12" s="42"/>
      <c r="AEE12" s="46" t="n">
        <v>128</v>
      </c>
      <c r="AEF12" s="43" t="n">
        <f aca="false">AEE12/AEE$19*100</f>
        <v>0.890125173852573</v>
      </c>
      <c r="AEG12" s="41"/>
      <c r="AEI12" s="1"/>
      <c r="AEK12" s="42"/>
      <c r="AEL12" s="48" t="n">
        <v>122</v>
      </c>
      <c r="AEM12" s="43" t="n">
        <f aca="false">AEL12/AEL$19*100</f>
        <v>0.882331669921169</v>
      </c>
      <c r="AEN12" s="41"/>
      <c r="AEP12" s="1"/>
      <c r="AER12" s="42"/>
      <c r="AES12" s="45" t="n">
        <v>114</v>
      </c>
      <c r="AET12" s="43" t="n">
        <f aca="false">AES12/AES$19*100</f>
        <v>0.861027190332326</v>
      </c>
      <c r="AEU12" s="41" t="n">
        <v>81</v>
      </c>
      <c r="AEV12" s="38" t="n">
        <f aca="false">AEU12/AEU$19*100</f>
        <v>0.942847165638459</v>
      </c>
      <c r="AEW12" s="37" t="n">
        <v>29</v>
      </c>
      <c r="AEX12" s="38" t="n">
        <f aca="false">AEW12/AEW$19*100</f>
        <v>0.736601473202946</v>
      </c>
      <c r="AEY12" s="42" t="n">
        <f aca="false">AEZ12-AEU12-AEW12</f>
        <v>0</v>
      </c>
      <c r="AEZ12" s="21" t="n">
        <v>110</v>
      </c>
      <c r="AFA12" s="43" t="n">
        <f aca="false">AEZ12/AEZ$19*100</f>
        <v>0.876633726490277</v>
      </c>
      <c r="AFB12" s="41"/>
      <c r="AFD12" s="37"/>
      <c r="AFF12" s="42"/>
      <c r="AFG12" s="45" t="n">
        <v>104</v>
      </c>
      <c r="AFH12" s="43" t="n">
        <f aca="false">AFG12/AFG$19*100</f>
        <v>0.877266975959511</v>
      </c>
      <c r="AFI12" s="41"/>
      <c r="AFK12" s="37"/>
      <c r="AFM12" s="42"/>
      <c r="AFN12" s="45" t="n">
        <v>92</v>
      </c>
      <c r="AFO12" s="43" t="n">
        <f aca="false">AFN12/AFN$19*100</f>
        <v>0.840950639853748</v>
      </c>
      <c r="AFP12" s="41" t="n">
        <v>66</v>
      </c>
      <c r="AFQ12" s="38" t="n">
        <f aca="false">AFP12/AFP$19*100</f>
        <v>0.952930984695351</v>
      </c>
      <c r="AFR12" s="37" t="n">
        <v>23</v>
      </c>
      <c r="AFS12" s="38" t="n">
        <f aca="false">AFR12/AFR$19*100</f>
        <v>0.746268656716418</v>
      </c>
      <c r="AFT12" s="42" t="n">
        <f aca="false">AFU12-AFP12-AFR12</f>
        <v>0</v>
      </c>
      <c r="AFU12" s="21" t="n">
        <v>89</v>
      </c>
      <c r="AFV12" s="43" t="n">
        <f aca="false">AFU12/AFU$19*100</f>
        <v>0.888134916674983</v>
      </c>
      <c r="AFW12" s="41"/>
      <c r="AFY12" s="37"/>
      <c r="AGA12" s="42"/>
      <c r="AGB12" s="37" t="n">
        <v>81</v>
      </c>
      <c r="AGC12" s="43" t="n">
        <f aca="false">AGB12/AGB$19*100</f>
        <v>0.878715556519853</v>
      </c>
      <c r="AGD12" s="41"/>
      <c r="AGF12" s="37"/>
      <c r="AGH12" s="42"/>
      <c r="AGI12" s="37" t="n">
        <v>76</v>
      </c>
      <c r="AGJ12" s="43" t="n">
        <f aca="false">AGI12/AGI$19*100</f>
        <v>0.898557578623788</v>
      </c>
      <c r="AGK12" s="41"/>
      <c r="AGM12" s="37"/>
      <c r="AGO12" s="42"/>
      <c r="AGP12" s="37" t="n">
        <v>72</v>
      </c>
      <c r="AGQ12" s="43" t="n">
        <f aca="false">AGP12/AGP$19*100</f>
        <v>0.948741599683753</v>
      </c>
      <c r="AGR12" s="41" t="n">
        <v>49</v>
      </c>
      <c r="AGS12" s="38" t="n">
        <f aca="false">AGR12/AGR$19*100</f>
        <v>1.02381947346427</v>
      </c>
      <c r="AGT12" s="37" t="n">
        <v>18</v>
      </c>
      <c r="AGU12" s="38" t="n">
        <f aca="false">AGT12/AGT$19*100</f>
        <v>0.895522388059701</v>
      </c>
      <c r="AGV12" s="42" t="n">
        <f aca="false">AGW12-AGR12-AGT12</f>
        <v>0</v>
      </c>
      <c r="AGW12" s="21" t="n">
        <v>67</v>
      </c>
      <c r="AGX12" s="43" t="n">
        <f aca="false">AGW12/AGW$19*100</f>
        <v>0.985149242758418</v>
      </c>
      <c r="AGY12" s="41"/>
      <c r="AHA12" s="37"/>
      <c r="AHC12" s="42"/>
      <c r="AHD12" s="37" t="n">
        <v>57</v>
      </c>
      <c r="AHE12" s="43" t="n">
        <f aca="false">AHD12/AHD$19*100</f>
        <v>0.925775540035732</v>
      </c>
      <c r="AHF12" s="41"/>
      <c r="AHH12" s="37"/>
      <c r="AHJ12" s="42"/>
      <c r="AHK12" s="37" t="n">
        <v>46</v>
      </c>
      <c r="AHL12" s="43" t="n">
        <f aca="false">AHK12/AHK$19*100</f>
        <v>0.830175058653673</v>
      </c>
      <c r="AHM12" s="41" t="n">
        <v>31</v>
      </c>
      <c r="AHN12" s="38" t="n">
        <f aca="false">AHM12/AHM$19*100</f>
        <v>0.87496471916455</v>
      </c>
      <c r="AHO12" s="37" t="n">
        <v>10</v>
      </c>
      <c r="AHP12" s="38" t="n">
        <f aca="false">AHO12/AHO$19*100</f>
        <v>0.690131124913734</v>
      </c>
      <c r="AHQ12" s="42" t="n">
        <f aca="false">AHR12-AHM12-AHO12</f>
        <v>0</v>
      </c>
      <c r="AHR12" s="21" t="n">
        <v>41</v>
      </c>
      <c r="AHS12" s="43" t="n">
        <f aca="false">AHR12/AHR$19*100</f>
        <v>0.817058589079315</v>
      </c>
      <c r="AHT12" s="41"/>
      <c r="AHV12" s="37"/>
      <c r="AHX12" s="42"/>
      <c r="AHY12" s="37" t="n">
        <v>38</v>
      </c>
      <c r="AHZ12" s="43" t="n">
        <f aca="false">AHY12/AHY$19*100</f>
        <v>0.851254480286738</v>
      </c>
      <c r="AIA12" s="41"/>
      <c r="AIC12" s="37"/>
      <c r="AIE12" s="42"/>
      <c r="AIF12" s="37" t="n">
        <v>31</v>
      </c>
      <c r="AIG12" s="43" t="n">
        <f aca="false">AIF12/AIF$19*100</f>
        <v>0.822499336694083</v>
      </c>
      <c r="AIH12" s="41"/>
      <c r="AIJ12" s="37"/>
      <c r="AIL12" s="42"/>
      <c r="AIM12" s="37" t="n">
        <v>27</v>
      </c>
      <c r="AIN12" s="43" t="n">
        <f aca="false">AIM12/AIM$19*100</f>
        <v>0.844013754298218</v>
      </c>
      <c r="AIO12" s="41" t="n">
        <v>16</v>
      </c>
      <c r="AIP12" s="38" t="n">
        <f aca="false">AIO12/AIO$19*100</f>
        <v>0.748013090229079</v>
      </c>
      <c r="AIQ12" s="37" t="n">
        <v>9</v>
      </c>
      <c r="AIR12" s="38" t="n">
        <f aca="false">AIQ12/AIQ$19*100</f>
        <v>1.01123595505618</v>
      </c>
      <c r="AIS12" s="42" t="n">
        <f aca="false">AIT12-AIO12-AIQ12</f>
        <v>0</v>
      </c>
      <c r="AIT12" s="21" t="n">
        <v>25</v>
      </c>
      <c r="AIU12" s="43" t="n">
        <f aca="false">AIT12/AIT$19*100</f>
        <v>0.82047915982934</v>
      </c>
      <c r="AIV12" s="40"/>
      <c r="AIX12" s="37"/>
      <c r="AIZ12" s="42"/>
      <c r="AJA12" s="37" t="n">
        <v>18</v>
      </c>
      <c r="AJB12" s="43" t="n">
        <f aca="false">AJA12/AJA$19*100</f>
        <v>0.753138075313808</v>
      </c>
      <c r="AJC12" s="41"/>
      <c r="AJE12" s="37"/>
      <c r="AJG12" s="42"/>
      <c r="AJH12" s="37" t="n">
        <v>12</v>
      </c>
      <c r="AJI12" s="43" t="n">
        <f aca="false">AJH12/AJH$19*100</f>
        <v>0.599101347978033</v>
      </c>
      <c r="AJJ12" s="41"/>
      <c r="AJL12" s="37"/>
      <c r="AJN12" s="42"/>
      <c r="AJO12" s="37" t="n">
        <v>9</v>
      </c>
      <c r="AJP12" s="43" t="n">
        <f aca="false">AJO12/AJO$19*100</f>
        <v>0.530347672362993</v>
      </c>
      <c r="AJQ12" s="41"/>
      <c r="AJS12" s="37"/>
      <c r="AJU12" s="42"/>
      <c r="AJV12" s="37" t="n">
        <v>10</v>
      </c>
      <c r="AJW12" s="43" t="n">
        <f aca="false">AJV12/AJV$19*100</f>
        <v>0.61576354679803</v>
      </c>
      <c r="AJX12" s="41"/>
      <c r="AJZ12" s="37"/>
      <c r="AKB12" s="42"/>
      <c r="AKC12" s="37" t="n">
        <v>7</v>
      </c>
      <c r="AKD12" s="43" t="n">
        <f aca="false">AKC12/AKC$19*100</f>
        <v>0.584795321637427</v>
      </c>
      <c r="AKE12" s="41" t="n">
        <v>0</v>
      </c>
      <c r="AKF12" s="38" t="n">
        <f aca="false">AKE12/AKE$19*100</f>
        <v>0</v>
      </c>
      <c r="AKG12" s="37" t="n">
        <v>1</v>
      </c>
      <c r="AKH12" s="38" t="n">
        <f aca="false">AKG12/AKG$19*100</f>
        <v>0.471698113207547</v>
      </c>
      <c r="AKI12" s="42" t="n">
        <f aca="false">AKJ12-AKE12-AKG12</f>
        <v>0</v>
      </c>
      <c r="AKJ12" s="21" t="n">
        <v>1</v>
      </c>
      <c r="AKK12" s="43" t="n">
        <f aca="false">AKJ12/AKJ$19*100</f>
        <v>0.127388535031847</v>
      </c>
      <c r="AKL12" s="41"/>
      <c r="AKN12" s="37"/>
      <c r="AKP12" s="42"/>
      <c r="AKQ12" s="37" t="n">
        <v>1</v>
      </c>
      <c r="AKR12" s="43" t="n">
        <f aca="false">AKQ12/AKQ$19*100</f>
        <v>0.280112044817927</v>
      </c>
      <c r="AKS12" s="1"/>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row>
    <row r="13" s="38" customFormat="true" ht="12.8" hidden="false" customHeight="false" outlineLevel="0" collapsed="false">
      <c r="A13" s="36" t="s">
        <v>33</v>
      </c>
      <c r="B13" s="37" t="n">
        <v>4578610</v>
      </c>
      <c r="C13" s="38" t="n">
        <f aca="false">B13/B$19*100</f>
        <v>15.5815772022823</v>
      </c>
      <c r="D13" s="37" t="n">
        <v>4773621</v>
      </c>
      <c r="E13" s="38" t="n">
        <f aca="false">D13/D$19*100</f>
        <v>15.4113152700358</v>
      </c>
      <c r="F13" s="37" t="n">
        <f aca="false">B13+D13</f>
        <v>9352231</v>
      </c>
      <c r="G13" s="38" t="n">
        <f aca="false">F13/F$19*100</f>
        <v>15.494203684037</v>
      </c>
      <c r="H13" s="40" t="n">
        <v>3280</v>
      </c>
      <c r="I13" s="38" t="n">
        <f aca="false">H13/H$19*100</f>
        <v>4.54658867234066</v>
      </c>
      <c r="J13" s="41" t="n">
        <v>1289</v>
      </c>
      <c r="K13" s="38" t="n">
        <f aca="false">J13/J$19*100</f>
        <v>2.31988913485593</v>
      </c>
      <c r="L13" s="42" t="n">
        <f aca="false">M13-H13-J13</f>
        <v>0</v>
      </c>
      <c r="M13" s="42" t="n">
        <v>4569</v>
      </c>
      <c r="N13" s="43" t="n">
        <f aca="false">M13/M$19*100</f>
        <v>3.577776907717</v>
      </c>
      <c r="O13" s="40" t="n">
        <v>3274</v>
      </c>
      <c r="P13" s="38" t="n">
        <f aca="false">O13/O$19*100</f>
        <v>4.54558076250243</v>
      </c>
      <c r="Q13" s="41" t="n">
        <v>1278</v>
      </c>
      <c r="R13" s="38" t="n">
        <f aca="false">Q13/Q$19*100</f>
        <v>2.30486221324484</v>
      </c>
      <c r="S13" s="42" t="n">
        <f aca="false">T13-O13-Q13</f>
        <v>0</v>
      </c>
      <c r="T13" s="42" t="n">
        <v>4552</v>
      </c>
      <c r="U13" s="43" t="n">
        <f aca="false">T13/T$19*100</f>
        <v>3.57092426690933</v>
      </c>
      <c r="V13" s="40" t="n">
        <v>3268</v>
      </c>
      <c r="W13" s="38" t="n">
        <f aca="false">V13/V$19*100</f>
        <v>4.54128567855257</v>
      </c>
      <c r="X13" s="41" t="n">
        <v>1276</v>
      </c>
      <c r="Y13" s="38" t="n">
        <f aca="false">X13/X$19*100</f>
        <v>2.3038728897716</v>
      </c>
      <c r="Z13" s="42" t="n">
        <f aca="false">AA13-V13-X13</f>
        <v>0</v>
      </c>
      <c r="AA13" s="42" t="n">
        <v>4544</v>
      </c>
      <c r="AB13" s="43" t="n">
        <f aca="false">AA13/AA$19*100</f>
        <v>3.56820341272272</v>
      </c>
      <c r="AC13" s="40" t="n">
        <v>3265</v>
      </c>
      <c r="AD13" s="38" t="n">
        <f aca="false">AC13/AC$19*100</f>
        <v>4.54090289560791</v>
      </c>
      <c r="AE13" s="41" t="n">
        <v>1274</v>
      </c>
      <c r="AF13" s="38" t="n">
        <f aca="false">AE13/AE$19*100</f>
        <v>2.30296456977585</v>
      </c>
      <c r="AG13" s="42" t="n">
        <f aca="false">AH13-AC13-AE13</f>
        <v>0</v>
      </c>
      <c r="AH13" s="42" t="n">
        <v>4539</v>
      </c>
      <c r="AI13" s="43" t="n">
        <f aca="false">AH13/AH$19*100</f>
        <v>3.56777915769285</v>
      </c>
      <c r="AJ13" s="40" t="n">
        <v>3255</v>
      </c>
      <c r="AK13" s="38" t="n">
        <f aca="false">AJ13/AJ$19*100</f>
        <v>4.53380505334708</v>
      </c>
      <c r="AL13" s="41" t="n">
        <v>1270</v>
      </c>
      <c r="AM13" s="38" t="n">
        <f aca="false">AL13/AL$19*100</f>
        <v>2.29876735388347</v>
      </c>
      <c r="AN13" s="42" t="n">
        <f aca="false">AO13-AJ13-AL13</f>
        <v>0</v>
      </c>
      <c r="AO13" s="42" t="n">
        <v>4525</v>
      </c>
      <c r="AP13" s="43" t="n">
        <f aca="false">AO13/AO$19*100</f>
        <v>3.5618422399068</v>
      </c>
      <c r="AQ13" s="40" t="n">
        <v>3262</v>
      </c>
      <c r="AR13" s="38" t="n">
        <f aca="false">AQ13/AQ$19*100</f>
        <v>4.54273260267105</v>
      </c>
      <c r="AS13" s="41" t="n">
        <v>1273</v>
      </c>
      <c r="AT13" s="38" t="n">
        <f aca="false">AS13/AS$19*100</f>
        <v>2.3053241579138</v>
      </c>
      <c r="AU13" s="42" t="n">
        <f aca="false">AV13-AQ13-AS13</f>
        <v>0</v>
      </c>
      <c r="AV13" s="42" t="n">
        <v>4535</v>
      </c>
      <c r="AW13" s="43" t="n">
        <f aca="false">AV13/AV$19*100</f>
        <v>3.57010714257599</v>
      </c>
      <c r="AX13" s="40" t="n">
        <v>3243</v>
      </c>
      <c r="AY13" s="38" t="n">
        <f aca="false">AX13/AX$19*100</f>
        <v>4.52597937281063</v>
      </c>
      <c r="AZ13" s="41" t="n">
        <v>1261</v>
      </c>
      <c r="BA13" s="38" t="n">
        <f aca="false">AZ13/AZ$19*100</f>
        <v>2.28840011614402</v>
      </c>
      <c r="BB13" s="42" t="n">
        <f aca="false">BC13-AX13-AZ13</f>
        <v>0</v>
      </c>
      <c r="BC13" s="42" t="n">
        <v>4504</v>
      </c>
      <c r="BD13" s="43" t="n">
        <f aca="false">BC13/BC$19*100</f>
        <v>3.55325544151408</v>
      </c>
      <c r="BE13" s="40" t="n">
        <v>3234</v>
      </c>
      <c r="BF13" s="38" t="n">
        <f aca="false">BE13/BE$19*100</f>
        <v>4.51802179379715</v>
      </c>
      <c r="BG13" s="41" t="n">
        <v>1261</v>
      </c>
      <c r="BH13" s="38" t="n">
        <f aca="false">BG13/BG$19*100</f>
        <v>2.29147737597674</v>
      </c>
      <c r="BI13" s="42" t="n">
        <f aca="false">BJ13-BE13-BG13</f>
        <v>0</v>
      </c>
      <c r="BJ13" s="42" t="n">
        <v>4495</v>
      </c>
      <c r="BK13" s="43" t="n">
        <f aca="false">BJ13/BJ$19*100</f>
        <v>3.55027249032462</v>
      </c>
      <c r="BL13" s="40" t="n">
        <v>3218</v>
      </c>
      <c r="BM13" s="38" t="n">
        <f aca="false">BL13/BL$19*100</f>
        <v>4.50548835125448</v>
      </c>
      <c r="BN13" s="41" t="n">
        <v>1257</v>
      </c>
      <c r="BO13" s="38" t="n">
        <f aca="false">BN13/BN$19*100</f>
        <v>2.28645227008149</v>
      </c>
      <c r="BP13" s="42" t="n">
        <f aca="false">BQ13-BL13-BN13</f>
        <v>0</v>
      </c>
      <c r="BQ13" s="42" t="n">
        <v>4475</v>
      </c>
      <c r="BR13" s="43" t="n">
        <f aca="false">BQ13/BQ$19*100</f>
        <v>3.54034810126582</v>
      </c>
      <c r="BS13" s="40" t="n">
        <v>3205</v>
      </c>
      <c r="BT13" s="38" t="n">
        <f aca="false">BS13/BS$19*100</f>
        <v>4.49515420973646</v>
      </c>
      <c r="BU13" s="41" t="n">
        <v>1248</v>
      </c>
      <c r="BV13" s="38" t="n">
        <f aca="false">BU13/BU$19*100</f>
        <v>2.27546220326004</v>
      </c>
      <c r="BW13" s="42" t="n">
        <f aca="false">BX13-BS13-BU13</f>
        <v>0</v>
      </c>
      <c r="BX13" s="42" t="n">
        <v>4453</v>
      </c>
      <c r="BY13" s="43" t="n">
        <f aca="false">BX13/BX$19*100</f>
        <v>3.53006460818899</v>
      </c>
      <c r="BZ13" s="40" t="n">
        <v>3146</v>
      </c>
      <c r="CA13" s="38" t="n">
        <f aca="false">BZ13/BZ$19*100</f>
        <v>4.45192879178105</v>
      </c>
      <c r="CB13" s="41" t="n">
        <v>1219</v>
      </c>
      <c r="CC13" s="38" t="n">
        <f aca="false">CB13/CB$19*100</f>
        <v>2.24122081264938</v>
      </c>
      <c r="CD13" s="42" t="n">
        <f aca="false">CE13-BZ13-CB13</f>
        <v>0</v>
      </c>
      <c r="CE13" s="42" t="n">
        <v>4365</v>
      </c>
      <c r="CF13" s="43" t="n">
        <f aca="false">CE13/CE$19*100</f>
        <v>3.49043628454452</v>
      </c>
      <c r="CG13" s="40" t="n">
        <v>3127</v>
      </c>
      <c r="CH13" s="38" t="n">
        <f aca="false">CG13/CG$19*100</f>
        <v>4.44953540987805</v>
      </c>
      <c r="CI13" s="41" t="n">
        <v>1205</v>
      </c>
      <c r="CJ13" s="38" t="n">
        <f aca="false">CI13/CI$19*100</f>
        <v>2.22665705785613</v>
      </c>
      <c r="CK13" s="42" t="n">
        <f aca="false">CL13-CG13-CI13</f>
        <v>0</v>
      </c>
      <c r="CL13" s="42" t="n">
        <v>4332</v>
      </c>
      <c r="CM13" s="43" t="n">
        <f aca="false">CL13/CL$19*100</f>
        <v>3.48248307796196</v>
      </c>
      <c r="CN13" s="40" t="n">
        <v>3079</v>
      </c>
      <c r="CO13" s="38" t="n">
        <f aca="false">CN13/CN$19*100</f>
        <v>4.4225797184717</v>
      </c>
      <c r="CP13" s="41" t="n">
        <v>1185</v>
      </c>
      <c r="CQ13" s="38" t="n">
        <f aca="false">CP13/CP$19*100</f>
        <v>2.20855465473861</v>
      </c>
      <c r="CR13" s="42" t="n">
        <f aca="false">CS13-CN13-CP13</f>
        <v>0</v>
      </c>
      <c r="CS13" s="42" t="n">
        <v>4264</v>
      </c>
      <c r="CT13" s="43" t="n">
        <f aca="false">CS13/CS$19*100</f>
        <v>3.4589332792537</v>
      </c>
      <c r="CU13" s="40" t="n">
        <v>3036</v>
      </c>
      <c r="CV13" s="38" t="n">
        <f aca="false">CU13/CU$19*100</f>
        <v>4.39045553145336</v>
      </c>
      <c r="CW13" s="41" t="n">
        <v>1177</v>
      </c>
      <c r="CX13" s="38" t="n">
        <f aca="false">CW13/CW$19*100</f>
        <v>2.20478045856436</v>
      </c>
      <c r="CY13" s="42" t="n">
        <f aca="false">CZ13-CU13-CW13</f>
        <v>0</v>
      </c>
      <c r="CZ13" s="42" t="n">
        <v>4213</v>
      </c>
      <c r="DA13" s="43" t="n">
        <f aca="false">CZ13/CZ$19*100</f>
        <v>3.43822938939396</v>
      </c>
      <c r="DB13" s="40" t="n">
        <v>3014</v>
      </c>
      <c r="DC13" s="38" t="n">
        <f aca="false">DB13/DB$19*100</f>
        <v>4.38636065955496</v>
      </c>
      <c r="DD13" s="41" t="n">
        <v>1173</v>
      </c>
      <c r="DE13" s="38" t="n">
        <f aca="false">DD13/DD$19*100</f>
        <v>2.21091320327962</v>
      </c>
      <c r="DF13" s="42" t="n">
        <f aca="false">DG13-DB13-DD13</f>
        <v>0</v>
      </c>
      <c r="DG13" s="42" t="n">
        <v>4187</v>
      </c>
      <c r="DH13" s="43" t="n">
        <f aca="false">DG13/DG$19*100</f>
        <v>3.43850601143157</v>
      </c>
      <c r="DI13" s="40" t="n">
        <v>2963</v>
      </c>
      <c r="DJ13" s="38" t="n">
        <f aca="false">DI13/DI$19*100</f>
        <v>4.36994867559436</v>
      </c>
      <c r="DK13" s="41" t="n">
        <v>1144</v>
      </c>
      <c r="DL13" s="38" t="n">
        <f aca="false">DK13/DK$19*100</f>
        <v>2.18328943852819</v>
      </c>
      <c r="DM13" s="42" t="n">
        <f aca="false">DN13-DI13-DK13</f>
        <v>0</v>
      </c>
      <c r="DN13" s="42" t="n">
        <v>4107</v>
      </c>
      <c r="DO13" s="43" t="n">
        <f aca="false">DN13/DN$19*100</f>
        <v>3.4167484734031</v>
      </c>
      <c r="DP13" s="40" t="n">
        <v>2900</v>
      </c>
      <c r="DQ13" s="38" t="n">
        <f aca="false">DP13/DP$19*100</f>
        <v>4.33748635187484</v>
      </c>
      <c r="DR13" s="41" t="n">
        <v>1119</v>
      </c>
      <c r="DS13" s="38" t="n">
        <f aca="false">DR13/DR$19*100</f>
        <v>2.16315484245119</v>
      </c>
      <c r="DT13" s="42" t="n">
        <f aca="false">DU13-DP13-DR13</f>
        <v>0</v>
      </c>
      <c r="DU13" s="42" t="n">
        <v>4019</v>
      </c>
      <c r="DV13" s="43" t="n">
        <f aca="false">DU13/DU$19*100</f>
        <v>3.38901584463989</v>
      </c>
      <c r="DW13" s="40" t="n">
        <v>2825</v>
      </c>
      <c r="DX13" s="38" t="n">
        <f aca="false">DW13/DW$19*100</f>
        <v>4.3047619047619</v>
      </c>
      <c r="DY13" s="41" t="n">
        <v>1089</v>
      </c>
      <c r="DZ13" s="38" t="n">
        <f aca="false">DY13/DY$19*100</f>
        <v>2.14070885180162</v>
      </c>
      <c r="EA13" s="42" t="n">
        <f aca="false">EB13-DW13-DY13</f>
        <v>0</v>
      </c>
      <c r="EB13" s="42" t="n">
        <v>3914</v>
      </c>
      <c r="EC13" s="43" t="n">
        <f aca="false">EB13/EB$19*100</f>
        <v>3.35977200933938</v>
      </c>
      <c r="ED13" s="40" t="n">
        <v>2731</v>
      </c>
      <c r="EE13" s="38" t="n">
        <f aca="false">ED13/ED$19*100</f>
        <v>4.2842575888305</v>
      </c>
      <c r="EF13" s="41" t="n">
        <v>1037</v>
      </c>
      <c r="EG13" s="38" t="n">
        <f aca="false">EF13/EF$19*100</f>
        <v>2.09444175149459</v>
      </c>
      <c r="EH13" s="42" t="n">
        <f aca="false">EI13-ED13-EF13</f>
        <v>0</v>
      </c>
      <c r="EI13" s="42" t="n">
        <v>3768</v>
      </c>
      <c r="EJ13" s="43" t="n">
        <f aca="false">EI13/EI$19*100</f>
        <v>3.32694667879248</v>
      </c>
      <c r="EK13" s="40" t="n">
        <v>2641</v>
      </c>
      <c r="EL13" s="38" t="n">
        <f aca="false">EK13/EK$19*100</f>
        <v>4.24782461840349</v>
      </c>
      <c r="EM13" s="41" t="n">
        <v>1003</v>
      </c>
      <c r="EN13" s="38" t="n">
        <f aca="false">EM13/EM$19*100</f>
        <v>2.07299933862434</v>
      </c>
      <c r="EO13" s="42" t="n">
        <f aca="false">EP13-EK13-EM13</f>
        <v>0</v>
      </c>
      <c r="EP13" s="42" t="n">
        <v>3644</v>
      </c>
      <c r="EQ13" s="43" t="n">
        <f aca="false">EP13/EP$19*100</f>
        <v>3.29603733820563</v>
      </c>
      <c r="ER13" s="40" t="n">
        <v>2561</v>
      </c>
      <c r="ES13" s="38" t="n">
        <f aca="false">ER13/ER$19*100</f>
        <v>4.23922399523274</v>
      </c>
      <c r="ET13" s="41" t="n">
        <v>973</v>
      </c>
      <c r="EU13" s="38" t="n">
        <f aca="false">ET13/ET$19*100</f>
        <v>2.06340791008377</v>
      </c>
      <c r="EV13" s="42" t="n">
        <f aca="false">EW13-ER13-ET13</f>
        <v>0</v>
      </c>
      <c r="EW13" s="42" t="n">
        <v>3534</v>
      </c>
      <c r="EX13" s="43" t="n">
        <f aca="false">EW13/EW$19*100</f>
        <v>3.28539421941674</v>
      </c>
      <c r="EY13" s="40" t="n">
        <v>2483</v>
      </c>
      <c r="EZ13" s="38" t="n">
        <f aca="false">EY13/EY$19*100</f>
        <v>4.21948815552459</v>
      </c>
      <c r="FA13" s="41" t="n">
        <v>943</v>
      </c>
      <c r="FB13" s="38" t="n">
        <f aca="false">FA13/FA$19*100</f>
        <v>2.04515387451474</v>
      </c>
      <c r="FC13" s="42" t="n">
        <f aca="false">FD13-EY13-FA13</f>
        <v>0</v>
      </c>
      <c r="FD13" s="42" t="n">
        <v>3426</v>
      </c>
      <c r="FE13" s="43" t="n">
        <f aca="false">FD13/FD$19*100</f>
        <v>3.26425610976133</v>
      </c>
      <c r="FF13" s="40" t="n">
        <v>2429</v>
      </c>
      <c r="FG13" s="38" t="n">
        <f aca="false">FF13/FF$19*100</f>
        <v>4.24672622690001</v>
      </c>
      <c r="FH13" s="41" t="n">
        <v>910</v>
      </c>
      <c r="FI13" s="38" t="n">
        <f aca="false">FH13/FH$19*100</f>
        <v>2.03088734154615</v>
      </c>
      <c r="FJ13" s="42" t="n">
        <f aca="false">FK13-FF13-FH13</f>
        <v>0</v>
      </c>
      <c r="FK13" s="42" t="n">
        <v>3339</v>
      </c>
      <c r="FL13" s="43" t="n">
        <f aca="false">FK13/FK$19*100</f>
        <v>3.27336895250233</v>
      </c>
      <c r="FM13" s="40" t="n">
        <v>2351</v>
      </c>
      <c r="FN13" s="38" t="n">
        <f aca="false">FM13/FM$19*100</f>
        <v>4.21280865856718</v>
      </c>
      <c r="FO13" s="41" t="n">
        <v>868</v>
      </c>
      <c r="FP13" s="38" t="n">
        <f aca="false">FO13/FO$19*100</f>
        <v>1.98164467375919</v>
      </c>
      <c r="FQ13" s="42" t="n">
        <f aca="false">FR13-FM13-FO13</f>
        <v>0</v>
      </c>
      <c r="FR13" s="42" t="n">
        <v>3219</v>
      </c>
      <c r="FS13" s="43" t="n">
        <f aca="false">FR13/FR$19*100</f>
        <v>3.23166813910529</v>
      </c>
      <c r="FT13" s="40" t="n">
        <v>2304</v>
      </c>
      <c r="FU13" s="38" t="n">
        <f aca="false">FT13/FT$19*100</f>
        <v>4.23358200727647</v>
      </c>
      <c r="FV13" s="41" t="n">
        <v>835</v>
      </c>
      <c r="FW13" s="38" t="n">
        <f aca="false">FV13/FV$19*100</f>
        <v>1.96216660791916</v>
      </c>
      <c r="FX13" s="42" t="n">
        <f aca="false">FY13-FT13-FV13</f>
        <v>0</v>
      </c>
      <c r="FY13" s="42" t="n">
        <v>3139</v>
      </c>
      <c r="FZ13" s="43" t="n">
        <f aca="false">FY13/FY$19*100</f>
        <v>3.23684997473628</v>
      </c>
      <c r="GA13" s="40" t="n">
        <v>2248</v>
      </c>
      <c r="GB13" s="38" t="n">
        <f aca="false">GA13/GA$19*100</f>
        <v>4.21834831397422</v>
      </c>
      <c r="GC13" s="41" t="n">
        <v>821</v>
      </c>
      <c r="GD13" s="38" t="n">
        <f aca="false">GC13/GC$19*100</f>
        <v>1.97133046798089</v>
      </c>
      <c r="GE13" s="42" t="n">
        <f aca="false">GF13-GA13-GC13</f>
        <v>0</v>
      </c>
      <c r="GF13" s="42" t="n">
        <v>3069</v>
      </c>
      <c r="GG13" s="43" t="n">
        <f aca="false">GF13/GF$19*100</f>
        <v>3.23263603614991</v>
      </c>
      <c r="GH13" s="40" t="n">
        <v>2203</v>
      </c>
      <c r="GI13" s="38" t="n">
        <f aca="false">GH13/GH$19*100</f>
        <v>4.21723649450592</v>
      </c>
      <c r="GJ13" s="41" t="n">
        <v>803</v>
      </c>
      <c r="GK13" s="38" t="n">
        <f aca="false">GJ13/GJ$19*100</f>
        <v>1.96645034896535</v>
      </c>
      <c r="GL13" s="42" t="n">
        <f aca="false">GM13-GH13-GJ13</f>
        <v>0</v>
      </c>
      <c r="GM13" s="42" t="n">
        <v>3006</v>
      </c>
      <c r="GN13" s="43" t="n">
        <f aca="false">GM13/GM$19*100</f>
        <v>3.22972290567619</v>
      </c>
      <c r="GO13" s="40" t="n">
        <v>2151</v>
      </c>
      <c r="GP13" s="38" t="n">
        <f aca="false">GO13/GO$19*100</f>
        <v>4.22004669321771</v>
      </c>
      <c r="GQ13" s="41" t="n">
        <v>781</v>
      </c>
      <c r="GR13" s="38" t="n">
        <f aca="false">GQ13/GQ$19*100</f>
        <v>1.96319943693128</v>
      </c>
      <c r="GS13" s="42" t="n">
        <f aca="false">GT13-GO13-GQ13</f>
        <v>0</v>
      </c>
      <c r="GT13" s="42" t="n">
        <v>2932</v>
      </c>
      <c r="GU13" s="43" t="n">
        <f aca="false">GT13/GT$19*100</f>
        <v>3.23074719293026</v>
      </c>
      <c r="GV13" s="40" t="n">
        <v>2101</v>
      </c>
      <c r="GW13" s="38" t="n">
        <f aca="false">GV13/GV$19*100</f>
        <v>4.23691215616682</v>
      </c>
      <c r="GX13" s="41" t="n">
        <v>756</v>
      </c>
      <c r="GY13" s="38" t="n">
        <f aca="false">GX13/GX$19*100</f>
        <v>1.95976773123185</v>
      </c>
      <c r="GZ13" s="42" t="n">
        <f aca="false">HA13-GV13-GX13</f>
        <v>0</v>
      </c>
      <c r="HA13" s="42" t="n">
        <v>2857</v>
      </c>
      <c r="HB13" s="43" t="n">
        <f aca="false">HA13/HA$19*100</f>
        <v>3.24055169910621</v>
      </c>
      <c r="HC13" s="40" t="n">
        <v>2040</v>
      </c>
      <c r="HD13" s="38" t="n">
        <f aca="false">HC13/HC$19*100</f>
        <v>4.23913721089708</v>
      </c>
      <c r="HE13" s="41" t="n">
        <v>734</v>
      </c>
      <c r="HF13" s="38" t="n">
        <f aca="false">HE13/HE$19*100</f>
        <v>1.96809223756536</v>
      </c>
      <c r="HG13" s="42" t="n">
        <f aca="false">HH13-HC13-HE13</f>
        <v>0</v>
      </c>
      <c r="HH13" s="42" t="n">
        <v>2774</v>
      </c>
      <c r="HI13" s="43" t="n">
        <f aca="false">HH13/HH$19*100</f>
        <v>3.24755906249268</v>
      </c>
      <c r="HJ13" s="40" t="n">
        <v>1991</v>
      </c>
      <c r="HK13" s="38" t="n">
        <f aca="false">HJ13/HJ$19*100</f>
        <v>4.28006363128251</v>
      </c>
      <c r="HL13" s="41" t="n">
        <v>707</v>
      </c>
      <c r="HM13" s="38" t="n">
        <f aca="false">HL13/HL$19*100</f>
        <v>1.9746948579728</v>
      </c>
      <c r="HN13" s="42" t="n">
        <f aca="false">HO13-HJ13-HL13</f>
        <v>0</v>
      </c>
      <c r="HO13" s="42" t="n">
        <v>2698</v>
      </c>
      <c r="HP13" s="43" t="n">
        <f aca="false">HO13/HO$19*100</f>
        <v>3.27741402558278</v>
      </c>
      <c r="HQ13" s="40" t="n">
        <v>1928</v>
      </c>
      <c r="HR13" s="38" t="n">
        <f aca="false">HQ13/HQ$19*100</f>
        <v>4.33238955552559</v>
      </c>
      <c r="HS13" s="41" t="n">
        <v>683</v>
      </c>
      <c r="HT13" s="38" t="n">
        <f aca="false">HS13/HS$19*100</f>
        <v>2.00357886708322</v>
      </c>
      <c r="HU13" s="42" t="n">
        <f aca="false">HV13-HQ13-HS13</f>
        <v>0</v>
      </c>
      <c r="HV13" s="42" t="n">
        <v>2611</v>
      </c>
      <c r="HW13" s="43" t="n">
        <f aca="false">HV13/HV$19*100</f>
        <v>3.32226336348946</v>
      </c>
      <c r="HX13" s="40" t="n">
        <v>1839</v>
      </c>
      <c r="HY13" s="38" t="n">
        <f aca="false">HX13/HX$19*100</f>
        <v>4.3199436222692</v>
      </c>
      <c r="HZ13" s="41" t="n">
        <v>651</v>
      </c>
      <c r="IA13" s="38" t="n">
        <f aca="false">HZ13/HZ$19*100</f>
        <v>2.00461893764434</v>
      </c>
      <c r="IB13" s="42" t="n">
        <f aca="false">IC13-HX13-HZ13</f>
        <v>0</v>
      </c>
      <c r="IC13" s="42" t="n">
        <v>2490</v>
      </c>
      <c r="ID13" s="43" t="n">
        <f aca="false">IC13/IC$19*100</f>
        <v>3.31800919448331</v>
      </c>
      <c r="IE13" s="40" t="n">
        <v>1765</v>
      </c>
      <c r="IF13" s="38" t="n">
        <f aca="false">IE13/IE$19*100</f>
        <v>4.381718428043</v>
      </c>
      <c r="IG13" s="41" t="n">
        <v>611</v>
      </c>
      <c r="IH13" s="38" t="n">
        <f aca="false">IG13/IG$19*100</f>
        <v>2.00222833923188</v>
      </c>
      <c r="II13" s="42" t="n">
        <f aca="false">IJ13-IE13-IG13</f>
        <v>0</v>
      </c>
      <c r="IJ13" s="42" t="n">
        <v>2376</v>
      </c>
      <c r="IK13" s="43" t="n">
        <f aca="false">IJ13/IJ$19*100</f>
        <v>3.35607440993262</v>
      </c>
      <c r="IL13" s="40" t="n">
        <v>1700</v>
      </c>
      <c r="IM13" s="38" t="n">
        <f aca="false">IL13/IL$19*100</f>
        <v>4.40482976628492</v>
      </c>
      <c r="IN13" s="41" t="n">
        <v>572</v>
      </c>
      <c r="IO13" s="38" t="n">
        <f aca="false">IN13/IN$19*100</f>
        <v>1.97629824137097</v>
      </c>
      <c r="IP13" s="42" t="n">
        <f aca="false">IQ13-IL13-IN13</f>
        <v>0</v>
      </c>
      <c r="IQ13" s="42" t="n">
        <v>2272</v>
      </c>
      <c r="IR13" s="43" t="n">
        <f aca="false">IQ13/IQ$19*100</f>
        <v>3.36408191065638</v>
      </c>
      <c r="IS13" s="40" t="n">
        <v>1609</v>
      </c>
      <c r="IT13" s="38" t="n">
        <f aca="false">IS13/IS$19*100</f>
        <v>4.42190892351664</v>
      </c>
      <c r="IU13" s="41" t="n">
        <v>536</v>
      </c>
      <c r="IV13" s="38" t="n">
        <f aca="false">IU13/IU$19*100</f>
        <v>1.9783707968848</v>
      </c>
      <c r="IW13" s="42" t="n">
        <f aca="false">IX13-IS13-IU13</f>
        <v>0</v>
      </c>
      <c r="IX13" s="42" t="n">
        <v>2145</v>
      </c>
      <c r="IY13" s="43" t="n">
        <f aca="false">IX13/IX$19*100</f>
        <v>3.37901701323251</v>
      </c>
      <c r="IZ13" s="40" t="n">
        <v>1516</v>
      </c>
      <c r="JA13" s="38" t="n">
        <f aca="false">IZ13/IZ$19*100</f>
        <v>4.43210057009209</v>
      </c>
      <c r="JB13" s="41" t="n">
        <v>503</v>
      </c>
      <c r="JC13" s="38" t="n">
        <f aca="false">JB13/JB$19*100</f>
        <v>1.99745850210468</v>
      </c>
      <c r="JD13" s="42" t="n">
        <f aca="false">JE13-IZ13-JB13</f>
        <v>0</v>
      </c>
      <c r="JE13" s="42" t="n">
        <v>2019</v>
      </c>
      <c r="JF13" s="43" t="n">
        <f aca="false">JE13/JE$19*100</f>
        <v>3.39973394850725</v>
      </c>
      <c r="JG13" s="40" t="n">
        <v>1422</v>
      </c>
      <c r="JH13" s="38" t="n">
        <f aca="false">JG13/JG$19*100</f>
        <v>4.41299692766037</v>
      </c>
      <c r="JI13" s="41" t="n">
        <v>471</v>
      </c>
      <c r="JJ13" s="38" t="n">
        <f aca="false">JI13/JI$19*100</f>
        <v>1.99643947100712</v>
      </c>
      <c r="JK13" s="42" t="n">
        <f aca="false">JL13-JG13-JI13</f>
        <v>0</v>
      </c>
      <c r="JL13" s="42" t="n">
        <v>1893</v>
      </c>
      <c r="JM13" s="43" t="n">
        <f aca="false">JL13/JL$19*100</f>
        <v>3.3915614082236</v>
      </c>
      <c r="JN13" s="40" t="n">
        <v>1308</v>
      </c>
      <c r="JO13" s="38" t="n">
        <f aca="false">JN13/JN$19*100</f>
        <v>4.52704807392794</v>
      </c>
      <c r="JP13" s="41" t="n">
        <v>424</v>
      </c>
      <c r="JQ13" s="38" t="n">
        <f aca="false">JP13/JP$19*100</f>
        <v>2.01587980792089</v>
      </c>
      <c r="JR13" s="42" t="n">
        <f aca="false">JS13-JN13-JP13</f>
        <v>0</v>
      </c>
      <c r="JS13" s="42" t="n">
        <v>1732</v>
      </c>
      <c r="JT13" s="43" t="n">
        <f aca="false">JS13/JS$19*100</f>
        <v>3.46913431879181</v>
      </c>
      <c r="JU13" s="40" t="n">
        <v>1202</v>
      </c>
      <c r="JV13" s="38" t="n">
        <f aca="false">JU13/JU$19*100</f>
        <v>4.57329832971883</v>
      </c>
      <c r="JW13" s="41" t="n">
        <v>386</v>
      </c>
      <c r="JX13" s="38" t="n">
        <f aca="false">JW13/JW$19*100</f>
        <v>2.00363353231248</v>
      </c>
      <c r="JY13" s="42" t="n">
        <f aca="false">JZ13-JU13-JW13</f>
        <v>0</v>
      </c>
      <c r="JZ13" s="42" t="n">
        <v>1588</v>
      </c>
      <c r="KA13" s="43" t="n">
        <f aca="false">JZ13/JZ$19*100</f>
        <v>3.48643189602178</v>
      </c>
      <c r="KB13" s="40" t="n">
        <v>1088</v>
      </c>
      <c r="KC13" s="38" t="n">
        <f aca="false">KB13/KB$19*100</f>
        <v>4.53333333333333</v>
      </c>
      <c r="KD13" s="41" t="n">
        <v>353</v>
      </c>
      <c r="KE13" s="38" t="n">
        <f aca="false">KD13/KD$19*100</f>
        <v>1.99030221019396</v>
      </c>
      <c r="KF13" s="42" t="n">
        <f aca="false">KG13-KB13-KD13</f>
        <v>0</v>
      </c>
      <c r="KG13" s="42" t="n">
        <v>1441</v>
      </c>
      <c r="KH13" s="43" t="n">
        <f aca="false">KG13/KG$19*100</f>
        <v>3.45265478244202</v>
      </c>
      <c r="KI13" s="40" t="n">
        <v>1051</v>
      </c>
      <c r="KJ13" s="38" t="n">
        <f aca="false">KI13/KI$19*100</f>
        <v>4.55135977827819</v>
      </c>
      <c r="KK13" s="41" t="n">
        <v>337</v>
      </c>
      <c r="KL13" s="38" t="n">
        <f aca="false">KK13/KK$19*100</f>
        <v>1.96891797148867</v>
      </c>
      <c r="KM13" s="42" t="n">
        <f aca="false">KN13-KI13-KK13</f>
        <v>0</v>
      </c>
      <c r="KN13" s="37" t="n">
        <v>1388</v>
      </c>
      <c r="KO13" s="43" t="n">
        <f aca="false">KN13/KN$19*100</f>
        <v>3.45204934341425</v>
      </c>
      <c r="KP13" s="40" t="n">
        <v>1035</v>
      </c>
      <c r="KQ13" s="38" t="n">
        <f aca="false">KP13/KP$19*100</f>
        <v>4.61579628060474</v>
      </c>
      <c r="KR13" s="41" t="n">
        <v>323</v>
      </c>
      <c r="KS13" s="38" t="n">
        <f aca="false">KR13/KR$19*100</f>
        <v>1.94250661534761</v>
      </c>
      <c r="KT13" s="42" t="n">
        <f aca="false">KU13-KP13-KR13</f>
        <v>0</v>
      </c>
      <c r="KU13" s="37" t="n">
        <v>1358</v>
      </c>
      <c r="KV13" s="43" t="n">
        <f aca="false">KU13/KU$19*100</f>
        <v>3.47750377711198</v>
      </c>
      <c r="KW13" s="40" t="n">
        <v>1000</v>
      </c>
      <c r="KX13" s="38" t="n">
        <f aca="false">KW13/KW$19*100</f>
        <v>4.65874679711158</v>
      </c>
      <c r="KY13" s="41" t="n">
        <v>316</v>
      </c>
      <c r="KZ13" s="38" t="n">
        <f aca="false">KY13/KY$19*100</f>
        <v>1.97475315585552</v>
      </c>
      <c r="LA13" s="42" t="n">
        <f aca="false">LB13-KW13-KY13</f>
        <v>0</v>
      </c>
      <c r="LB13" s="37" t="n">
        <v>1316</v>
      </c>
      <c r="LC13" s="43" t="n">
        <f aca="false">LB13/LB$19*100</f>
        <v>3.51242426668802</v>
      </c>
      <c r="LD13" s="40" t="n">
        <v>998</v>
      </c>
      <c r="LE13" s="38" t="n">
        <f aca="false">LD13/LD$19*100</f>
        <v>4.65767489615905</v>
      </c>
      <c r="LF13" s="41" t="n">
        <v>316</v>
      </c>
      <c r="LG13" s="38" t="n">
        <f aca="false">LF13/LF$19*100</f>
        <v>1.97796695042564</v>
      </c>
      <c r="LH13" s="42" t="n">
        <f aca="false">LI13-LD13-LF13</f>
        <v>0</v>
      </c>
      <c r="LI13" s="37" t="n">
        <v>1314</v>
      </c>
      <c r="LJ13" s="43" t="n">
        <f aca="false">LI13/LI$19*100</f>
        <v>3.51308718551988</v>
      </c>
      <c r="LK13" s="40" t="n">
        <v>983</v>
      </c>
      <c r="LL13" s="38" t="n">
        <f aca="false">LK13/LK$19*100</f>
        <v>4.66186095039363</v>
      </c>
      <c r="LM13" s="41" t="n">
        <v>311</v>
      </c>
      <c r="LN13" s="38" t="n">
        <f aca="false">LM13/LM$19*100</f>
        <v>1.97849735988294</v>
      </c>
      <c r="LO13" s="42" t="n">
        <f aca="false">LP13-LK13-LM13</f>
        <v>0</v>
      </c>
      <c r="LP13" s="37" t="n">
        <v>1294</v>
      </c>
      <c r="LQ13" s="43" t="n">
        <f aca="false">LP13/LP$19*100</f>
        <v>3.51582665398723</v>
      </c>
      <c r="LR13" s="40" t="n">
        <v>979</v>
      </c>
      <c r="LS13" s="38" t="n">
        <f aca="false">LR13/LR$19*100</f>
        <v>4.66545939763629</v>
      </c>
      <c r="LT13" s="41" t="n">
        <v>309</v>
      </c>
      <c r="LU13" s="38" t="n">
        <f aca="false">LT13/LT$19*100</f>
        <v>1.97368421052632</v>
      </c>
      <c r="LV13" s="42" t="n">
        <f aca="false">LW13-LR13-LT13</f>
        <v>0</v>
      </c>
      <c r="LW13" s="37" t="n">
        <v>1288</v>
      </c>
      <c r="LX13" s="43" t="n">
        <f aca="false">LW13/LW$19*100</f>
        <v>3.51528384279476</v>
      </c>
      <c r="LY13" s="40" t="n">
        <v>968</v>
      </c>
      <c r="LZ13" s="38" t="n">
        <f aca="false">LY13/LY$19*100</f>
        <v>4.66303771857989</v>
      </c>
      <c r="MA13" s="41" t="n">
        <v>302</v>
      </c>
      <c r="MB13" s="38" t="n">
        <f aca="false">MA13/MA$19*100</f>
        <v>1.95178698377819</v>
      </c>
      <c r="MC13" s="42" t="n">
        <f aca="false">MD13-LY13-MA13</f>
        <v>0</v>
      </c>
      <c r="MD13" s="37" t="n">
        <v>1270</v>
      </c>
      <c r="ME13" s="43" t="n">
        <f aca="false">MD13/MD$19*100</f>
        <v>3.50518878339589</v>
      </c>
      <c r="MF13" s="40" t="n">
        <v>961</v>
      </c>
      <c r="MG13" s="38" t="n">
        <f aca="false">MF13/MF$19*100</f>
        <v>4.65060007742935</v>
      </c>
      <c r="MH13" s="41" t="n">
        <v>302</v>
      </c>
      <c r="MI13" s="38" t="n">
        <f aca="false">MH13/MH$19*100</f>
        <v>1.96282334589887</v>
      </c>
      <c r="MJ13" s="42" t="n">
        <f aca="false">MK13-MF13-MH13</f>
        <v>0</v>
      </c>
      <c r="MK13" s="37" t="n">
        <v>1263</v>
      </c>
      <c r="ML13" s="43" t="n">
        <f aca="false">MK13/MK$19*100</f>
        <v>3.50346740638003</v>
      </c>
      <c r="MM13" s="40" t="n">
        <v>959</v>
      </c>
      <c r="MN13" s="38" t="n">
        <f aca="false">MM13/MM$19*100</f>
        <v>4.64586764848367</v>
      </c>
      <c r="MO13" s="41" t="n">
        <v>302</v>
      </c>
      <c r="MP13" s="38" t="n">
        <f aca="false">MO13/MO$19*100</f>
        <v>1.96550602017572</v>
      </c>
      <c r="MQ13" s="42" t="n">
        <f aca="false">MR13-MM13-MO13</f>
        <v>0</v>
      </c>
      <c r="MR13" s="37" t="n">
        <v>1261</v>
      </c>
      <c r="MS13" s="43" t="n">
        <f aca="false">MR13/MR$19*100</f>
        <v>3.50209681450829</v>
      </c>
      <c r="MT13" s="40" t="n">
        <v>953</v>
      </c>
      <c r="MU13" s="38" t="n">
        <f aca="false">MT13/MT$19*100</f>
        <v>4.63048442738448</v>
      </c>
      <c r="MV13" s="41" t="n">
        <v>302</v>
      </c>
      <c r="MW13" s="38" t="n">
        <f aca="false">MV13/MV$19*100</f>
        <v>1.97153675414545</v>
      </c>
      <c r="MX13" s="42" t="n">
        <f aca="false">MY13-MT13-MV13</f>
        <v>0</v>
      </c>
      <c r="MY13" s="37" t="n">
        <v>1255</v>
      </c>
      <c r="MZ13" s="43" t="n">
        <f aca="false">MY13/MY$19*100</f>
        <v>3.49591910638179</v>
      </c>
      <c r="NA13" s="40" t="n">
        <v>947</v>
      </c>
      <c r="NB13" s="38" t="n">
        <f aca="false">NA13/NA$19*100</f>
        <v>4.62154116441365</v>
      </c>
      <c r="NC13" s="41" t="n">
        <v>301</v>
      </c>
      <c r="ND13" s="38" t="n">
        <f aca="false">NC13/NC$19*100</f>
        <v>1.97571381686905</v>
      </c>
      <c r="NE13" s="42" t="n">
        <f aca="false">NF13-NA13-NC13</f>
        <v>0</v>
      </c>
      <c r="NF13" s="37" t="n">
        <v>1248</v>
      </c>
      <c r="NG13" s="43" t="n">
        <f aca="false">NF13/NF$19*100</f>
        <v>3.49325421261826</v>
      </c>
      <c r="NH13" s="40" t="n">
        <v>944</v>
      </c>
      <c r="NI13" s="38" t="n">
        <f aca="false">NH13/NH$19*100</f>
        <v>4.6168142025725</v>
      </c>
      <c r="NJ13" s="41" t="n">
        <v>301</v>
      </c>
      <c r="NK13" s="38" t="n">
        <f aca="false">NJ13/NJ$19*100</f>
        <v>1.98117554136774</v>
      </c>
      <c r="NL13" s="42" t="n">
        <f aca="false">NM13-NH13-NJ13</f>
        <v>0</v>
      </c>
      <c r="NM13" s="37" t="n">
        <v>1245</v>
      </c>
      <c r="NN13" s="43" t="n">
        <f aca="false">NM13/NM$19*100</f>
        <v>3.49326599326599</v>
      </c>
      <c r="NO13" s="40" t="n">
        <v>941</v>
      </c>
      <c r="NP13" s="38" t="n">
        <f aca="false">NO13/NO$19*100</f>
        <v>4.61071096085061</v>
      </c>
      <c r="NQ13" s="41" t="n">
        <v>301</v>
      </c>
      <c r="NR13" s="38" t="n">
        <f aca="false">NQ13/NQ$19*100</f>
        <v>1.98561910416254</v>
      </c>
      <c r="NS13" s="42" t="n">
        <f aca="false">NT13-NO13-NQ13</f>
        <v>0</v>
      </c>
      <c r="NT13" s="37" t="n">
        <v>1242</v>
      </c>
      <c r="NU13" s="43" t="n">
        <f aca="false">NT13/NT$19*100</f>
        <v>3.4919028340081</v>
      </c>
      <c r="NV13" s="40" t="n">
        <v>942</v>
      </c>
      <c r="NW13" s="38" t="n">
        <f aca="false">NV13/NV$19*100</f>
        <v>4.5826036193812</v>
      </c>
      <c r="NX13" s="41" t="n">
        <v>304</v>
      </c>
      <c r="NY13" s="38" t="n">
        <f aca="false">NX13/NX$19*100</f>
        <v>1.97389779884423</v>
      </c>
      <c r="NZ13" s="42" t="n">
        <f aca="false">OA13-NV13-NX13</f>
        <v>0</v>
      </c>
      <c r="OA13" s="37" t="n">
        <v>1246</v>
      </c>
      <c r="OB13" s="43" t="n">
        <f aca="false">OA13/OA$19*100</f>
        <v>3.46525015991323</v>
      </c>
      <c r="OC13" s="40" t="n">
        <v>940</v>
      </c>
      <c r="OD13" s="38" t="n">
        <f aca="false">OC13/OC$19*100</f>
        <v>4.60626255696575</v>
      </c>
      <c r="OE13" s="41" t="n">
        <v>301</v>
      </c>
      <c r="OF13" s="38" t="n">
        <f aca="false">OE13/OE$19*100</f>
        <v>1.98614318706697</v>
      </c>
      <c r="OG13" s="42" t="n">
        <f aca="false">OH13-OC13-OE13</f>
        <v>0</v>
      </c>
      <c r="OH13" s="37" t="n">
        <v>1241</v>
      </c>
      <c r="OI13" s="43" t="n">
        <f aca="false">OH13/OH$19*100</f>
        <v>3.48967999550082</v>
      </c>
      <c r="OJ13" s="40" t="n">
        <v>943</v>
      </c>
      <c r="OK13" s="38" t="n">
        <f aca="false">OJ13/OJ$19*100</f>
        <v>4.59126539753639</v>
      </c>
      <c r="OL13" s="41" t="n">
        <v>302</v>
      </c>
      <c r="OM13" s="38" t="n">
        <f aca="false">OL13/OL$19*100</f>
        <v>1.96448318480453</v>
      </c>
      <c r="ON13" s="42" t="n">
        <f aca="false">OO13-OJ13-OL13</f>
        <v>0</v>
      </c>
      <c r="OO13" s="37" t="n">
        <v>1245</v>
      </c>
      <c r="OP13" s="43" t="n">
        <f aca="false">OO13/OO$19*100</f>
        <v>3.46680775228336</v>
      </c>
      <c r="OQ13" s="40" t="n">
        <v>941</v>
      </c>
      <c r="OR13" s="38" t="n">
        <f aca="false">OQ13/OQ$19*100</f>
        <v>4.58822955775513</v>
      </c>
      <c r="OS13" s="41" t="n">
        <v>300</v>
      </c>
      <c r="OT13" s="38" t="n">
        <f aca="false">OS13/OS$19*100</f>
        <v>1.95643667666623</v>
      </c>
      <c r="OU13" s="42" t="n">
        <f aca="false">OV13-OQ13-OS13</f>
        <v>0</v>
      </c>
      <c r="OV13" s="37" t="n">
        <v>1241</v>
      </c>
      <c r="OW13" s="43" t="n">
        <f aca="false">OV13/OV$19*100</f>
        <v>3.46232179226069</v>
      </c>
      <c r="OX13" s="40" t="n">
        <v>935</v>
      </c>
      <c r="OY13" s="38" t="n">
        <f aca="false">OX13/OX$19*100</f>
        <v>4.5806388398981</v>
      </c>
      <c r="OZ13" s="41" t="n">
        <v>298</v>
      </c>
      <c r="PA13" s="38" t="n">
        <f aca="false">OZ13/OZ$19*100</f>
        <v>1.95640756302521</v>
      </c>
      <c r="PB13" s="42" t="n">
        <f aca="false">PC13-OX13-OZ13</f>
        <v>0</v>
      </c>
      <c r="PC13" s="37" t="n">
        <v>1233</v>
      </c>
      <c r="PD13" s="43" t="n">
        <f aca="false">PC13/PC$19*100</f>
        <v>3.45920772079452</v>
      </c>
      <c r="PE13" s="40" t="n">
        <v>905</v>
      </c>
      <c r="PF13" s="38" t="n">
        <f aca="false">PE13/PE$19*100</f>
        <v>4.58135061253417</v>
      </c>
      <c r="PG13" s="41" t="n">
        <v>285</v>
      </c>
      <c r="PH13" s="38" t="n">
        <f aca="false">PG13/PG$19*100</f>
        <v>1.95661128655774</v>
      </c>
      <c r="PI13" s="42" t="n">
        <f aca="false">PJ13-PE13-PG13</f>
        <v>0</v>
      </c>
      <c r="PJ13" s="37" t="n">
        <v>1190</v>
      </c>
      <c r="PK13" s="43" t="n">
        <f aca="false">PJ13/PJ$19*100</f>
        <v>3.46736596736597</v>
      </c>
      <c r="PL13" s="40" t="n">
        <v>905</v>
      </c>
      <c r="PM13" s="38" t="n">
        <f aca="false">PL13/PL$19*100</f>
        <v>4.59227685593951</v>
      </c>
      <c r="PN13" s="41" t="n">
        <v>283</v>
      </c>
      <c r="PO13" s="38" t="n">
        <f aca="false">PN13/PN$19*100</f>
        <v>1.95118587975731</v>
      </c>
      <c r="PP13" s="42" t="n">
        <f aca="false">PQ13-PL13-PN13</f>
        <v>0</v>
      </c>
      <c r="PQ13" s="37" t="n">
        <v>1188</v>
      </c>
      <c r="PR13" s="43" t="n">
        <f aca="false">PQ13/PQ$19*100</f>
        <v>3.47256730291427</v>
      </c>
      <c r="PS13" s="40" t="n">
        <v>903</v>
      </c>
      <c r="PT13" s="38" t="n">
        <f aca="false">PS13/PS$19*100</f>
        <v>4.58888098383982</v>
      </c>
      <c r="PU13" s="41" t="n">
        <v>283</v>
      </c>
      <c r="PV13" s="38" t="n">
        <f aca="false">PU13/PU$19*100</f>
        <v>1.95658185840708</v>
      </c>
      <c r="PW13" s="42" t="n">
        <f aca="false">PX13-PS13-PU13</f>
        <v>0</v>
      </c>
      <c r="PX13" s="37" t="n">
        <v>1186</v>
      </c>
      <c r="PY13" s="43" t="n">
        <f aca="false">PX13/PX$19*100</f>
        <v>3.47372737390897</v>
      </c>
      <c r="PZ13" s="40" t="n">
        <v>903</v>
      </c>
      <c r="QA13" s="38" t="n">
        <f aca="false">PZ13/PZ$19*100</f>
        <v>4.59168107393471</v>
      </c>
      <c r="QB13" s="41" t="n">
        <v>284</v>
      </c>
      <c r="QC13" s="38" t="n">
        <f aca="false">QB13/QB$19*100</f>
        <v>1.97222222222222</v>
      </c>
      <c r="QD13" s="42" t="n">
        <f aca="false">QE13-PZ13-QB13</f>
        <v>0</v>
      </c>
      <c r="QE13" s="37" t="n">
        <v>1187</v>
      </c>
      <c r="QF13" s="43" t="n">
        <f aca="false">QE13/QE$19*100</f>
        <v>3.4844126108143</v>
      </c>
      <c r="QG13" s="40" t="n">
        <v>900</v>
      </c>
      <c r="QH13" s="38" t="n">
        <f aca="false">QG13/QG$19*100</f>
        <v>4.57619362383688</v>
      </c>
      <c r="QI13" s="41" t="n">
        <v>284</v>
      </c>
      <c r="QJ13" s="38" t="n">
        <f aca="false">QI13/QI$19*100</f>
        <v>1.97785361097569</v>
      </c>
      <c r="QK13" s="42" t="n">
        <f aca="false">QL13-QG13-QI13</f>
        <v>0</v>
      </c>
      <c r="QL13" s="37" t="n">
        <v>1184</v>
      </c>
      <c r="QM13" s="43" t="n">
        <f aca="false">QL13/QL$19*100</f>
        <v>3.47969200023511</v>
      </c>
      <c r="QN13" s="40" t="n">
        <v>895</v>
      </c>
      <c r="QO13" s="38" t="n">
        <f aca="false">QN13/QN$19*100</f>
        <v>4.55934793683138</v>
      </c>
      <c r="QP13" s="41" t="n">
        <v>281</v>
      </c>
      <c r="QQ13" s="38" t="n">
        <f aca="false">QP13/QP$19*100</f>
        <v>1.9622905027933</v>
      </c>
      <c r="QR13" s="42" t="n">
        <f aca="false">QS13-QN13-QP13</f>
        <v>0</v>
      </c>
      <c r="QS13" s="37" t="n">
        <v>1176</v>
      </c>
      <c r="QT13" s="43" t="n">
        <f aca="false">QS13/QS$19*100</f>
        <v>3.4639175257732</v>
      </c>
      <c r="QU13" s="40" t="n">
        <v>893</v>
      </c>
      <c r="QV13" s="38" t="n">
        <f aca="false">QU13/QU$19*100</f>
        <v>4.56917724109701</v>
      </c>
      <c r="QW13" s="41" t="n">
        <v>281</v>
      </c>
      <c r="QX13" s="38" t="n">
        <f aca="false">QW13/QW$19*100</f>
        <v>1.97998872604284</v>
      </c>
      <c r="QY13" s="42" t="n">
        <f aca="false">QZ13-QU13-QW13</f>
        <v>0</v>
      </c>
      <c r="QZ13" s="37" t="n">
        <v>1174</v>
      </c>
      <c r="RA13" s="43" t="n">
        <f aca="false">QZ13/QZ$19*100</f>
        <v>3.47996205833531</v>
      </c>
      <c r="RB13" s="40" t="n">
        <v>889</v>
      </c>
      <c r="RC13" s="38" t="n">
        <f aca="false">RB13/RB$19*100</f>
        <v>4.56764116528798</v>
      </c>
      <c r="RD13" s="41" t="n">
        <v>280</v>
      </c>
      <c r="RE13" s="38" t="n">
        <f aca="false">RD13/RD$19*100</f>
        <v>1.99019120051176</v>
      </c>
      <c r="RF13" s="42" t="n">
        <f aca="false">RG13-RB13-RD13</f>
        <v>0</v>
      </c>
      <c r="RG13" s="37" t="n">
        <v>1169</v>
      </c>
      <c r="RH13" s="43" t="n">
        <f aca="false">RG13/RG$19*100</f>
        <v>3.48622211618752</v>
      </c>
      <c r="RI13" s="40" t="n">
        <v>889</v>
      </c>
      <c r="RJ13" s="38" t="n">
        <f aca="false">RI13/RI$19*100</f>
        <v>4.56482670089859</v>
      </c>
      <c r="RK13" s="41" t="n">
        <v>281</v>
      </c>
      <c r="RL13" s="38" t="n">
        <f aca="false">RK13/RK$19*100</f>
        <v>1.99758299566361</v>
      </c>
      <c r="RM13" s="42" t="n">
        <f aca="false">RN13-RI13-RK13</f>
        <v>0</v>
      </c>
      <c r="RN13" s="37" t="n">
        <v>1170</v>
      </c>
      <c r="RO13" s="43" t="n">
        <f aca="false">RN13/RN$19*100</f>
        <v>3.4881640927792</v>
      </c>
      <c r="RP13" s="40"/>
      <c r="RR13" s="37"/>
      <c r="RT13" s="42"/>
      <c r="RU13" s="37" t="n">
        <v>1168</v>
      </c>
      <c r="RV13" s="43" t="n">
        <f aca="false">RU13/RU$19*100</f>
        <v>3.48677532987044</v>
      </c>
      <c r="RW13" s="40"/>
      <c r="RY13" s="37"/>
      <c r="SA13" s="42"/>
      <c r="SB13" s="37" t="n">
        <v>1166</v>
      </c>
      <c r="SC13" s="43" t="n">
        <f aca="false">SB13/SB$19*100</f>
        <v>3.49426114057958</v>
      </c>
      <c r="SD13" s="40" t="n">
        <v>886</v>
      </c>
      <c r="SE13" s="38" t="n">
        <f aca="false">SD13/SD$19*100</f>
        <v>4.5681876772364</v>
      </c>
      <c r="SF13" s="41" t="n">
        <v>278</v>
      </c>
      <c r="SG13" s="38" t="n">
        <f aca="false">SF13/SF$19*100</f>
        <v>1.99856218547807</v>
      </c>
      <c r="SH13" s="42" t="n">
        <f aca="false">SI13-SD13-SF13</f>
        <v>0</v>
      </c>
      <c r="SI13" s="37" t="n">
        <v>1164</v>
      </c>
      <c r="SJ13" s="43" t="n">
        <f aca="false">SI13/SI$19*100</f>
        <v>3.49455102224624</v>
      </c>
      <c r="SK13" s="40" t="n">
        <v>883</v>
      </c>
      <c r="SL13" s="38" t="n">
        <f aca="false">SK13/SK$19*100</f>
        <v>4.56495889986041</v>
      </c>
      <c r="SM13" s="41" t="n">
        <v>276</v>
      </c>
      <c r="SN13" s="38" t="n">
        <f aca="false">SM13/SM$19*100</f>
        <v>1.99105468186409</v>
      </c>
      <c r="SO13" s="42" t="n">
        <f aca="false">SP13-SK13-SM13</f>
        <v>0</v>
      </c>
      <c r="SP13" s="37" t="n">
        <v>1159</v>
      </c>
      <c r="SQ13" s="43" t="n">
        <f aca="false">SP13/SP$19*100</f>
        <v>3.49001776626818</v>
      </c>
      <c r="SR13" s="40"/>
      <c r="ST13" s="37"/>
      <c r="SV13" s="42"/>
      <c r="SW13" s="37" t="n">
        <v>1157</v>
      </c>
      <c r="SX13" s="43" t="n">
        <f aca="false">SW13/SW$19*100</f>
        <v>3.48830197780994</v>
      </c>
      <c r="SY13" s="40" t="n">
        <v>879</v>
      </c>
      <c r="SZ13" s="38" t="n">
        <f aca="false">SY13/SY$19*100</f>
        <v>4.56742010911925</v>
      </c>
      <c r="TA13" s="41" t="n">
        <v>269</v>
      </c>
      <c r="TB13" s="38" t="n">
        <f aca="false">TA13/TA$19*100</f>
        <v>1.96508145226094</v>
      </c>
      <c r="TC13" s="42" t="n">
        <f aca="false">TD13-SY13-TA13</f>
        <v>0</v>
      </c>
      <c r="TD13" s="37" t="n">
        <v>1148</v>
      </c>
      <c r="TE13" s="43" t="n">
        <f aca="false">TD13/TD$19*100</f>
        <v>3.48533608597972</v>
      </c>
      <c r="TF13" s="40"/>
      <c r="TH13" s="37"/>
      <c r="TJ13" s="42"/>
      <c r="TK13" s="37" t="n">
        <v>1144</v>
      </c>
      <c r="TL13" s="43" t="n">
        <f aca="false">TK13/TK$19*100</f>
        <v>3.4806949219582</v>
      </c>
      <c r="TM13" s="40" t="n">
        <v>876</v>
      </c>
      <c r="TN13" s="38" t="n">
        <f aca="false">TM13/TM$19*100</f>
        <v>4.56178722074676</v>
      </c>
      <c r="TO13" s="37" t="n">
        <v>267</v>
      </c>
      <c r="TP13" s="38" t="n">
        <f aca="false">TO13/TO$19*100</f>
        <v>1.96020850157845</v>
      </c>
      <c r="TQ13" s="42" t="n">
        <f aca="false">TR13-TM13-TO13</f>
        <v>0</v>
      </c>
      <c r="TR13" s="37" t="n">
        <v>1143</v>
      </c>
      <c r="TS13" s="43" t="n">
        <f aca="false">TR13/TR$19*100</f>
        <v>3.48210205635948</v>
      </c>
      <c r="TT13" s="40"/>
      <c r="TV13" s="37"/>
      <c r="TX13" s="42"/>
      <c r="TY13" s="37" t="n">
        <v>1141</v>
      </c>
      <c r="TZ13" s="43" t="n">
        <f aca="false">TY13/TY$19*100</f>
        <v>3.48695067538659</v>
      </c>
      <c r="UA13" s="40" t="n">
        <v>870</v>
      </c>
      <c r="UB13" s="38" t="n">
        <f aca="false">UA13/UA$19*100</f>
        <v>4.56429358375741</v>
      </c>
      <c r="UC13" s="37" t="n">
        <v>265</v>
      </c>
      <c r="UD13" s="38" t="n">
        <f aca="false">UC13/UC$19*100</f>
        <v>1.9796802629613</v>
      </c>
      <c r="UE13" s="42" t="n">
        <f aca="false">UF13-UA13-UC13</f>
        <v>0</v>
      </c>
      <c r="UF13" s="37" t="n">
        <v>1135</v>
      </c>
      <c r="UG13" s="43" t="n">
        <f aca="false">UF13/UF$19*100</f>
        <v>3.49790433925049</v>
      </c>
      <c r="UH13" s="40" t="n">
        <v>869</v>
      </c>
      <c r="UI13" s="38" t="n">
        <f aca="false">UH13/UH$19*100</f>
        <v>4.56839449058984</v>
      </c>
      <c r="UJ13" s="37" t="n">
        <v>264</v>
      </c>
      <c r="UK13" s="38" t="n">
        <f aca="false">UJ13/UJ$19*100</f>
        <v>1.98049512378095</v>
      </c>
      <c r="UL13" s="42" t="n">
        <f aca="false">UM13-UH13-UJ13</f>
        <v>0</v>
      </c>
      <c r="UM13" s="37" t="n">
        <v>1133</v>
      </c>
      <c r="UN13" s="43" t="n">
        <f aca="false">UM13/UM$19*100</f>
        <v>3.50199363273885</v>
      </c>
      <c r="UO13" s="40"/>
      <c r="UQ13" s="37"/>
      <c r="US13" s="42"/>
      <c r="UT13" s="37" t="n">
        <v>1128</v>
      </c>
      <c r="UU13" s="43" t="n">
        <f aca="false">UT13/UT$19*100</f>
        <v>3.49930200093067</v>
      </c>
      <c r="UV13" s="40"/>
      <c r="UX13" s="37"/>
      <c r="UZ13" s="42"/>
      <c r="VA13" s="37" t="n">
        <v>1118</v>
      </c>
      <c r="VB13" s="43" t="n">
        <f aca="false">VA13/VA$19*100</f>
        <v>3.50075150300601</v>
      </c>
      <c r="VC13" s="40" t="n">
        <v>862</v>
      </c>
      <c r="VD13" s="38" t="n">
        <f aca="false">VC13/VC$19*100</f>
        <v>4.58315610378562</v>
      </c>
      <c r="VE13" s="37" t="n">
        <v>252</v>
      </c>
      <c r="VF13" s="38" t="n">
        <f aca="false">VE13/VE$19*100</f>
        <v>1.93221898481828</v>
      </c>
      <c r="VG13" s="42" t="n">
        <f aca="false">VH13-VC13-VE13</f>
        <v>0</v>
      </c>
      <c r="VH13" s="37" t="n">
        <v>1114</v>
      </c>
      <c r="VI13" s="43" t="n">
        <f aca="false">VH13/VH$19*100</f>
        <v>3.49753539920254</v>
      </c>
      <c r="VJ13" s="40"/>
      <c r="VL13" s="37"/>
      <c r="VN13" s="42"/>
      <c r="VO13" s="37" t="n">
        <v>1110</v>
      </c>
      <c r="VP13" s="43" t="n">
        <f aca="false">VO13/VO$19*100</f>
        <v>3.49914885568375</v>
      </c>
      <c r="VQ13" s="40"/>
      <c r="VS13" s="37"/>
      <c r="VU13" s="42"/>
      <c r="VV13" s="37" t="n">
        <v>1103</v>
      </c>
      <c r="VW13" s="43" t="n">
        <f aca="false">VV13/VV$19*100</f>
        <v>3.4964813288531</v>
      </c>
      <c r="VX13" s="40"/>
      <c r="VZ13" s="37"/>
      <c r="WB13" s="42"/>
      <c r="WC13" s="37" t="n">
        <v>1105</v>
      </c>
      <c r="WD13" s="43" t="n">
        <f aca="false">WC13/WC$19*100</f>
        <v>3.53622631848438</v>
      </c>
      <c r="WE13" s="40" t="n">
        <v>852</v>
      </c>
      <c r="WF13" s="38" t="n">
        <f aca="false">WE13/WE$19*100</f>
        <v>4.61038961038961</v>
      </c>
      <c r="WG13" s="37" t="n">
        <v>250</v>
      </c>
      <c r="WH13" s="38" t="n">
        <f aca="false">WG13/WG$19*100</f>
        <v>1.98176773682124</v>
      </c>
      <c r="WI13" s="42" t="n">
        <f aca="false">WJ13-WE13-WG13</f>
        <v>0</v>
      </c>
      <c r="WJ13" s="37" t="n">
        <v>1102</v>
      </c>
      <c r="WK13" s="43" t="n">
        <f aca="false">WJ13/WJ$19*100</f>
        <v>3.54386416259326</v>
      </c>
      <c r="WL13" s="40"/>
      <c r="WN13" s="37"/>
      <c r="WP13" s="42"/>
      <c r="WQ13" s="37" t="n">
        <v>1081</v>
      </c>
      <c r="WR13" s="43" t="n">
        <f aca="false">WQ13/WQ$19*100</f>
        <v>3.56389291837004</v>
      </c>
      <c r="WS13" s="40"/>
      <c r="WU13" s="37"/>
      <c r="WW13" s="42"/>
      <c r="WX13" s="37" t="n">
        <v>1069</v>
      </c>
      <c r="WY13" s="43" t="n">
        <f aca="false">WX13/WX$19*100</f>
        <v>3.57728474383429</v>
      </c>
      <c r="WZ13" s="40" t="n">
        <v>824</v>
      </c>
      <c r="XA13" s="38" t="n">
        <f aca="false">WZ13/WZ$19*100</f>
        <v>4.60953233385545</v>
      </c>
      <c r="XB13" s="37" t="n">
        <v>239</v>
      </c>
      <c r="XC13" s="38" t="n">
        <f aca="false">XB13/XB$19*100</f>
        <v>2.02302353140342</v>
      </c>
      <c r="XD13" s="42" t="n">
        <f aca="false">XE13-WZ13-XB13</f>
        <v>0</v>
      </c>
      <c r="XE13" s="37" t="n">
        <v>1063</v>
      </c>
      <c r="XF13" s="43" t="n">
        <f aca="false">XE13/XE$19*100</f>
        <v>3.58020949109158</v>
      </c>
      <c r="XG13" s="40"/>
      <c r="XI13" s="37"/>
      <c r="XK13" s="42"/>
      <c r="XL13" s="37" t="n">
        <v>1051</v>
      </c>
      <c r="XM13" s="43" t="n">
        <f aca="false">XL13/XL$19*100</f>
        <v>3.55969517358171</v>
      </c>
      <c r="XN13" s="40"/>
      <c r="XP13" s="37"/>
      <c r="XR13" s="42"/>
      <c r="XS13" s="37" t="n">
        <v>1027</v>
      </c>
      <c r="XT13" s="43" t="n">
        <f aca="false">XS13/XS$19*100</f>
        <v>3.55326436702072</v>
      </c>
      <c r="XU13" s="40"/>
      <c r="XW13" s="37"/>
      <c r="XY13" s="42"/>
      <c r="XZ13" s="37" t="n">
        <v>1005</v>
      </c>
      <c r="YA13" s="43" t="n">
        <f aca="false">XZ13/XZ$19*100</f>
        <v>3.55450236966825</v>
      </c>
      <c r="YB13" s="40" t="n">
        <v>778</v>
      </c>
      <c r="YC13" s="38" t="n">
        <f aca="false">YB13/YB$19*100</f>
        <v>4.57189868954575</v>
      </c>
      <c r="YD13" s="37" t="n">
        <v>215</v>
      </c>
      <c r="YE13" s="38" t="n">
        <f aca="false">YD13/YD$19*100</f>
        <v>1.96634351563929</v>
      </c>
      <c r="YF13" s="42" t="n">
        <f aca="false">YG13-YB13-YD13</f>
        <v>0</v>
      </c>
      <c r="YG13" s="37" t="n">
        <v>993</v>
      </c>
      <c r="YH13" s="43" t="n">
        <f aca="false">YG13/YG$19*100</f>
        <v>3.5521373636201</v>
      </c>
      <c r="YI13" s="40"/>
      <c r="YK13" s="37"/>
      <c r="YM13" s="42"/>
      <c r="YN13" s="37" t="n">
        <v>972</v>
      </c>
      <c r="YO13" s="43" t="n">
        <f aca="false">YN13/YN$19*100</f>
        <v>3.54718633676374</v>
      </c>
      <c r="YP13" s="40"/>
      <c r="YR13" s="37"/>
      <c r="YT13" s="42"/>
      <c r="YU13" s="37" t="n">
        <v>960</v>
      </c>
      <c r="YV13" s="43" t="n">
        <f aca="false">YU13/YU$19*100</f>
        <v>3.5698348951361</v>
      </c>
      <c r="YW13" s="40"/>
      <c r="YY13" s="37"/>
      <c r="ZA13" s="42"/>
      <c r="ZB13" s="37" t="n">
        <v>940</v>
      </c>
      <c r="ZC13" s="43" t="n">
        <f aca="false">ZB13/ZB$19*100</f>
        <v>3.6085838227955</v>
      </c>
      <c r="ZD13" s="40" t="n">
        <v>728</v>
      </c>
      <c r="ZE13" s="38" t="n">
        <f aca="false">ZD13/ZD$19*100</f>
        <v>4.61723853618317</v>
      </c>
      <c r="ZF13" s="37" t="n">
        <v>195</v>
      </c>
      <c r="ZG13" s="38" t="n">
        <f aca="false">ZF13/ZF$19*100</f>
        <v>2.01363073110285</v>
      </c>
      <c r="ZH13" s="42" t="n">
        <f aca="false">ZI13-ZD13-ZF13</f>
        <v>0</v>
      </c>
      <c r="ZI13" s="37" t="n">
        <v>923</v>
      </c>
      <c r="ZJ13" s="43" t="n">
        <f aca="false">ZI13/ZI$19*100</f>
        <v>3.62643407197863</v>
      </c>
      <c r="ZK13" s="40" t="n">
        <v>724</v>
      </c>
      <c r="ZL13" s="38" t="n">
        <f aca="false">ZK13/ZK$19*100</f>
        <v>4.62294872613499</v>
      </c>
      <c r="ZM13" s="37" t="n">
        <v>194</v>
      </c>
      <c r="ZN13" s="38" t="n">
        <f aca="false">ZM13/ZM$19*100</f>
        <v>2.03077567256359</v>
      </c>
      <c r="ZO13" s="42" t="n">
        <f aca="false">ZP13-ZK13-ZM13</f>
        <v>0</v>
      </c>
      <c r="ZP13" s="37" t="n">
        <v>918</v>
      </c>
      <c r="ZQ13" s="43" t="n">
        <f aca="false">ZP13/ZP$19*100</f>
        <v>3.64069006543724</v>
      </c>
      <c r="ZR13" s="40"/>
      <c r="ZT13" s="37"/>
      <c r="ZV13" s="42"/>
      <c r="ZW13" s="37" t="n">
        <v>903</v>
      </c>
      <c r="ZX13" s="43" t="n">
        <f aca="false">ZW13/ZW$19*100</f>
        <v>3.64406779661017</v>
      </c>
      <c r="ZY13" s="40"/>
      <c r="AAA13" s="37"/>
      <c r="AAC13" s="42"/>
      <c r="AAD13" s="37" t="n">
        <v>870</v>
      </c>
      <c r="AAE13" s="43" t="n">
        <f aca="false">AAD13/AAD$19*100</f>
        <v>3.69019341703427</v>
      </c>
      <c r="AAF13" s="40" t="n">
        <v>681</v>
      </c>
      <c r="AAG13" s="38" t="n">
        <f aca="false">AAF13/AAF$19*100</f>
        <v>4.6430762937206</v>
      </c>
      <c r="AAH13" s="37" t="n">
        <v>180</v>
      </c>
      <c r="AAI13" s="38" t="n">
        <f aca="false">AAH13/AAH$19*100</f>
        <v>2.11864406779661</v>
      </c>
      <c r="AAJ13" s="42" t="n">
        <f aca="false">AAK13-AAF13-AAH13</f>
        <v>0</v>
      </c>
      <c r="AAK13" s="37" t="n">
        <v>861</v>
      </c>
      <c r="AAL13" s="43" t="n">
        <f aca="false">AAK13/AAK$19*100</f>
        <v>3.7131274797309</v>
      </c>
      <c r="AAM13" s="40"/>
      <c r="AAO13" s="37"/>
      <c r="AAQ13" s="42"/>
      <c r="AAR13" s="37" t="n">
        <v>842</v>
      </c>
      <c r="AAS13" s="43" t="n">
        <f aca="false">AAR13/AAR$19*100</f>
        <v>3.72830322352108</v>
      </c>
      <c r="AAT13" s="40"/>
      <c r="AAV13" s="37"/>
      <c r="AAX13" s="42"/>
      <c r="AAY13" s="37" t="n">
        <v>799</v>
      </c>
      <c r="AAZ13" s="43" t="n">
        <f aca="false">AAY13/AAY$19*100</f>
        <v>3.707656612529</v>
      </c>
      <c r="ABA13" s="40"/>
      <c r="ABC13" s="37"/>
      <c r="ABE13" s="42"/>
      <c r="ABF13" s="37" t="n">
        <v>776</v>
      </c>
      <c r="ABG13" s="43" t="n">
        <f aca="false">ABF13/ABF$19*100</f>
        <v>3.77983438869946</v>
      </c>
      <c r="ABH13" s="40" t="n">
        <v>606</v>
      </c>
      <c r="ABI13" s="38" t="n">
        <f aca="false">ABH13/ABH$19*100</f>
        <v>4.64652660634872</v>
      </c>
      <c r="ABJ13" s="37" t="n">
        <v>150</v>
      </c>
      <c r="ABK13" s="38" t="n">
        <f aca="false">ABJ13/ABJ$19*100</f>
        <v>2.16387766878246</v>
      </c>
      <c r="ABL13" s="42" t="n">
        <f aca="false">ABM13-ABH13-ABJ13</f>
        <v>0</v>
      </c>
      <c r="ABM13" s="37" t="n">
        <v>756</v>
      </c>
      <c r="ABN13" s="43" t="n">
        <f aca="false">ABM13/ABM$19*100</f>
        <v>3.78113434030209</v>
      </c>
      <c r="ABO13" s="40"/>
      <c r="ABQ13" s="37"/>
      <c r="ABS13" s="42"/>
      <c r="ABT13" s="37" t="n">
        <v>746</v>
      </c>
      <c r="ABU13" s="43" t="n">
        <f aca="false">ABT13/ABT$19*100</f>
        <v>3.82426821141129</v>
      </c>
      <c r="ABV13" s="40" t="n">
        <v>568</v>
      </c>
      <c r="ABW13" s="38" t="n">
        <f aca="false">ABV13/ABV$19*100</f>
        <v>4.61751077148199</v>
      </c>
      <c r="ABX13" s="37" t="n">
        <v>144</v>
      </c>
      <c r="ABY13" s="38" t="n">
        <f aca="false">ABX13/ABX$19*100</f>
        <v>2.27165168007572</v>
      </c>
      <c r="ABZ13" s="42"/>
      <c r="ACA13" s="37" t="n">
        <v>712</v>
      </c>
      <c r="ACB13" s="43" t="n">
        <f aca="false">ACA13/ACA$19*100</f>
        <v>3.81974248927039</v>
      </c>
      <c r="ACC13" s="40"/>
      <c r="ACE13" s="37"/>
      <c r="ACG13" s="42"/>
      <c r="ACH13" s="37" t="n">
        <v>704</v>
      </c>
      <c r="ACI13" s="43" t="n">
        <f aca="false">ACH13/ACH$19*100</f>
        <v>3.83337870950177</v>
      </c>
      <c r="ACJ13" s="40"/>
      <c r="ACL13" s="37"/>
      <c r="ACN13" s="42"/>
      <c r="ACO13" s="37" t="n">
        <v>692</v>
      </c>
      <c r="ACP13" s="43" t="n">
        <f aca="false">ACO13/ACO$19*100</f>
        <v>3.86268490092102</v>
      </c>
      <c r="ACQ13" s="40"/>
      <c r="ACS13" s="37"/>
      <c r="ACU13" s="42"/>
      <c r="ACV13" s="37" t="n">
        <v>673</v>
      </c>
      <c r="ACW13" s="43" t="n">
        <f aca="false">ACV13/ACV$19*100</f>
        <v>3.87628153438544</v>
      </c>
      <c r="ACX13" s="41" t="n">
        <v>504</v>
      </c>
      <c r="ACY13" s="38" t="n">
        <f aca="false">ACX13/ACX$19*100</f>
        <v>4.51491534533727</v>
      </c>
      <c r="ACZ13" s="1" t="n">
        <v>133</v>
      </c>
      <c r="ADA13" s="38" t="n">
        <f aca="false">ACZ13/ACZ$19*100</f>
        <v>2.42966751918159</v>
      </c>
      <c r="ADB13" s="42" t="n">
        <f aca="false">ADC13-ACX13-ACZ13</f>
        <v>1</v>
      </c>
      <c r="ADC13" s="21" t="n">
        <v>638</v>
      </c>
      <c r="ADD13" s="43" t="n">
        <f aca="false">ADC13/ADC$19*100</f>
        <v>3.83114153605957</v>
      </c>
      <c r="ADE13" s="41"/>
      <c r="ADG13" s="1"/>
      <c r="ADI13" s="42"/>
      <c r="ADJ13" s="41" t="n">
        <v>611</v>
      </c>
      <c r="ADK13" s="43" t="n">
        <f aca="false">ADJ13/ADJ$19*100</f>
        <v>3.78070663944063</v>
      </c>
      <c r="ADL13" s="41"/>
      <c r="ADN13" s="1"/>
      <c r="ADP13" s="42"/>
      <c r="ADQ13" s="41" t="n">
        <v>591</v>
      </c>
      <c r="ADR13" s="43" t="n">
        <f aca="false">ADQ13/ADQ$19*100</f>
        <v>3.79600488149528</v>
      </c>
      <c r="ADS13" s="41" t="n">
        <v>447</v>
      </c>
      <c r="ADT13" s="38" t="n">
        <f aca="false">ADS13/ADS$19*100</f>
        <v>4.44953215210034</v>
      </c>
      <c r="ADU13" s="1" t="n">
        <v>118</v>
      </c>
      <c r="ADV13" s="38" t="n">
        <f aca="false">ADU13/ADU$19*100</f>
        <v>2.46192363863968</v>
      </c>
      <c r="ADW13" s="42" t="n">
        <f aca="false">ADX13-ADS13-ADU13</f>
        <v>2</v>
      </c>
      <c r="ADX13" s="21" t="n">
        <v>567</v>
      </c>
      <c r="ADY13" s="43" t="n">
        <f aca="false">ADX13/ADX$19*100</f>
        <v>3.81586917019988</v>
      </c>
      <c r="ADZ13" s="41"/>
      <c r="AEB13" s="1"/>
      <c r="AED13" s="42"/>
      <c r="AEE13" s="46" t="n">
        <v>549</v>
      </c>
      <c r="AEF13" s="43" t="n">
        <f aca="false">AEE13/AEE$19*100</f>
        <v>3.81780250347705</v>
      </c>
      <c r="AEG13" s="41"/>
      <c r="AEI13" s="1"/>
      <c r="AEK13" s="42"/>
      <c r="AEL13" s="48" t="n">
        <v>527</v>
      </c>
      <c r="AEM13" s="43" t="n">
        <f aca="false">AEL13/AEL$19*100</f>
        <v>3.81138352498734</v>
      </c>
      <c r="AEN13" s="41"/>
      <c r="AEP13" s="1"/>
      <c r="AER13" s="42"/>
      <c r="AES13" s="45" t="n">
        <v>506</v>
      </c>
      <c r="AET13" s="43" t="n">
        <f aca="false">AES13/AES$19*100</f>
        <v>3.82175226586103</v>
      </c>
      <c r="AEU13" s="41" t="n">
        <v>377</v>
      </c>
      <c r="AEV13" s="38" t="n">
        <f aca="false">AEU13/AEU$19*100</f>
        <v>4.38831335118147</v>
      </c>
      <c r="AEW13" s="37" t="n">
        <v>100</v>
      </c>
      <c r="AEX13" s="38" t="n">
        <f aca="false">AEW13/AEW$19*100</f>
        <v>2.54000508001016</v>
      </c>
      <c r="AEY13" s="42" t="n">
        <f aca="false">AEZ13-AEU13-AEW13</f>
        <v>2</v>
      </c>
      <c r="AEZ13" s="21" t="n">
        <v>479</v>
      </c>
      <c r="AFA13" s="43" t="n">
        <f aca="false">AEZ13/AEZ$19*100</f>
        <v>3.81734140898948</v>
      </c>
      <c r="AFB13" s="41"/>
      <c r="AFD13" s="37"/>
      <c r="AFF13" s="42"/>
      <c r="AFG13" s="45" t="n">
        <v>455</v>
      </c>
      <c r="AFH13" s="43" t="n">
        <f aca="false">AFG13/AFG$19*100</f>
        <v>3.83804301982286</v>
      </c>
      <c r="AFI13" s="41"/>
      <c r="AFK13" s="37"/>
      <c r="AFM13" s="42"/>
      <c r="AFN13" s="45" t="n">
        <v>409</v>
      </c>
      <c r="AFO13" s="43" t="n">
        <f aca="false">AFN13/AFN$19*100</f>
        <v>3.73857404021938</v>
      </c>
      <c r="AFP13" s="41" t="n">
        <v>294</v>
      </c>
      <c r="AFQ13" s="38" t="n">
        <f aca="false">AFP13/AFP$19*100</f>
        <v>4.2448743863702</v>
      </c>
      <c r="AFR13" s="37" t="n">
        <v>74</v>
      </c>
      <c r="AFS13" s="38" t="n">
        <f aca="false">AFR13/AFR$19*100</f>
        <v>2.40103828682674</v>
      </c>
      <c r="AFT13" s="42" t="n">
        <f aca="false">AFU13-AFP13-AFR13</f>
        <v>1</v>
      </c>
      <c r="AFU13" s="21" t="n">
        <v>369</v>
      </c>
      <c r="AFV13" s="43" t="n">
        <f aca="false">AFU13/AFU$19*100</f>
        <v>3.68226723879852</v>
      </c>
      <c r="AFW13" s="41"/>
      <c r="AFY13" s="37"/>
      <c r="AGA13" s="42"/>
      <c r="AGB13" s="37" t="n">
        <v>340</v>
      </c>
      <c r="AGC13" s="43" t="n">
        <f aca="false">AGB13/AGB$19*100</f>
        <v>3.68843566934259</v>
      </c>
      <c r="AGD13" s="41"/>
      <c r="AGF13" s="37"/>
      <c r="AGH13" s="42"/>
      <c r="AGI13" s="37" t="n">
        <v>314</v>
      </c>
      <c r="AGJ13" s="43" t="n">
        <f aca="false">AGI13/AGI$19*100</f>
        <v>3.71246157484039</v>
      </c>
      <c r="AGK13" s="41"/>
      <c r="AGM13" s="37"/>
      <c r="AGO13" s="42"/>
      <c r="AGP13" s="37" t="n">
        <v>275</v>
      </c>
      <c r="AGQ13" s="43" t="n">
        <f aca="false">AGP13/AGP$19*100</f>
        <v>3.62366583212544</v>
      </c>
      <c r="AGR13" s="41" t="n">
        <v>190</v>
      </c>
      <c r="AGS13" s="38" t="n">
        <f aca="false">AGR13/AGR$19*100</f>
        <v>3.96991224404513</v>
      </c>
      <c r="AGT13" s="37" t="n">
        <v>52</v>
      </c>
      <c r="AGU13" s="38" t="n">
        <f aca="false">AGT13/AGT$19*100</f>
        <v>2.58706467661692</v>
      </c>
      <c r="AGV13" s="42" t="n">
        <f aca="false">AGW13-AGR13-AGT13</f>
        <v>1</v>
      </c>
      <c r="AGW13" s="21" t="n">
        <v>243</v>
      </c>
      <c r="AGX13" s="43" t="n">
        <f aca="false">AGW13/AGW$19*100</f>
        <v>3.57300397000441</v>
      </c>
      <c r="AGY13" s="41"/>
      <c r="AHA13" s="37"/>
      <c r="AHC13" s="42"/>
      <c r="AHD13" s="37" t="n">
        <v>220</v>
      </c>
      <c r="AHE13" s="43" t="n">
        <f aca="false">AHD13/AHD$19*100</f>
        <v>3.5731687510151</v>
      </c>
      <c r="AHF13" s="41"/>
      <c r="AHH13" s="37"/>
      <c r="AHJ13" s="42"/>
      <c r="AHK13" s="37" t="n">
        <v>191</v>
      </c>
      <c r="AHL13" s="43" t="n">
        <f aca="false">AHK13/AHK$19*100</f>
        <v>3.44703122180112</v>
      </c>
      <c r="AHM13" s="41" t="n">
        <v>129</v>
      </c>
      <c r="AHN13" s="38" t="n">
        <f aca="false">AHM13/AHM$19*100</f>
        <v>3.64098221845893</v>
      </c>
      <c r="AHO13" s="37" t="n">
        <v>38</v>
      </c>
      <c r="AHP13" s="38" t="n">
        <f aca="false">AHO13/AHO$19*100</f>
        <v>2.62249827467219</v>
      </c>
      <c r="AHQ13" s="42" t="n">
        <f aca="false">AHR13-AHM13-AHO13</f>
        <v>1</v>
      </c>
      <c r="AHR13" s="21" t="n">
        <v>168</v>
      </c>
      <c r="AHS13" s="43" t="n">
        <f aca="false">AHR13/AHR$19*100</f>
        <v>3.34794738939817</v>
      </c>
      <c r="AHT13" s="41"/>
      <c r="AHV13" s="37"/>
      <c r="AHX13" s="42"/>
      <c r="AHY13" s="37" t="n">
        <v>138</v>
      </c>
      <c r="AHZ13" s="43" t="n">
        <f aca="false">AHY13/AHY$19*100</f>
        <v>3.09139784946237</v>
      </c>
      <c r="AIA13" s="41"/>
      <c r="AIC13" s="37"/>
      <c r="AIE13" s="42"/>
      <c r="AIF13" s="37" t="n">
        <v>111</v>
      </c>
      <c r="AIG13" s="43" t="n">
        <f aca="false">AIF13/AIF$19*100</f>
        <v>2.94507827009817</v>
      </c>
      <c r="AIH13" s="41"/>
      <c r="AIJ13" s="37"/>
      <c r="AIL13" s="42"/>
      <c r="AIM13" s="37" t="n">
        <v>93</v>
      </c>
      <c r="AIN13" s="43" t="n">
        <f aca="false">AIM13/AIM$19*100</f>
        <v>2.9071584870272</v>
      </c>
      <c r="AIO13" s="41" t="n">
        <v>63</v>
      </c>
      <c r="AIP13" s="38" t="n">
        <f aca="false">AIO13/AIO$19*100</f>
        <v>2.945301542777</v>
      </c>
      <c r="AIQ13" s="37" t="n">
        <v>19</v>
      </c>
      <c r="AIR13" s="38" t="n">
        <f aca="false">AIQ13/AIQ$19*100</f>
        <v>2.13483146067416</v>
      </c>
      <c r="AIS13" s="42" t="n">
        <f aca="false">AIT13-AIO13-AIQ13</f>
        <v>1</v>
      </c>
      <c r="AIT13" s="21" t="n">
        <v>83</v>
      </c>
      <c r="AIU13" s="43" t="n">
        <f aca="false">AIT13/AIT$19*100</f>
        <v>2.72399081063341</v>
      </c>
      <c r="AIV13" s="40"/>
      <c r="AIX13" s="37"/>
      <c r="AIZ13" s="42"/>
      <c r="AJA13" s="37" t="n">
        <v>65</v>
      </c>
      <c r="AJB13" s="43" t="n">
        <f aca="false">AJA13/AJA$19*100</f>
        <v>2.71966527196653</v>
      </c>
      <c r="AJC13" s="41"/>
      <c r="AJE13" s="37"/>
      <c r="AJG13" s="42"/>
      <c r="AJH13" s="37" t="n">
        <v>56</v>
      </c>
      <c r="AJI13" s="43" t="n">
        <f aca="false">AJH13/AJH$19*100</f>
        <v>2.79580629056415</v>
      </c>
      <c r="AJJ13" s="41"/>
      <c r="AJL13" s="37"/>
      <c r="AJN13" s="42"/>
      <c r="AJO13" s="37" t="n">
        <v>46</v>
      </c>
      <c r="AJP13" s="43" t="n">
        <f aca="false">AJO13/AJO$19*100</f>
        <v>2.71066588096641</v>
      </c>
      <c r="AJQ13" s="41"/>
      <c r="AJS13" s="37"/>
      <c r="AJU13" s="42"/>
      <c r="AJV13" s="37" t="n">
        <v>43</v>
      </c>
      <c r="AJW13" s="43" t="n">
        <f aca="false">AJV13/AJV$19*100</f>
        <v>2.64778325123153</v>
      </c>
      <c r="AJX13" s="41"/>
      <c r="AJZ13" s="37"/>
      <c r="AKB13" s="42"/>
      <c r="AKC13" s="37" t="n">
        <v>28</v>
      </c>
      <c r="AKD13" s="43" t="n">
        <f aca="false">AKC13/AKC$19*100</f>
        <v>2.33918128654971</v>
      </c>
      <c r="AKE13" s="41" t="n">
        <v>10</v>
      </c>
      <c r="AKF13" s="38" t="n">
        <f aca="false">AKE13/AKE$19*100</f>
        <v>1.74825174825175</v>
      </c>
      <c r="AKG13" s="37" t="n">
        <v>4</v>
      </c>
      <c r="AKH13" s="38" t="n">
        <f aca="false">AKG13/AKG$19*100</f>
        <v>1.88679245283019</v>
      </c>
      <c r="AKI13" s="42" t="n">
        <f aca="false">AKJ13-AKE13-AKG13</f>
        <v>0</v>
      </c>
      <c r="AKJ13" s="21" t="n">
        <v>14</v>
      </c>
      <c r="AKK13" s="43" t="n">
        <f aca="false">AKJ13/AKJ$19*100</f>
        <v>1.78343949044586</v>
      </c>
      <c r="AKL13" s="41"/>
      <c r="AKN13" s="37"/>
      <c r="AKP13" s="42"/>
      <c r="AKQ13" s="37" t="n">
        <v>3</v>
      </c>
      <c r="AKR13" s="43" t="n">
        <f aca="false">AKQ13/AKQ$19*100</f>
        <v>0.840336134453782</v>
      </c>
      <c r="AKS13" s="1"/>
      <c r="AKT13" s="9"/>
      <c r="AKU13" s="9"/>
      <c r="AKV13" s="9"/>
      <c r="AKW13" s="9"/>
      <c r="AKX13" s="9"/>
      <c r="AKY13" s="9"/>
      <c r="AKZ13" s="9"/>
      <c r="ALA13" s="9"/>
      <c r="ALB13" s="9"/>
      <c r="ALC13" s="9"/>
      <c r="ALD13" s="9"/>
      <c r="ALE13" s="9"/>
      <c r="ALF13" s="9"/>
      <c r="ALG13" s="9"/>
      <c r="ALH13" s="9"/>
      <c r="ALI13" s="9"/>
      <c r="ALJ13" s="9"/>
      <c r="ALK13" s="9"/>
      <c r="ALL13" s="9"/>
      <c r="ALM13" s="9"/>
      <c r="ALN13" s="9"/>
      <c r="ALO13" s="9"/>
      <c r="ALP13" s="9"/>
      <c r="ALQ13" s="9"/>
      <c r="ALR13" s="9"/>
      <c r="ALS13" s="9"/>
      <c r="ALT13" s="9"/>
      <c r="ALU13" s="9"/>
      <c r="ALV13" s="9"/>
      <c r="ALW13" s="9"/>
      <c r="ALX13" s="9"/>
      <c r="ALY13" s="9"/>
      <c r="ALZ13" s="9"/>
      <c r="AMA13" s="9"/>
      <c r="AMB13" s="9"/>
      <c r="AMC13" s="9"/>
      <c r="AMD13" s="9"/>
      <c r="AME13" s="9"/>
      <c r="AMF13" s="9"/>
      <c r="AMG13" s="9"/>
      <c r="AMH13" s="9"/>
      <c r="AMI13" s="9"/>
      <c r="AMJ13" s="9"/>
    </row>
    <row r="14" s="38" customFormat="true" ht="12.8" hidden="false" customHeight="false" outlineLevel="0" collapsed="false">
      <c r="A14" s="36" t="s">
        <v>34</v>
      </c>
      <c r="B14" s="37" t="n">
        <v>3511037</v>
      </c>
      <c r="C14" s="38" t="n">
        <f aca="false">B14/B$19*100</f>
        <v>11.9484939917507</v>
      </c>
      <c r="D14" s="37" t="n">
        <v>3826173</v>
      </c>
      <c r="E14" s="38" t="n">
        <f aca="false">D14/D$19*100</f>
        <v>12.3525429397723</v>
      </c>
      <c r="F14" s="37" t="n">
        <f aca="false">B14+D14</f>
        <v>7337210</v>
      </c>
      <c r="G14" s="38" t="n">
        <f aca="false">F14/F$19*100</f>
        <v>12.1558402708993</v>
      </c>
      <c r="H14" s="40" t="n">
        <v>9549</v>
      </c>
      <c r="I14" s="38" t="n">
        <f aca="false">H14/H$19*100</f>
        <v>13.2363948878601</v>
      </c>
      <c r="J14" s="41" t="n">
        <v>3635</v>
      </c>
      <c r="K14" s="38" t="n">
        <f aca="false">J14/J$19*100</f>
        <v>6.54212335547037</v>
      </c>
      <c r="L14" s="42" t="n">
        <f aca="false">M14-H14-J14</f>
        <v>0</v>
      </c>
      <c r="M14" s="42" t="n">
        <v>13184</v>
      </c>
      <c r="N14" s="43" t="n">
        <f aca="false">M14/M$19*100</f>
        <v>10.3237931169492</v>
      </c>
      <c r="O14" s="40" t="n">
        <v>9527</v>
      </c>
      <c r="P14" s="38" t="n">
        <f aca="false">O14/O$19*100</f>
        <v>13.227167967123</v>
      </c>
      <c r="Q14" s="41" t="n">
        <v>3624</v>
      </c>
      <c r="R14" s="38" t="n">
        <f aca="false">Q14/Q$19*100</f>
        <v>6.53585341220603</v>
      </c>
      <c r="S14" s="42" t="n">
        <f aca="false">T14-O14-Q14</f>
        <v>0</v>
      </c>
      <c r="T14" s="42" t="n">
        <v>13151</v>
      </c>
      <c r="U14" s="43" t="n">
        <f aca="false">T14/T$19*100</f>
        <v>10.3166135839465</v>
      </c>
      <c r="V14" s="40" t="n">
        <v>9520</v>
      </c>
      <c r="W14" s="38" t="n">
        <f aca="false">V14/V$19*100</f>
        <v>13.2292043022706</v>
      </c>
      <c r="X14" s="41" t="n">
        <v>3618</v>
      </c>
      <c r="Y14" s="38" t="n">
        <f aca="false">X14/X$19*100</f>
        <v>6.5324546357317</v>
      </c>
      <c r="Z14" s="42" t="n">
        <f aca="false">AA14-V14-X14</f>
        <v>0</v>
      </c>
      <c r="AA14" s="42" t="n">
        <v>13138</v>
      </c>
      <c r="AB14" s="43" t="n">
        <f aca="false">AA14/AA$19*100</f>
        <v>10.3166937579998</v>
      </c>
      <c r="AC14" s="40" t="n">
        <v>9512</v>
      </c>
      <c r="AD14" s="38" t="n">
        <f aca="false">AC14/AC$19*100</f>
        <v>13.2291174098078</v>
      </c>
      <c r="AE14" s="41" t="n">
        <v>3618</v>
      </c>
      <c r="AF14" s="38" t="n">
        <f aca="false">AE14/AE$19*100</f>
        <v>6.54013015184382</v>
      </c>
      <c r="AG14" s="42" t="n">
        <f aca="false">AH14-AC14-AE14</f>
        <v>0</v>
      </c>
      <c r="AH14" s="42" t="n">
        <v>13130</v>
      </c>
      <c r="AI14" s="43" t="n">
        <f aca="false">AH14/AH$19*100</f>
        <v>10.3205420446149</v>
      </c>
      <c r="AJ14" s="40" t="n">
        <v>9496</v>
      </c>
      <c r="AK14" s="38" t="n">
        <f aca="false">AJ14/AJ$19*100</f>
        <v>13.226732038889</v>
      </c>
      <c r="AL14" s="41" t="n">
        <v>3606</v>
      </c>
      <c r="AM14" s="38" t="n">
        <f aca="false">AL14/AL$19*100</f>
        <v>6.52705124260141</v>
      </c>
      <c r="AN14" s="42" t="n">
        <f aca="false">AO14-AJ14-AL14</f>
        <v>0</v>
      </c>
      <c r="AO14" s="42" t="n">
        <v>13102</v>
      </c>
      <c r="AP14" s="43" t="n">
        <f aca="false">AO14/AO$19*100</f>
        <v>10.3132059728749</v>
      </c>
      <c r="AQ14" s="40" t="n">
        <v>9501</v>
      </c>
      <c r="AR14" s="38" t="n">
        <f aca="false">AQ14/AQ$19*100</f>
        <v>13.2313005695824</v>
      </c>
      <c r="AS14" s="41" t="n">
        <v>3611</v>
      </c>
      <c r="AT14" s="38" t="n">
        <f aca="false">AS14/AS$19*100</f>
        <v>6.53929735603042</v>
      </c>
      <c r="AU14" s="42" t="n">
        <f aca="false">AV14-AQ14-AS14</f>
        <v>0</v>
      </c>
      <c r="AV14" s="42" t="n">
        <v>13112</v>
      </c>
      <c r="AW14" s="43" t="n">
        <f aca="false">AV14/AV$19*100</f>
        <v>10.3222149621734</v>
      </c>
      <c r="AX14" s="40" t="n">
        <v>9478</v>
      </c>
      <c r="AY14" s="38" t="n">
        <f aca="false">AX14/AX$19*100</f>
        <v>13.2276387590192</v>
      </c>
      <c r="AZ14" s="41" t="n">
        <v>3600</v>
      </c>
      <c r="BA14" s="38" t="n">
        <f aca="false">AZ14/AZ$19*100</f>
        <v>6.53310104529617</v>
      </c>
      <c r="BB14" s="42" t="n">
        <f aca="false">BC14-AX14-AZ14</f>
        <v>0</v>
      </c>
      <c r="BC14" s="42" t="n">
        <v>13078</v>
      </c>
      <c r="BD14" s="43" t="n">
        <f aca="false">BC14/BC$19*100</f>
        <v>10.3173789218741</v>
      </c>
      <c r="BE14" s="40" t="n">
        <v>9465</v>
      </c>
      <c r="BF14" s="38" t="n">
        <f aca="false">BE14/BE$19*100</f>
        <v>13.2229673093043</v>
      </c>
      <c r="BG14" s="41" t="n">
        <v>3592</v>
      </c>
      <c r="BH14" s="38" t="n">
        <f aca="false">BG14/BG$19*100</f>
        <v>6.52734871888061</v>
      </c>
      <c r="BI14" s="42" t="n">
        <f aca="false">BJ14-BE14-BG14</f>
        <v>0</v>
      </c>
      <c r="BJ14" s="42" t="n">
        <v>13057</v>
      </c>
      <c r="BK14" s="43" t="n">
        <f aca="false">BJ14/BJ$19*100</f>
        <v>10.3127715030408</v>
      </c>
      <c r="BL14" s="40" t="n">
        <v>9439</v>
      </c>
      <c r="BM14" s="38" t="n">
        <f aca="false">BL14/BL$19*100</f>
        <v>13.2154457885305</v>
      </c>
      <c r="BN14" s="41" t="n">
        <v>3590</v>
      </c>
      <c r="BO14" s="38" t="n">
        <f aca="false">BN14/BN$19*100</f>
        <v>6.53012223515716</v>
      </c>
      <c r="BP14" s="42" t="n">
        <f aca="false">BQ14-BL14-BN14</f>
        <v>0</v>
      </c>
      <c r="BQ14" s="42" t="n">
        <v>13029</v>
      </c>
      <c r="BR14" s="43" t="n">
        <f aca="false">BQ14/BQ$19*100</f>
        <v>10.307753164557</v>
      </c>
      <c r="BS14" s="40" t="n">
        <v>9409</v>
      </c>
      <c r="BT14" s="38" t="n">
        <f aca="false">BS14/BS$19*100</f>
        <v>13.1965385208769</v>
      </c>
      <c r="BU14" s="41" t="n">
        <v>3583</v>
      </c>
      <c r="BV14" s="38" t="n">
        <f aca="false">BU14/BU$19*100</f>
        <v>6.53283739926339</v>
      </c>
      <c r="BW14" s="42" t="n">
        <f aca="false">BX14-BS14-BU14</f>
        <v>0</v>
      </c>
      <c r="BX14" s="42" t="n">
        <v>12992</v>
      </c>
      <c r="BY14" s="43" t="n">
        <f aca="false">BX14/BX$19*100</f>
        <v>10.2992587894883</v>
      </c>
      <c r="BZ14" s="40" t="n">
        <v>9273</v>
      </c>
      <c r="CA14" s="38" t="n">
        <f aca="false">BZ14/BZ$19*100</f>
        <v>13.1222936065435</v>
      </c>
      <c r="CB14" s="41" t="n">
        <v>3514</v>
      </c>
      <c r="CC14" s="38" t="n">
        <f aca="false">CB14/CB$19*100</f>
        <v>6.46074646074646</v>
      </c>
      <c r="CD14" s="42" t="n">
        <f aca="false">CE14-BZ14-CB14</f>
        <v>0</v>
      </c>
      <c r="CE14" s="42" t="n">
        <v>12787</v>
      </c>
      <c r="CF14" s="43" t="n">
        <f aca="false">CE14/CE$19*100</f>
        <v>10.2250191914023</v>
      </c>
      <c r="CG14" s="40" t="n">
        <v>9185</v>
      </c>
      <c r="CH14" s="38" t="n">
        <f aca="false">CG14/CG$19*100</f>
        <v>13.0697098624016</v>
      </c>
      <c r="CI14" s="41" t="n">
        <v>3482</v>
      </c>
      <c r="CJ14" s="38" t="n">
        <f aca="false">CI14/CI$19*100</f>
        <v>6.43420736552285</v>
      </c>
      <c r="CK14" s="42" t="n">
        <f aca="false">CL14-CG14-CI14</f>
        <v>0</v>
      </c>
      <c r="CL14" s="42" t="n">
        <v>12667</v>
      </c>
      <c r="CM14" s="43" t="n">
        <f aca="false">CL14/CL$19*100</f>
        <v>10.182967024133</v>
      </c>
      <c r="CN14" s="40" t="n">
        <v>9073</v>
      </c>
      <c r="CO14" s="38" t="n">
        <f aca="false">CN14/CN$19*100</f>
        <v>13.0321746624533</v>
      </c>
      <c r="CP14" s="41" t="n">
        <v>3419</v>
      </c>
      <c r="CQ14" s="38" t="n">
        <f aca="false">CP14/CP$19*100</f>
        <v>6.37219271270152</v>
      </c>
      <c r="CR14" s="42" t="n">
        <f aca="false">CS14-CN14-CP14</f>
        <v>0</v>
      </c>
      <c r="CS14" s="42" t="n">
        <v>12492</v>
      </c>
      <c r="CT14" s="43" t="n">
        <f aca="false">CS14/CS$19*100</f>
        <v>10.1334414925979</v>
      </c>
      <c r="CU14" s="40" t="n">
        <v>8974</v>
      </c>
      <c r="CV14" s="38" t="n">
        <f aca="false">CU14/CU$19*100</f>
        <v>12.9775849602314</v>
      </c>
      <c r="CW14" s="41" t="n">
        <v>3371</v>
      </c>
      <c r="CX14" s="38" t="n">
        <f aca="false">CW14/CW$19*100</f>
        <v>6.31462610520006</v>
      </c>
      <c r="CY14" s="42" t="n">
        <f aca="false">CZ14-CU14-CW14</f>
        <v>0</v>
      </c>
      <c r="CZ14" s="42" t="n">
        <v>12345</v>
      </c>
      <c r="DA14" s="43" t="n">
        <f aca="false">CZ14/CZ$19*100</f>
        <v>10.0747547619436</v>
      </c>
      <c r="DB14" s="40" t="n">
        <v>8899</v>
      </c>
      <c r="DC14" s="38" t="n">
        <f aca="false">DB14/DB$19*100</f>
        <v>12.9509699765692</v>
      </c>
      <c r="DD14" s="41" t="n">
        <v>3334</v>
      </c>
      <c r="DE14" s="38" t="n">
        <f aca="false">DD14/DD$19*100</f>
        <v>6.28404485910847</v>
      </c>
      <c r="DF14" s="42" t="n">
        <f aca="false">DG14-DB14-DD14</f>
        <v>0</v>
      </c>
      <c r="DG14" s="42" t="n">
        <v>12233</v>
      </c>
      <c r="DH14" s="43" t="n">
        <f aca="false">DG14/DG$19*100</f>
        <v>10.0461533407792</v>
      </c>
      <c r="DI14" s="40" t="n">
        <v>8727</v>
      </c>
      <c r="DJ14" s="38" t="n">
        <f aca="false">DI14/DI$19*100</f>
        <v>12.8709220694944</v>
      </c>
      <c r="DK14" s="41" t="n">
        <v>3255</v>
      </c>
      <c r="DL14" s="38" t="n">
        <f aca="false">DK14/DK$19*100</f>
        <v>6.21206916294515</v>
      </c>
      <c r="DM14" s="42" t="n">
        <f aca="false">DN14-DI14-DK14</f>
        <v>0</v>
      </c>
      <c r="DN14" s="42" t="n">
        <v>11982</v>
      </c>
      <c r="DO14" s="43" t="n">
        <f aca="false">DN14/DN$19*100</f>
        <v>9.96822016272608</v>
      </c>
      <c r="DP14" s="40" t="n">
        <v>8555</v>
      </c>
      <c r="DQ14" s="38" t="n">
        <f aca="false">DP14/DP$19*100</f>
        <v>12.7955847380308</v>
      </c>
      <c r="DR14" s="41" t="n">
        <v>3173</v>
      </c>
      <c r="DS14" s="38" t="n">
        <f aca="false">DR14/DR$19*100</f>
        <v>6.133771505896</v>
      </c>
      <c r="DT14" s="42" t="n">
        <f aca="false">DU14-DP14-DR14</f>
        <v>0</v>
      </c>
      <c r="DU14" s="42" t="n">
        <v>11728</v>
      </c>
      <c r="DV14" s="43" t="n">
        <f aca="false">DU14/DU$19*100</f>
        <v>9.8896187673393</v>
      </c>
      <c r="DW14" s="40" t="n">
        <v>8345</v>
      </c>
      <c r="DX14" s="38" t="n">
        <f aca="false">DW14/DW$19*100</f>
        <v>12.7161904761905</v>
      </c>
      <c r="DY14" s="41" t="n">
        <v>3081</v>
      </c>
      <c r="DZ14" s="38" t="n">
        <f aca="false">DY14/DY$19*100</f>
        <v>6.05649584242496</v>
      </c>
      <c r="EA14" s="42" t="n">
        <f aca="false">EB14-DW14-DY14</f>
        <v>0</v>
      </c>
      <c r="EB14" s="42" t="n">
        <v>11426</v>
      </c>
      <c r="EC14" s="43" t="n">
        <f aca="false">EB14/EB$19*100</f>
        <v>9.8080620793847</v>
      </c>
      <c r="ED14" s="40" t="n">
        <v>8060</v>
      </c>
      <c r="EE14" s="38" t="n">
        <f aca="false">ED14/ED$19*100</f>
        <v>12.6441289512903</v>
      </c>
      <c r="EF14" s="41" t="n">
        <v>2956</v>
      </c>
      <c r="EG14" s="38" t="n">
        <f aca="false">EF14/EF$19*100</f>
        <v>5.9702698335757</v>
      </c>
      <c r="EH14" s="42" t="n">
        <f aca="false">EI14-ED14-EF14</f>
        <v>0</v>
      </c>
      <c r="EI14" s="42" t="n">
        <v>11016</v>
      </c>
      <c r="EJ14" s="43" t="n">
        <f aca="false">EI14/EI$19*100</f>
        <v>9.72655111825318</v>
      </c>
      <c r="EK14" s="40" t="n">
        <v>7838</v>
      </c>
      <c r="EL14" s="38" t="n">
        <f aca="false">EK14/EK$19*100</f>
        <v>12.6067585607901</v>
      </c>
      <c r="EM14" s="41" t="n">
        <v>2841</v>
      </c>
      <c r="EN14" s="38" t="n">
        <f aca="false">EM14/EM$19*100</f>
        <v>5.87177579365079</v>
      </c>
      <c r="EO14" s="42" t="n">
        <f aca="false">EP14-EK14-EM14</f>
        <v>0</v>
      </c>
      <c r="EP14" s="42" t="n">
        <v>10679</v>
      </c>
      <c r="EQ14" s="43" t="n">
        <f aca="false">EP14/EP$19*100</f>
        <v>9.6592707833968</v>
      </c>
      <c r="ER14" s="40" t="n">
        <v>7566</v>
      </c>
      <c r="ES14" s="38" t="n">
        <f aca="false">ER14/ER$19*100</f>
        <v>12.5240018539363</v>
      </c>
      <c r="ET14" s="41" t="n">
        <v>2725</v>
      </c>
      <c r="EU14" s="38" t="n">
        <f aca="false">ET14/ET$19*100</f>
        <v>5.778814547768</v>
      </c>
      <c r="EV14" s="42" t="n">
        <f aca="false">EW14-ER14-ET14</f>
        <v>0</v>
      </c>
      <c r="EW14" s="42" t="n">
        <v>10291</v>
      </c>
      <c r="EX14" s="43" t="n">
        <f aca="false">EW14/EW$19*100</f>
        <v>9.56706052971636</v>
      </c>
      <c r="EY14" s="40" t="n">
        <v>7336</v>
      </c>
      <c r="EZ14" s="38" t="n">
        <f aca="false">EY14/EY$19*100</f>
        <v>12.4664378207525</v>
      </c>
      <c r="FA14" s="41" t="n">
        <v>2630</v>
      </c>
      <c r="FB14" s="38" t="n">
        <f aca="false">FA14/FA$19*100</f>
        <v>5.70387559912382</v>
      </c>
      <c r="FC14" s="42" t="n">
        <f aca="false">FD14-EY14-FA14</f>
        <v>0</v>
      </c>
      <c r="FD14" s="42" t="n">
        <v>9966</v>
      </c>
      <c r="FE14" s="43" t="n">
        <f aca="false">FD14/FD$19*100</f>
        <v>9.49549807060169</v>
      </c>
      <c r="FF14" s="40" t="n">
        <v>7109</v>
      </c>
      <c r="FG14" s="38" t="n">
        <f aca="false">FF14/FF$19*100</f>
        <v>12.4289735475637</v>
      </c>
      <c r="FH14" s="41" t="n">
        <v>2527</v>
      </c>
      <c r="FI14" s="38" t="n">
        <f aca="false">FH14/FH$19*100</f>
        <v>5.63961792537047</v>
      </c>
      <c r="FJ14" s="42" t="n">
        <f aca="false">FK14-FF14-FH14</f>
        <v>0</v>
      </c>
      <c r="FK14" s="42" t="n">
        <v>9636</v>
      </c>
      <c r="FL14" s="43" t="n">
        <f aca="false">FK14/FK$19*100</f>
        <v>9.44659575511004</v>
      </c>
      <c r="FM14" s="40" t="n">
        <v>6926</v>
      </c>
      <c r="FN14" s="38" t="n">
        <f aca="false">FM14/FM$19*100</f>
        <v>12.4108518797262</v>
      </c>
      <c r="FO14" s="41" t="n">
        <v>2447</v>
      </c>
      <c r="FP14" s="38" t="n">
        <f aca="false">FO14/FO$19*100</f>
        <v>5.58650289941099</v>
      </c>
      <c r="FQ14" s="42" t="n">
        <f aca="false">FR14-FM14-FO14</f>
        <v>0</v>
      </c>
      <c r="FR14" s="42" t="n">
        <v>9373</v>
      </c>
      <c r="FS14" s="43" t="n">
        <f aca="false">FR14/FR$19*100</f>
        <v>9.40988675608385</v>
      </c>
      <c r="FT14" s="40" t="n">
        <v>6773</v>
      </c>
      <c r="FU14" s="38" t="n">
        <f aca="false">FT14/FT$19*100</f>
        <v>12.4453346073279</v>
      </c>
      <c r="FV14" s="41" t="n">
        <v>2390</v>
      </c>
      <c r="FW14" s="38" t="n">
        <f aca="false">FV14/FV$19*100</f>
        <v>5.61626130889437</v>
      </c>
      <c r="FX14" s="42" t="n">
        <f aca="false">FY14-FT14-FV14</f>
        <v>0</v>
      </c>
      <c r="FY14" s="42" t="n">
        <v>9163</v>
      </c>
      <c r="FZ14" s="43" t="n">
        <f aca="false">FY14/FY$19*100</f>
        <v>9.44863214989121</v>
      </c>
      <c r="GA14" s="40" t="n">
        <v>6625</v>
      </c>
      <c r="GB14" s="38" t="n">
        <f aca="false">GA14/GA$19*100</f>
        <v>12.4317426957648</v>
      </c>
      <c r="GC14" s="41" t="n">
        <v>2333</v>
      </c>
      <c r="GD14" s="38" t="n">
        <f aca="false">GC14/GC$19*100</f>
        <v>5.60184407040123</v>
      </c>
      <c r="GE14" s="42" t="n">
        <f aca="false">GF14-GA14-GC14</f>
        <v>0</v>
      </c>
      <c r="GF14" s="42" t="n">
        <v>8958</v>
      </c>
      <c r="GG14" s="43" t="n">
        <f aca="false">GF14/GF$19*100</f>
        <v>9.43563167540921</v>
      </c>
      <c r="GH14" s="40" t="n">
        <v>6490</v>
      </c>
      <c r="GI14" s="38" t="n">
        <f aca="false">GH14/GH$19*100</f>
        <v>12.4239059688349</v>
      </c>
      <c r="GJ14" s="41" t="n">
        <v>2279</v>
      </c>
      <c r="GK14" s="38" t="n">
        <f aca="false">GJ14/GJ$19*100</f>
        <v>5.58099669401249</v>
      </c>
      <c r="GL14" s="42" t="n">
        <f aca="false">GM14-GH14-GJ14</f>
        <v>0</v>
      </c>
      <c r="GM14" s="42" t="n">
        <v>8769</v>
      </c>
      <c r="GN14" s="43" t="n">
        <f aca="false">GM14/GM$19*100</f>
        <v>9.42163677973204</v>
      </c>
      <c r="GO14" s="40" t="n">
        <v>6332</v>
      </c>
      <c r="GP14" s="38" t="n">
        <f aca="false">GO14/GO$19*100</f>
        <v>12.4227501912852</v>
      </c>
      <c r="GQ14" s="41" t="n">
        <v>2205</v>
      </c>
      <c r="GR14" s="38" t="n">
        <f aca="false">GQ14/GQ$19*100</f>
        <v>5.54270775727716</v>
      </c>
      <c r="GS14" s="42" t="n">
        <f aca="false">GT14-GO14-GQ14</f>
        <v>0</v>
      </c>
      <c r="GT14" s="42" t="n">
        <v>8537</v>
      </c>
      <c r="GU14" s="43" t="n">
        <f aca="false">GT14/GT$19*100</f>
        <v>9.40685156413562</v>
      </c>
      <c r="GV14" s="40" t="n">
        <v>6167</v>
      </c>
      <c r="GW14" s="38" t="n">
        <f aca="false">GV14/GV$19*100</f>
        <v>12.4364765669114</v>
      </c>
      <c r="GX14" s="41" t="n">
        <v>2140</v>
      </c>
      <c r="GY14" s="38" t="n">
        <f aca="false">GX14/GX$19*100</f>
        <v>5.54749066777271</v>
      </c>
      <c r="GZ14" s="42" t="n">
        <f aca="false">HA14-GV14-GX14</f>
        <v>0</v>
      </c>
      <c r="HA14" s="42" t="n">
        <v>8307</v>
      </c>
      <c r="HB14" s="43" t="n">
        <f aca="false">HA14/HA$19*100</f>
        <v>9.42221314822377</v>
      </c>
      <c r="HC14" s="40" t="n">
        <v>5986</v>
      </c>
      <c r="HD14" s="38" t="n">
        <f aca="false">HC14/HC$19*100</f>
        <v>12.4389585021715</v>
      </c>
      <c r="HE14" s="41" t="n">
        <v>2070</v>
      </c>
      <c r="HF14" s="38" t="n">
        <f aca="false">HE14/HE$19*100</f>
        <v>5.55034186888323</v>
      </c>
      <c r="HG14" s="42" t="n">
        <f aca="false">HH14-HC14-HE14</f>
        <v>0</v>
      </c>
      <c r="HH14" s="42" t="n">
        <v>8056</v>
      </c>
      <c r="HI14" s="43" t="n">
        <f aca="false">HH14/HH$19*100</f>
        <v>9.43126741436231</v>
      </c>
      <c r="HJ14" s="40" t="n">
        <v>5817</v>
      </c>
      <c r="HK14" s="38" t="n">
        <f aca="false">HJ14/HJ$19*100</f>
        <v>12.5048368373533</v>
      </c>
      <c r="HL14" s="41" t="n">
        <v>1990</v>
      </c>
      <c r="HM14" s="38" t="n">
        <f aca="false">HL14/HL$19*100</f>
        <v>5.55819344747647</v>
      </c>
      <c r="HN14" s="42" t="n">
        <f aca="false">HO14-HJ14-HL14</f>
        <v>0</v>
      </c>
      <c r="HO14" s="42" t="n">
        <v>7807</v>
      </c>
      <c r="HP14" s="43" t="n">
        <f aca="false">HO14/HO$19*100</f>
        <v>9.48360685608775</v>
      </c>
      <c r="HQ14" s="40" t="n">
        <v>5588</v>
      </c>
      <c r="HR14" s="38" t="n">
        <f aca="false">HQ14/HQ$19*100</f>
        <v>12.5567390229653</v>
      </c>
      <c r="HS14" s="41" t="n">
        <v>1904</v>
      </c>
      <c r="HT14" s="38" t="n">
        <f aca="false">HS14/HS$19*100</f>
        <v>5.58537944791575</v>
      </c>
      <c r="HU14" s="42" t="n">
        <f aca="false">HV14-HQ14-HS14</f>
        <v>0</v>
      </c>
      <c r="HV14" s="42" t="n">
        <v>7492</v>
      </c>
      <c r="HW14" s="43" t="n">
        <f aca="false">HV14/HV$19*100</f>
        <v>9.53289816900154</v>
      </c>
      <c r="HX14" s="40" t="n">
        <v>5336</v>
      </c>
      <c r="HY14" s="38" t="n">
        <f aca="false">HX14/HX$19*100</f>
        <v>12.5346488137186</v>
      </c>
      <c r="HZ14" s="41" t="n">
        <v>1833</v>
      </c>
      <c r="IA14" s="38" t="n">
        <f aca="false">HZ14/HZ$19*100</f>
        <v>5.64434180138568</v>
      </c>
      <c r="IB14" s="42" t="n">
        <f aca="false">IC14-HX14-HZ14</f>
        <v>0</v>
      </c>
      <c r="IC14" s="42" t="n">
        <v>7169</v>
      </c>
      <c r="ID14" s="43" t="n">
        <f aca="false">IC14/IC$19*100</f>
        <v>9.55293490572323</v>
      </c>
      <c r="IE14" s="40" t="n">
        <v>5066</v>
      </c>
      <c r="IF14" s="38" t="n">
        <f aca="false">IE14/IE$19*100</f>
        <v>12.5766490404906</v>
      </c>
      <c r="IG14" s="41" t="n">
        <v>1752</v>
      </c>
      <c r="IH14" s="38" t="n">
        <f aca="false">IG14/IG$19*100</f>
        <v>5.74125049154542</v>
      </c>
      <c r="II14" s="42" t="n">
        <f aca="false">IJ14-IE14-IG14</f>
        <v>0</v>
      </c>
      <c r="IJ14" s="42" t="n">
        <v>6818</v>
      </c>
      <c r="IK14" s="43" t="n">
        <f aca="false">IJ14/IJ$19*100</f>
        <v>9.63035156856929</v>
      </c>
      <c r="IL14" s="40" t="n">
        <v>4875</v>
      </c>
      <c r="IM14" s="38" t="n">
        <f aca="false">IL14/IL$19*100</f>
        <v>12.6314971239053</v>
      </c>
      <c r="IN14" s="41" t="n">
        <v>1673</v>
      </c>
      <c r="IO14" s="38" t="n">
        <f aca="false">IN14/IN$19*100</f>
        <v>5.78032684932454</v>
      </c>
      <c r="IP14" s="42" t="n">
        <f aca="false">IQ14-IL14-IN14</f>
        <v>0</v>
      </c>
      <c r="IQ14" s="42" t="n">
        <v>6548</v>
      </c>
      <c r="IR14" s="43" t="n">
        <f aca="false">IQ14/IQ$19*100</f>
        <v>9.69542621081778</v>
      </c>
      <c r="IS14" s="40" t="n">
        <v>4631</v>
      </c>
      <c r="IT14" s="38" t="n">
        <f aca="false">IS14/IS$19*100</f>
        <v>12.7270728556902</v>
      </c>
      <c r="IU14" s="41" t="n">
        <v>1559</v>
      </c>
      <c r="IV14" s="38" t="n">
        <f aca="false">IU14/IU$19*100</f>
        <v>5.75425386631233</v>
      </c>
      <c r="IW14" s="42" t="n">
        <f aca="false">IX14-IS14-IU14</f>
        <v>0</v>
      </c>
      <c r="IX14" s="42" t="n">
        <v>6190</v>
      </c>
      <c r="IY14" s="43" t="n">
        <f aca="false">IX14/IX$19*100</f>
        <v>9.75110270951481</v>
      </c>
      <c r="IZ14" s="40" t="n">
        <v>4357</v>
      </c>
      <c r="JA14" s="38" t="n">
        <f aca="false">IZ14/IZ$19*100</f>
        <v>12.7379038152317</v>
      </c>
      <c r="JB14" s="41" t="n">
        <v>1438</v>
      </c>
      <c r="JC14" s="38" t="n">
        <f aca="false">JB14/JB$19*100</f>
        <v>5.71042808355174</v>
      </c>
      <c r="JD14" s="42" t="n">
        <f aca="false">JE14-IZ14-JB14</f>
        <v>0</v>
      </c>
      <c r="JE14" s="42" t="n">
        <v>5795</v>
      </c>
      <c r="JF14" s="43" t="n">
        <f aca="false">JE14/JE$19*100</f>
        <v>9.75802785121323</v>
      </c>
      <c r="JG14" s="40" t="n">
        <v>4113</v>
      </c>
      <c r="JH14" s="38" t="n">
        <f aca="false">JG14/JG$19*100</f>
        <v>12.7641746578531</v>
      </c>
      <c r="JI14" s="41" t="n">
        <v>1339</v>
      </c>
      <c r="JJ14" s="38" t="n">
        <f aca="false">JI14/JI$19*100</f>
        <v>5.6756527636487</v>
      </c>
      <c r="JK14" s="42" t="n">
        <f aca="false">JL14-JG14-JI14</f>
        <v>0</v>
      </c>
      <c r="JL14" s="42" t="n">
        <v>5452</v>
      </c>
      <c r="JM14" s="43" t="n">
        <f aca="false">JL14/JL$19*100</f>
        <v>9.76798351697572</v>
      </c>
      <c r="JN14" s="40" t="n">
        <v>3753</v>
      </c>
      <c r="JO14" s="38" t="n">
        <f aca="false">JN14/JN$19*100</f>
        <v>12.9893053680822</v>
      </c>
      <c r="JP14" s="41" t="n">
        <v>1203</v>
      </c>
      <c r="JQ14" s="38" t="n">
        <f aca="false">JP14/JP$19*100</f>
        <v>5.71958351162459</v>
      </c>
      <c r="JR14" s="42" t="n">
        <f aca="false">JS14-JN14-JP14</f>
        <v>0</v>
      </c>
      <c r="JS14" s="42" t="n">
        <v>4956</v>
      </c>
      <c r="JT14" s="43" t="n">
        <f aca="false">JS14/JS$19*100</f>
        <v>9.92669150342507</v>
      </c>
      <c r="JU14" s="40" t="n">
        <v>3392</v>
      </c>
      <c r="JV14" s="38" t="n">
        <f aca="false">JU14/JU$19*100</f>
        <v>12.9056804778754</v>
      </c>
      <c r="JW14" s="41" t="n">
        <v>1095</v>
      </c>
      <c r="JX14" s="38" t="n">
        <f aca="false">JW14/JW$19*100</f>
        <v>5.68388268881391</v>
      </c>
      <c r="JY14" s="42" t="n">
        <f aca="false">JZ14-JU14-JW14</f>
        <v>0</v>
      </c>
      <c r="JZ14" s="42" t="n">
        <v>4487</v>
      </c>
      <c r="KA14" s="43" t="n">
        <f aca="false">JZ14/JZ$19*100</f>
        <v>9.85114604373408</v>
      </c>
      <c r="KB14" s="40" t="n">
        <v>3132</v>
      </c>
      <c r="KC14" s="38" t="n">
        <f aca="false">KB14/KB$19*100</f>
        <v>13.05</v>
      </c>
      <c r="KD14" s="41" t="n">
        <v>999</v>
      </c>
      <c r="KE14" s="38" t="n">
        <f aca="false">KD14/KD$19*100</f>
        <v>5.63261163734777</v>
      </c>
      <c r="KF14" s="42" t="n">
        <f aca="false">KG14-KB14-KD14</f>
        <v>0</v>
      </c>
      <c r="KG14" s="42" t="n">
        <v>4131</v>
      </c>
      <c r="KH14" s="43" t="n">
        <f aca="false">KG14/KG$19*100</f>
        <v>9.89792984473836</v>
      </c>
      <c r="KI14" s="40" t="n">
        <v>3028</v>
      </c>
      <c r="KJ14" s="38" t="n">
        <f aca="false">KI14/KI$19*100</f>
        <v>13.1127663260003</v>
      </c>
      <c r="KK14" s="41" t="n">
        <v>953</v>
      </c>
      <c r="KL14" s="38" t="n">
        <f aca="false">KK14/KK$19*100</f>
        <v>5.5678896938537</v>
      </c>
      <c r="KM14" s="42" t="n">
        <f aca="false">KN14-KI14-KK14</f>
        <v>0</v>
      </c>
      <c r="KN14" s="37" t="n">
        <v>3981</v>
      </c>
      <c r="KO14" s="43" t="n">
        <f aca="false">KN14/KN$19*100</f>
        <v>9.90101472343812</v>
      </c>
      <c r="KP14" s="40" t="n">
        <v>2942</v>
      </c>
      <c r="KQ14" s="38" t="n">
        <f aca="false">KP14/KP$19*100</f>
        <v>13.1204566739509</v>
      </c>
      <c r="KR14" s="41" t="n">
        <v>933</v>
      </c>
      <c r="KS14" s="38" t="n">
        <f aca="false">KR14/KR$19*100</f>
        <v>5.61101756074092</v>
      </c>
      <c r="KT14" s="42" t="n">
        <f aca="false">KU14-KP14-KR14</f>
        <v>0</v>
      </c>
      <c r="KU14" s="37" t="n">
        <v>3875</v>
      </c>
      <c r="KV14" s="43" t="n">
        <f aca="false">KU14/KU$19*100</f>
        <v>9.92292130803309</v>
      </c>
      <c r="KW14" s="40" t="n">
        <v>2843</v>
      </c>
      <c r="KX14" s="38" t="n">
        <f aca="false">KW14/KW$19*100</f>
        <v>13.2448171441882</v>
      </c>
      <c r="KY14" s="41" t="n">
        <v>904</v>
      </c>
      <c r="KZ14" s="38" t="n">
        <f aca="false">KY14/KY$19*100</f>
        <v>5.64929383827022</v>
      </c>
      <c r="LA14" s="42" t="n">
        <f aca="false">LB14-KW14-KY14</f>
        <v>0</v>
      </c>
      <c r="LB14" s="37" t="n">
        <v>3747</v>
      </c>
      <c r="LC14" s="43" t="n">
        <f aca="false">LB14/LB$19*100</f>
        <v>10.0008007046201</v>
      </c>
      <c r="LD14" s="40" t="n">
        <v>2839</v>
      </c>
      <c r="LE14" s="38" t="n">
        <f aca="false">LD14/LD$19*100</f>
        <v>13.2496383068092</v>
      </c>
      <c r="LF14" s="41" t="n">
        <v>900</v>
      </c>
      <c r="LG14" s="38" t="n">
        <f aca="false">LF14/LF$19*100</f>
        <v>5.63345017526289</v>
      </c>
      <c r="LH14" s="42" t="n">
        <f aca="false">LI14-LD14-LF14</f>
        <v>0</v>
      </c>
      <c r="LI14" s="37" t="n">
        <v>3739</v>
      </c>
      <c r="LJ14" s="43" t="n">
        <f aca="false">LI14/LI$19*100</f>
        <v>9.99652434296714</v>
      </c>
      <c r="LK14" s="40" t="n">
        <v>2802</v>
      </c>
      <c r="LL14" s="38" t="n">
        <f aca="false">LK14/LK$19*100</f>
        <v>13.2884378260457</v>
      </c>
      <c r="LM14" s="41" t="n">
        <v>884</v>
      </c>
      <c r="LN14" s="38" t="n">
        <f aca="false">LM14/LM$19*100</f>
        <v>5.62376741522998</v>
      </c>
      <c r="LO14" s="42" t="n">
        <f aca="false">LP14-LK14-LM14</f>
        <v>0</v>
      </c>
      <c r="LP14" s="37" t="n">
        <v>3686</v>
      </c>
      <c r="LQ14" s="43" t="n">
        <f aca="false">LP14/LP$19*100</f>
        <v>10.0149436217905</v>
      </c>
      <c r="LR14" s="40" t="n">
        <v>2789</v>
      </c>
      <c r="LS14" s="38" t="n">
        <f aca="false">LR14/LR$19*100</f>
        <v>13.2910789172703</v>
      </c>
      <c r="LT14" s="41" t="n">
        <v>882</v>
      </c>
      <c r="LU14" s="38" t="n">
        <f aca="false">LT14/LT$19*100</f>
        <v>5.63362289218191</v>
      </c>
      <c r="LV14" s="42" t="n">
        <f aca="false">LW14-LR14-LT14</f>
        <v>0</v>
      </c>
      <c r="LW14" s="37" t="n">
        <v>3671</v>
      </c>
      <c r="LX14" s="43" t="n">
        <f aca="false">LW14/LW$19*100</f>
        <v>10.0191048034935</v>
      </c>
      <c r="LY14" s="40" t="n">
        <v>2758</v>
      </c>
      <c r="LZ14" s="38" t="n">
        <f aca="false">LY14/LY$19*100</f>
        <v>13.2858037477721</v>
      </c>
      <c r="MA14" s="41" t="n">
        <v>871</v>
      </c>
      <c r="MB14" s="38" t="n">
        <f aca="false">MA14/MA$19*100</f>
        <v>5.62916047308214</v>
      </c>
      <c r="MC14" s="42" t="n">
        <f aca="false">MD14-LY14-MA14</f>
        <v>0</v>
      </c>
      <c r="MD14" s="37" t="n">
        <v>3629</v>
      </c>
      <c r="ME14" s="43" t="n">
        <f aca="false">MD14/MD$19*100</f>
        <v>10.0160079487746</v>
      </c>
      <c r="MF14" s="40" t="n">
        <v>2747</v>
      </c>
      <c r="MG14" s="38" t="n">
        <f aca="false">MF14/MF$19*100</f>
        <v>13.2936507936508</v>
      </c>
      <c r="MH14" s="41" t="n">
        <v>866</v>
      </c>
      <c r="MI14" s="38" t="n">
        <f aca="false">MH14/MH$19*100</f>
        <v>5.6284934355908</v>
      </c>
      <c r="MJ14" s="42" t="n">
        <f aca="false">MK14-MF14-MH14</f>
        <v>0</v>
      </c>
      <c r="MK14" s="37" t="n">
        <v>3613</v>
      </c>
      <c r="ML14" s="43" t="n">
        <f aca="false">MK14/MK$19*100</f>
        <v>10.0221914008322</v>
      </c>
      <c r="MM14" s="40" t="n">
        <v>2742</v>
      </c>
      <c r="MN14" s="38" t="n">
        <f aca="false">MM14/MM$19*100</f>
        <v>13.2835965507218</v>
      </c>
      <c r="MO14" s="41" t="n">
        <v>864</v>
      </c>
      <c r="MP14" s="38" t="n">
        <f aca="false">MO14/MO$19*100</f>
        <v>5.62316954116499</v>
      </c>
      <c r="MQ14" s="42" t="n">
        <f aca="false">MR14-MM14-MO14</f>
        <v>0</v>
      </c>
      <c r="MR14" s="37" t="n">
        <v>3606</v>
      </c>
      <c r="MS14" s="43" t="n">
        <f aca="false">MR14/MR$19*100</f>
        <v>10.0147193601244</v>
      </c>
      <c r="MT14" s="40" t="n">
        <v>2736</v>
      </c>
      <c r="MU14" s="38" t="n">
        <f aca="false">MT14/MT$19*100</f>
        <v>13.2938146834459</v>
      </c>
      <c r="MV14" s="41" t="n">
        <v>863</v>
      </c>
      <c r="MW14" s="38" t="n">
        <f aca="false">MV14/MV$19*100</f>
        <v>5.63389476432955</v>
      </c>
      <c r="MX14" s="42" t="n">
        <f aca="false">MY14-MT14-MV14</f>
        <v>0</v>
      </c>
      <c r="MY14" s="37" t="n">
        <v>3599</v>
      </c>
      <c r="MZ14" s="43" t="n">
        <f aca="false">MY14/MY$19*100</f>
        <v>10.0253488955124</v>
      </c>
      <c r="NA14" s="40" t="n">
        <v>2729</v>
      </c>
      <c r="NB14" s="38" t="n">
        <f aca="false">NA14/NA$19*100</f>
        <v>13.318042067249</v>
      </c>
      <c r="NC14" s="41" t="n">
        <v>859</v>
      </c>
      <c r="ND14" s="38" t="n">
        <f aca="false">NC14/NC$19*100</f>
        <v>5.63833278634723</v>
      </c>
      <c r="NE14" s="42" t="n">
        <f aca="false">NF14-NA14-NC14</f>
        <v>0</v>
      </c>
      <c r="NF14" s="37" t="n">
        <v>3588</v>
      </c>
      <c r="NG14" s="43" t="n">
        <f aca="false">NF14/NF$19*100</f>
        <v>10.0431058612775</v>
      </c>
      <c r="NH14" s="40" t="n">
        <v>2718</v>
      </c>
      <c r="NI14" s="38" t="n">
        <f aca="false">NH14/NH$19*100</f>
        <v>13.2929036044408</v>
      </c>
      <c r="NJ14" s="41" t="n">
        <v>857</v>
      </c>
      <c r="NK14" s="38" t="n">
        <f aca="false">NJ14/NJ$19*100</f>
        <v>5.64075561113671</v>
      </c>
      <c r="NL14" s="42" t="n">
        <f aca="false">NM14-NH14-NJ14</f>
        <v>0</v>
      </c>
      <c r="NM14" s="37" t="n">
        <v>3575</v>
      </c>
      <c r="NN14" s="43" t="n">
        <f aca="false">NM14/NM$19*100</f>
        <v>10.0308641975309</v>
      </c>
      <c r="NO14" s="40" t="n">
        <v>2716</v>
      </c>
      <c r="NP14" s="38" t="n">
        <f aca="false">NO14/NO$19*100</f>
        <v>13.3078543779705</v>
      </c>
      <c r="NQ14" s="41" t="n">
        <v>856</v>
      </c>
      <c r="NR14" s="38" t="n">
        <f aca="false">NQ14/NQ$19*100</f>
        <v>5.64681047562504</v>
      </c>
      <c r="NS14" s="42" t="n">
        <f aca="false">NT14-NO14-NQ14</f>
        <v>0</v>
      </c>
      <c r="NT14" s="37" t="n">
        <v>3572</v>
      </c>
      <c r="NU14" s="43" t="n">
        <f aca="false">NT14/NT$19*100</f>
        <v>10.042735042735</v>
      </c>
      <c r="NV14" s="40" t="n">
        <v>2730</v>
      </c>
      <c r="NW14" s="38" t="n">
        <f aca="false">NV14/NV$19*100</f>
        <v>13.2807939287799</v>
      </c>
      <c r="NX14" s="41" t="n">
        <v>867</v>
      </c>
      <c r="NY14" s="38" t="n">
        <f aca="false">NX14/NX$19*100</f>
        <v>5.62950457762483</v>
      </c>
      <c r="NZ14" s="42" t="n">
        <f aca="false">OA14-NV14-NX14</f>
        <v>0</v>
      </c>
      <c r="OA14" s="37" t="n">
        <v>3597</v>
      </c>
      <c r="OB14" s="43" t="n">
        <f aca="false">OA14/OA$19*100</f>
        <v>10.0036154295408</v>
      </c>
      <c r="OC14" s="40" t="n">
        <v>2715</v>
      </c>
      <c r="OD14" s="38" t="n">
        <f aca="false">OC14/OC$19*100</f>
        <v>13.3042583427255</v>
      </c>
      <c r="OE14" s="41" t="n">
        <v>856</v>
      </c>
      <c r="OF14" s="38" t="n">
        <f aca="false">OE14/OE$19*100</f>
        <v>5.64830089079512</v>
      </c>
      <c r="OG14" s="42" t="n">
        <f aca="false">OH14-OC14-OE14</f>
        <v>0</v>
      </c>
      <c r="OH14" s="37" t="n">
        <v>3571</v>
      </c>
      <c r="OI14" s="43" t="n">
        <f aca="false">OH14/OH$19*100</f>
        <v>10.0416174568359</v>
      </c>
      <c r="OJ14" s="40" t="n">
        <v>2728</v>
      </c>
      <c r="OK14" s="38" t="n">
        <f aca="false">OJ14/OJ$19*100</f>
        <v>13.2820487852378</v>
      </c>
      <c r="OL14" s="41" t="n">
        <v>866</v>
      </c>
      <c r="OM14" s="38" t="n">
        <f aca="false">OL14/OL$19*100</f>
        <v>5.6332531060951</v>
      </c>
      <c r="ON14" s="42" t="n">
        <f aca="false">OO14-OJ14-OL14</f>
        <v>0</v>
      </c>
      <c r="OO14" s="37" t="n">
        <v>3594</v>
      </c>
      <c r="OP14" s="43" t="n">
        <f aca="false">OO14/OO$19*100</f>
        <v>10.007796836712</v>
      </c>
      <c r="OQ14" s="40" t="n">
        <v>2726</v>
      </c>
      <c r="OR14" s="38" t="n">
        <f aca="false">OQ14/OQ$19*100</f>
        <v>13.29172558389</v>
      </c>
      <c r="OS14" s="41" t="n">
        <v>866</v>
      </c>
      <c r="OT14" s="38" t="n">
        <f aca="false">OS14/OS$19*100</f>
        <v>5.64758053997652</v>
      </c>
      <c r="OU14" s="42" t="n">
        <f aca="false">OV14-OQ14-OS14</f>
        <v>0</v>
      </c>
      <c r="OV14" s="37" t="n">
        <v>3592</v>
      </c>
      <c r="OW14" s="43" t="n">
        <f aca="false">OV14/OV$19*100</f>
        <v>10.0214825767932</v>
      </c>
      <c r="OX14" s="40" t="n">
        <v>2721</v>
      </c>
      <c r="OY14" s="38" t="n">
        <f aca="false">OX14/OX$19*100</f>
        <v>13.3303938859494</v>
      </c>
      <c r="OZ14" s="41" t="n">
        <v>861</v>
      </c>
      <c r="PA14" s="38" t="n">
        <f aca="false">OZ14/OZ$19*100</f>
        <v>5.65257352941176</v>
      </c>
      <c r="PB14" s="42" t="n">
        <f aca="false">PC14-OX14-OZ14</f>
        <v>0</v>
      </c>
      <c r="PC14" s="37" t="n">
        <v>3582</v>
      </c>
      <c r="PD14" s="43" t="n">
        <f aca="false">PC14/PC$19*100</f>
        <v>10.049377174279</v>
      </c>
      <c r="PE14" s="40" t="n">
        <v>2619</v>
      </c>
      <c r="PF14" s="38" t="n">
        <f aca="false">PE14/PE$19*100</f>
        <v>13.258074314063</v>
      </c>
      <c r="PG14" s="41" t="n">
        <v>829</v>
      </c>
      <c r="PH14" s="38" t="n">
        <f aca="false">PG14/PG$19*100</f>
        <v>5.69133598791707</v>
      </c>
      <c r="PI14" s="42" t="n">
        <f aca="false">PJ14-PE14-PG14</f>
        <v>0</v>
      </c>
      <c r="PJ14" s="37" t="n">
        <v>3448</v>
      </c>
      <c r="PK14" s="43" t="n">
        <f aca="false">PJ14/PJ$19*100</f>
        <v>10.04662004662</v>
      </c>
      <c r="PL14" s="40" t="n">
        <v>2613</v>
      </c>
      <c r="PM14" s="38" t="n">
        <f aca="false">PL14/PL$19*100</f>
        <v>13.2592479829502</v>
      </c>
      <c r="PN14" s="41" t="n">
        <v>827</v>
      </c>
      <c r="PO14" s="38" t="n">
        <f aca="false">PN14/PN$19*100</f>
        <v>5.70187534473249</v>
      </c>
      <c r="PP14" s="42" t="n">
        <f aca="false">PQ14-PL14-PN14</f>
        <v>0</v>
      </c>
      <c r="PQ14" s="37" t="n">
        <v>3440</v>
      </c>
      <c r="PR14" s="43" t="n">
        <f aca="false">PQ14/PQ$19*100</f>
        <v>10.05524538891</v>
      </c>
      <c r="PS14" s="40" t="n">
        <v>2610</v>
      </c>
      <c r="PT14" s="38" t="n">
        <f aca="false">PS14/PS$19*100</f>
        <v>13.2635430429922</v>
      </c>
      <c r="PU14" s="41" t="n">
        <v>823</v>
      </c>
      <c r="PV14" s="38" t="n">
        <f aca="false">PU14/PU$19*100</f>
        <v>5.6899889380531</v>
      </c>
      <c r="PW14" s="42" t="n">
        <f aca="false">PX14-PS14-PU14</f>
        <v>0</v>
      </c>
      <c r="PX14" s="37" t="n">
        <v>3433</v>
      </c>
      <c r="PY14" s="43" t="n">
        <f aca="false">PX14/PX$19*100</f>
        <v>10.0550641438697</v>
      </c>
      <c r="PZ14" s="40" t="n">
        <v>2612</v>
      </c>
      <c r="QA14" s="38" t="n">
        <f aca="false">PZ14/PZ$19*100</f>
        <v>13.2818061629208</v>
      </c>
      <c r="QB14" s="41" t="n">
        <v>819</v>
      </c>
      <c r="QC14" s="38" t="n">
        <f aca="false">QB14/QB$19*100</f>
        <v>5.6875</v>
      </c>
      <c r="QD14" s="42" t="n">
        <f aca="false">QE14-PZ14-QB14</f>
        <v>0</v>
      </c>
      <c r="QE14" s="37" t="n">
        <v>3431</v>
      </c>
      <c r="QF14" s="43" t="n">
        <f aca="false">QE14/QE$19*100</f>
        <v>10.0716256678213</v>
      </c>
      <c r="QG14" s="40" t="n">
        <v>2617</v>
      </c>
      <c r="QH14" s="38" t="n">
        <f aca="false">QG14/QG$19*100</f>
        <v>13.3065541262013</v>
      </c>
      <c r="QI14" s="41" t="n">
        <v>815</v>
      </c>
      <c r="QJ14" s="38" t="n">
        <f aca="false">QI14/QI$19*100</f>
        <v>5.675882721638</v>
      </c>
      <c r="QK14" s="42" t="n">
        <f aca="false">QL14-QG14-QI14</f>
        <v>0</v>
      </c>
      <c r="QL14" s="37" t="n">
        <v>3432</v>
      </c>
      <c r="QM14" s="43" t="n">
        <f aca="false">QL14/QL$19*100</f>
        <v>10.086404514195</v>
      </c>
      <c r="QN14" s="40" t="n">
        <v>2611</v>
      </c>
      <c r="QO14" s="38" t="n">
        <f aca="false">QN14/QN$19*100</f>
        <v>13.301069791136</v>
      </c>
      <c r="QP14" s="41" t="n">
        <v>812</v>
      </c>
      <c r="QQ14" s="38" t="n">
        <f aca="false">QP14/QP$19*100</f>
        <v>5.67039106145251</v>
      </c>
      <c r="QR14" s="42" t="n">
        <f aca="false">QS14-QN14-QP14</f>
        <v>0</v>
      </c>
      <c r="QS14" s="37" t="n">
        <v>3423</v>
      </c>
      <c r="QT14" s="43" t="n">
        <f aca="false">QS14/QS$19*100</f>
        <v>10.0824742268041</v>
      </c>
      <c r="QU14" s="40" t="n">
        <v>2600</v>
      </c>
      <c r="QV14" s="38" t="n">
        <f aca="false">QU14/QU$19*100</f>
        <v>13.3033155955792</v>
      </c>
      <c r="QW14" s="41" t="n">
        <v>811</v>
      </c>
      <c r="QX14" s="38" t="n">
        <f aca="false">QW14/QW$19*100</f>
        <v>5.71448703494927</v>
      </c>
      <c r="QY14" s="42" t="n">
        <f aca="false">QZ14-QU14-QW14</f>
        <v>0</v>
      </c>
      <c r="QZ14" s="37" t="n">
        <v>3411</v>
      </c>
      <c r="RA14" s="43" t="n">
        <f aca="false">QZ14/QZ$19*100</f>
        <v>10.1108608015177</v>
      </c>
      <c r="RB14" s="40" t="n">
        <v>2591</v>
      </c>
      <c r="RC14" s="38" t="n">
        <f aca="false">RB14/RB$19*100</f>
        <v>13.3124389867955</v>
      </c>
      <c r="RD14" s="41" t="n">
        <v>808</v>
      </c>
      <c r="RE14" s="38" t="n">
        <f aca="false">RD14/RD$19*100</f>
        <v>5.74312317861966</v>
      </c>
      <c r="RF14" s="42" t="n">
        <f aca="false">RG14-RB14-RD14</f>
        <v>0</v>
      </c>
      <c r="RG14" s="37" t="n">
        <v>3399</v>
      </c>
      <c r="RH14" s="43" t="n">
        <f aca="false">RG14/RG$19*100</f>
        <v>10.1365859477514</v>
      </c>
      <c r="RI14" s="40" t="n">
        <v>2590</v>
      </c>
      <c r="RJ14" s="38" t="n">
        <f aca="false">RI14/RI$19*100</f>
        <v>13.2991014120668</v>
      </c>
      <c r="RK14" s="41" t="n">
        <v>807</v>
      </c>
      <c r="RL14" s="38" t="n">
        <f aca="false">RK14/RK$19*100</f>
        <v>5.73683088078482</v>
      </c>
      <c r="RM14" s="42" t="n">
        <f aca="false">RN14-RI14-RK14</f>
        <v>0</v>
      </c>
      <c r="RN14" s="37" t="n">
        <v>3397</v>
      </c>
      <c r="RO14" s="43" t="n">
        <f aca="false">RN14/RN$19*100</f>
        <v>10.1276012163854</v>
      </c>
      <c r="RP14" s="40"/>
      <c r="RR14" s="37"/>
      <c r="RT14" s="42"/>
      <c r="RU14" s="37" t="n">
        <v>3395</v>
      </c>
      <c r="RV14" s="43" t="n">
        <f aca="false">RU14/RU$19*100</f>
        <v>10.1349334288614</v>
      </c>
      <c r="RW14" s="40"/>
      <c r="RY14" s="37"/>
      <c r="SA14" s="42"/>
      <c r="SB14" s="37" t="n">
        <v>3384</v>
      </c>
      <c r="SC14" s="43" t="n">
        <f aca="false">SB14/SB$19*100</f>
        <v>10.1411489706015</v>
      </c>
      <c r="SD14" s="40" t="n">
        <v>2580</v>
      </c>
      <c r="SE14" s="38" t="n">
        <f aca="false">SD14/SD$19*100</f>
        <v>13.3023975251353</v>
      </c>
      <c r="SF14" s="41" t="n">
        <v>797</v>
      </c>
      <c r="SG14" s="38" t="n">
        <f aca="false">SF14/SF$19*100</f>
        <v>5.72969086987779</v>
      </c>
      <c r="SH14" s="42" t="n">
        <f aca="false">SI14-SD14-SF14</f>
        <v>0</v>
      </c>
      <c r="SI14" s="37" t="n">
        <v>3377</v>
      </c>
      <c r="SJ14" s="43" t="n">
        <f aca="false">SI14/SI$19*100</f>
        <v>10.1384010327539</v>
      </c>
      <c r="SK14" s="40" t="n">
        <v>2572</v>
      </c>
      <c r="SL14" s="38" t="n">
        <f aca="false">SK14/SK$19*100</f>
        <v>13.2967998759241</v>
      </c>
      <c r="SM14" s="41" t="n">
        <v>795</v>
      </c>
      <c r="SN14" s="38" t="n">
        <f aca="false">SM14/SM$19*100</f>
        <v>5.73510315971721</v>
      </c>
      <c r="SO14" s="42" t="n">
        <f aca="false">SP14-SK14-SM14</f>
        <v>0</v>
      </c>
      <c r="SP14" s="37" t="n">
        <v>3367</v>
      </c>
      <c r="SQ14" s="43" t="n">
        <f aca="false">SP14/SP$19*100</f>
        <v>10.138817790358</v>
      </c>
      <c r="SR14" s="40"/>
      <c r="ST14" s="37"/>
      <c r="SV14" s="42"/>
      <c r="SW14" s="37" t="n">
        <v>3365</v>
      </c>
      <c r="SX14" s="43" t="n">
        <f aca="false">SW14/SW$19*100</f>
        <v>10.145320791124</v>
      </c>
      <c r="SY14" s="40" t="n">
        <v>2557</v>
      </c>
      <c r="SZ14" s="38" t="n">
        <f aca="false">SY14/SY$19*100</f>
        <v>13.2865679397246</v>
      </c>
      <c r="TA14" s="41" t="n">
        <v>793</v>
      </c>
      <c r="TB14" s="38" t="n">
        <f aca="false">TA14/TA$19*100</f>
        <v>5.79297245963913</v>
      </c>
      <c r="TC14" s="42" t="n">
        <f aca="false">TD14-SY14-TA14</f>
        <v>0</v>
      </c>
      <c r="TD14" s="37" t="n">
        <v>3350</v>
      </c>
      <c r="TE14" s="43" t="n">
        <f aca="false">TD14/TD$19*100</f>
        <v>10.1706235958467</v>
      </c>
      <c r="TF14" s="40"/>
      <c r="TH14" s="37"/>
      <c r="TJ14" s="42"/>
      <c r="TK14" s="37" t="n">
        <v>3344</v>
      </c>
      <c r="TL14" s="43" t="n">
        <f aca="false">TK14/TK$19*100</f>
        <v>10.174339002647</v>
      </c>
      <c r="TM14" s="40" t="n">
        <v>2552</v>
      </c>
      <c r="TN14" s="38" t="n">
        <f aca="false">TM14/TM$19*100</f>
        <v>13.2895901682029</v>
      </c>
      <c r="TO14" s="37" t="n">
        <v>790</v>
      </c>
      <c r="TP14" s="38" t="n">
        <f aca="false">TO14/TO$19*100</f>
        <v>5.79986785111225</v>
      </c>
      <c r="TQ14" s="42" t="n">
        <f aca="false">TR14-TM14-TO14</f>
        <v>0</v>
      </c>
      <c r="TR14" s="37" t="n">
        <v>3342</v>
      </c>
      <c r="TS14" s="43" t="n">
        <f aca="false">TR14/TR$19*100</f>
        <v>10.1812642802742</v>
      </c>
      <c r="TT14" s="40"/>
      <c r="TV14" s="37"/>
      <c r="TX14" s="42"/>
      <c r="TY14" s="37" t="n">
        <v>3335</v>
      </c>
      <c r="TZ14" s="43" t="n">
        <f aca="false">TY14/TY$19*100</f>
        <v>10.1919198093026</v>
      </c>
      <c r="UA14" s="40" t="n">
        <v>2532</v>
      </c>
      <c r="UB14" s="38" t="n">
        <f aca="false">UA14/UA$19*100</f>
        <v>13.2836682230733</v>
      </c>
      <c r="UC14" s="37" t="n">
        <v>785</v>
      </c>
      <c r="UD14" s="38" t="n">
        <f aca="false">UC14/UC$19*100</f>
        <v>5.86433587330046</v>
      </c>
      <c r="UE14" s="42" t="n">
        <f aca="false">UF14-UA14-UC14</f>
        <v>0</v>
      </c>
      <c r="UF14" s="37" t="n">
        <v>3317</v>
      </c>
      <c r="UG14" s="43" t="n">
        <f aca="false">UF14/UF$19*100</f>
        <v>10.2225098619329</v>
      </c>
      <c r="UH14" s="40" t="n">
        <v>2528</v>
      </c>
      <c r="UI14" s="38" t="n">
        <f aca="false">UH14/UH$19*100</f>
        <v>13.2898748817159</v>
      </c>
      <c r="UJ14" s="37" t="n">
        <v>779</v>
      </c>
      <c r="UK14" s="38" t="n">
        <f aca="false">UJ14/UJ$19*100</f>
        <v>5.84396099024756</v>
      </c>
      <c r="UL14" s="42" t="n">
        <f aca="false">UM14-UH14-UJ14</f>
        <v>0</v>
      </c>
      <c r="UM14" s="37" t="n">
        <v>3307</v>
      </c>
      <c r="UN14" s="43" t="n">
        <f aca="false">UM14/UM$19*100</f>
        <v>10.2216177788768</v>
      </c>
      <c r="UO14" s="40"/>
      <c r="UQ14" s="37"/>
      <c r="US14" s="42"/>
      <c r="UT14" s="37" t="n">
        <v>3298</v>
      </c>
      <c r="UU14" s="43" t="n">
        <f aca="false">UT14/UT$19*100</f>
        <v>10.2311152474019</v>
      </c>
      <c r="UV14" s="40"/>
      <c r="UX14" s="37"/>
      <c r="UZ14" s="42"/>
      <c r="VA14" s="37" t="n">
        <v>3281</v>
      </c>
      <c r="VB14" s="43" t="n">
        <f aca="false">VA14/VA$19*100</f>
        <v>10.2736723446894</v>
      </c>
      <c r="VC14" s="40" t="n">
        <v>2499</v>
      </c>
      <c r="VD14" s="38" t="n">
        <f aca="false">VC14/VC$19*100</f>
        <v>13.2868991918333</v>
      </c>
      <c r="VE14" s="37" t="n">
        <v>773</v>
      </c>
      <c r="VF14" s="38" t="n">
        <f aca="false">VE14/VE$19*100</f>
        <v>5.92700506057353</v>
      </c>
      <c r="VG14" s="42" t="n">
        <f aca="false">VH14-VC14-VE14</f>
        <v>0</v>
      </c>
      <c r="VH14" s="37" t="n">
        <v>3272</v>
      </c>
      <c r="VI14" s="43" t="n">
        <f aca="false">VH14/VH$19*100</f>
        <v>10.2728328780886</v>
      </c>
      <c r="VJ14" s="40"/>
      <c r="VL14" s="37"/>
      <c r="VN14" s="42"/>
      <c r="VO14" s="37" t="n">
        <v>3262</v>
      </c>
      <c r="VP14" s="43" t="n">
        <f aca="false">VO14/VO$19*100</f>
        <v>10.2830842948112</v>
      </c>
      <c r="VQ14" s="40"/>
      <c r="VS14" s="37"/>
      <c r="VU14" s="42"/>
      <c r="VV14" s="37" t="n">
        <v>3249</v>
      </c>
      <c r="VW14" s="43" t="n">
        <f aca="false">VV14/VV$19*100</f>
        <v>10.2992455461865</v>
      </c>
      <c r="VX14" s="40"/>
      <c r="VZ14" s="37"/>
      <c r="WB14" s="42"/>
      <c r="WC14" s="37" t="n">
        <v>3233</v>
      </c>
      <c r="WD14" s="43" t="n">
        <f aca="false">WC14/WC$19*100</f>
        <v>10.3462621607783</v>
      </c>
      <c r="WE14" s="40" t="n">
        <v>2463</v>
      </c>
      <c r="WF14" s="38" t="n">
        <f aca="false">WE14/WE$19*100</f>
        <v>13.3279220779221</v>
      </c>
      <c r="WG14" s="37" t="n">
        <v>762</v>
      </c>
      <c r="WH14" s="38" t="n">
        <f aca="false">WG14/WG$19*100</f>
        <v>6.04042806183115</v>
      </c>
      <c r="WI14" s="42" t="n">
        <f aca="false">WJ14-WE14-WG14</f>
        <v>0</v>
      </c>
      <c r="WJ14" s="37" t="n">
        <v>3225</v>
      </c>
      <c r="WK14" s="43" t="n">
        <f aca="false">WJ14/WJ$19*100</f>
        <v>10.3711088242861</v>
      </c>
      <c r="WL14" s="40"/>
      <c r="WN14" s="37"/>
      <c r="WP14" s="42"/>
      <c r="WQ14" s="37" t="n">
        <v>3174</v>
      </c>
      <c r="WR14" s="43" t="n">
        <f aca="false">WQ14/WQ$19*100</f>
        <v>10.4641962284056</v>
      </c>
      <c r="WS14" s="40"/>
      <c r="WU14" s="37"/>
      <c r="WW14" s="42"/>
      <c r="WX14" s="37" t="n">
        <v>3135</v>
      </c>
      <c r="WY14" s="43" t="n">
        <f aca="false">WX14/WX$19*100</f>
        <v>10.4909145668106</v>
      </c>
      <c r="WZ14" s="40" t="n">
        <v>2399</v>
      </c>
      <c r="XA14" s="38" t="n">
        <f aca="false">WZ14/WZ$19*100</f>
        <v>13.4202282389796</v>
      </c>
      <c r="XB14" s="37" t="n">
        <v>728</v>
      </c>
      <c r="XC14" s="38" t="n">
        <f aca="false">XB14/XB$19*100</f>
        <v>6.16218046385644</v>
      </c>
      <c r="XD14" s="42" t="n">
        <f aca="false">XE14-WZ14-XB14</f>
        <v>0</v>
      </c>
      <c r="XE14" s="37" t="n">
        <v>3127</v>
      </c>
      <c r="XF14" s="43" t="n">
        <f aca="false">XE14/XE$19*100</f>
        <v>10.5318109864942</v>
      </c>
      <c r="XG14" s="40"/>
      <c r="XI14" s="37"/>
      <c r="XK14" s="42"/>
      <c r="XL14" s="37" t="n">
        <v>3107</v>
      </c>
      <c r="XM14" s="43" t="n">
        <f aca="false">XL14/XL$19*100</f>
        <v>10.5232853513971</v>
      </c>
      <c r="XN14" s="40"/>
      <c r="XP14" s="37"/>
      <c r="XR14" s="42"/>
      <c r="XS14" s="37" t="n">
        <v>3043</v>
      </c>
      <c r="XT14" s="43" t="n">
        <f aca="false">XS14/XS$19*100</f>
        <v>10.528318859634</v>
      </c>
      <c r="XU14" s="40"/>
      <c r="XW14" s="37"/>
      <c r="XY14" s="42"/>
      <c r="XZ14" s="37" t="n">
        <v>2989</v>
      </c>
      <c r="YA14" s="43" t="n">
        <f aca="false">XZ14/XZ$19*100</f>
        <v>10.5715498337695</v>
      </c>
      <c r="YB14" s="40" t="n">
        <v>2299</v>
      </c>
      <c r="YC14" s="38" t="n">
        <f aca="false">YB14/YB$19*100</f>
        <v>13.5100193923723</v>
      </c>
      <c r="YD14" s="37" t="n">
        <v>676</v>
      </c>
      <c r="YE14" s="38" t="n">
        <f aca="false">YD14/YD$19*100</f>
        <v>6.18254984452168</v>
      </c>
      <c r="YF14" s="42" t="n">
        <f aca="false">YG14-YB14-YD14</f>
        <v>1</v>
      </c>
      <c r="YG14" s="37" t="n">
        <v>2976</v>
      </c>
      <c r="YH14" s="43" t="n">
        <f aca="false">YG14/YG$19*100</f>
        <v>10.6456805580397</v>
      </c>
      <c r="YI14" s="40"/>
      <c r="YK14" s="37"/>
      <c r="YM14" s="42"/>
      <c r="YN14" s="37" t="n">
        <v>2935</v>
      </c>
      <c r="YO14" s="43" t="n">
        <f aca="false">YN14/YN$19*100</f>
        <v>10.7108970148164</v>
      </c>
      <c r="YP14" s="40"/>
      <c r="YR14" s="37"/>
      <c r="YT14" s="42"/>
      <c r="YU14" s="37" t="n">
        <v>2891</v>
      </c>
      <c r="YV14" s="43" t="n">
        <f aca="false">YU14/YU$19*100</f>
        <v>10.7504090435817</v>
      </c>
      <c r="YW14" s="40"/>
      <c r="YY14" s="37"/>
      <c r="ZA14" s="42"/>
      <c r="ZB14" s="37" t="n">
        <v>2822</v>
      </c>
      <c r="ZC14" s="43" t="n">
        <f aca="false">ZB14/ZB$19*100</f>
        <v>10.8334293063073</v>
      </c>
      <c r="ZD14" s="40" t="n">
        <v>2124</v>
      </c>
      <c r="ZE14" s="38" t="n">
        <f aca="false">ZD14/ZD$19*100</f>
        <v>13.471173970952</v>
      </c>
      <c r="ZF14" s="37" t="n">
        <v>632</v>
      </c>
      <c r="ZG14" s="38" t="n">
        <f aca="false">ZF14/ZF$19*100</f>
        <v>6.52622883106155</v>
      </c>
      <c r="ZH14" s="42" t="n">
        <f aca="false">ZI14-ZD14-ZF14</f>
        <v>0</v>
      </c>
      <c r="ZI14" s="37" t="n">
        <v>2756</v>
      </c>
      <c r="ZJ14" s="43" t="n">
        <f aca="false">ZI14/ZI$19*100</f>
        <v>10.8282256797108</v>
      </c>
      <c r="ZK14" s="40" t="n">
        <v>2109</v>
      </c>
      <c r="ZL14" s="38" t="n">
        <f aca="false">ZK14/ZK$19*100</f>
        <v>13.4665730157717</v>
      </c>
      <c r="ZM14" s="37" t="n">
        <v>618</v>
      </c>
      <c r="ZN14" s="38" t="n">
        <f aca="false">ZM14/ZM$19*100</f>
        <v>6.46917198785722</v>
      </c>
      <c r="ZO14" s="42" t="n">
        <f aca="false">ZP14-ZK14-ZM14</f>
        <v>0</v>
      </c>
      <c r="ZP14" s="37" t="n">
        <v>2727</v>
      </c>
      <c r="ZQ14" s="43" t="n">
        <f aca="false">ZP14/ZP$19*100</f>
        <v>10.81499107674</v>
      </c>
      <c r="ZR14" s="40"/>
      <c r="ZT14" s="37"/>
      <c r="ZV14" s="42"/>
      <c r="ZW14" s="37" t="n">
        <v>2708</v>
      </c>
      <c r="ZX14" s="43" t="n">
        <f aca="false">ZW14/ZW$19*100</f>
        <v>10.9281678773204</v>
      </c>
      <c r="ZY14" s="40"/>
      <c r="AAA14" s="37"/>
      <c r="AAC14" s="42"/>
      <c r="AAD14" s="37" t="n">
        <v>2612</v>
      </c>
      <c r="AAE14" s="43" t="n">
        <f aca="false">AAD14/AAD$19*100</f>
        <v>11.0790634543604</v>
      </c>
      <c r="AAF14" s="40" t="n">
        <v>1993</v>
      </c>
      <c r="AAG14" s="38" t="n">
        <f aca="false">AAF14/AAF$19*100</f>
        <v>13.5883275380105</v>
      </c>
      <c r="AAH14" s="37" t="n">
        <v>578</v>
      </c>
      <c r="AAI14" s="38" t="n">
        <f aca="false">AAH14/AAH$19*100</f>
        <v>6.80320150659134</v>
      </c>
      <c r="AAJ14" s="42" t="n">
        <f aca="false">AAK14-AAF14-AAH14</f>
        <v>5</v>
      </c>
      <c r="AAK14" s="37" t="n">
        <v>2576</v>
      </c>
      <c r="AAL14" s="43" t="n">
        <f aca="false">AAK14/AAK$19*100</f>
        <v>11.1091944109022</v>
      </c>
      <c r="AAM14" s="40"/>
      <c r="AAO14" s="37"/>
      <c r="AAQ14" s="42"/>
      <c r="AAR14" s="37" t="n">
        <v>2515</v>
      </c>
      <c r="AAS14" s="43" t="n">
        <f aca="false">AAR14/AAR$19*100</f>
        <v>11.1362026213248</v>
      </c>
      <c r="AAT14" s="40"/>
      <c r="AAV14" s="37"/>
      <c r="AAX14" s="42"/>
      <c r="AAY14" s="37" t="n">
        <v>2418</v>
      </c>
      <c r="AAZ14" s="43" t="n">
        <f aca="false">AAY14/AAY$19*100</f>
        <v>11.2204176334107</v>
      </c>
      <c r="ABA14" s="40"/>
      <c r="ABC14" s="37"/>
      <c r="ABE14" s="42"/>
      <c r="ABF14" s="37" t="n">
        <v>2330</v>
      </c>
      <c r="ABG14" s="43" t="n">
        <f aca="false">ABF14/ABF$19*100</f>
        <v>11.3492450073064</v>
      </c>
      <c r="ABH14" s="40" t="n">
        <v>1776</v>
      </c>
      <c r="ABI14" s="38" t="n">
        <f aca="false">ABH14/ABH$19*100</f>
        <v>13.6175433215764</v>
      </c>
      <c r="ABJ14" s="37" t="n">
        <v>504</v>
      </c>
      <c r="ABK14" s="38" t="n">
        <f aca="false">ABJ14/ABJ$19*100</f>
        <v>7.27062896710906</v>
      </c>
      <c r="ABL14" s="42" t="n">
        <f aca="false">ABM14-ABH14-ABJ14</f>
        <v>4</v>
      </c>
      <c r="ABM14" s="37" t="n">
        <v>2284</v>
      </c>
      <c r="ABN14" s="43" t="n">
        <f aca="false">ABM14/ABM$19*100</f>
        <v>11.4234270281084</v>
      </c>
      <c r="ABO14" s="40"/>
      <c r="ABQ14" s="37"/>
      <c r="ABS14" s="42"/>
      <c r="ABT14" s="37" t="n">
        <v>2242</v>
      </c>
      <c r="ABU14" s="43" t="n">
        <f aca="false">ABT14/ABT$19*100</f>
        <v>11.4933100938125</v>
      </c>
      <c r="ABV14" s="40" t="n">
        <v>1674</v>
      </c>
      <c r="ABW14" s="38" t="n">
        <f aca="false">ABV14/ABV$19*100</f>
        <v>13.6086497032762</v>
      </c>
      <c r="ABX14" s="37" t="n">
        <v>468</v>
      </c>
      <c r="ABY14" s="38" t="n">
        <f aca="false">ABX14/ABX$19*100</f>
        <v>7.3828679602461</v>
      </c>
      <c r="ABZ14" s="42"/>
      <c r="ACA14" s="37" t="n">
        <v>2142</v>
      </c>
      <c r="ACB14" s="43" t="n">
        <f aca="false">ACA14/ACA$19*100</f>
        <v>11.4914163090129</v>
      </c>
      <c r="ACC14" s="40"/>
      <c r="ACE14" s="37"/>
      <c r="ACG14" s="42"/>
      <c r="ACH14" s="37" t="n">
        <v>2118</v>
      </c>
      <c r="ACI14" s="43" t="n">
        <f aca="false">ACH14/ACH$19*100</f>
        <v>11.5328069697795</v>
      </c>
      <c r="ACJ14" s="40"/>
      <c r="ACL14" s="37"/>
      <c r="ACN14" s="42"/>
      <c r="ACO14" s="37" t="n">
        <v>2075</v>
      </c>
      <c r="ACP14" s="43" t="n">
        <f aca="false">ACO14/ACO$19*100</f>
        <v>11.5824727881663</v>
      </c>
      <c r="ACQ14" s="40"/>
      <c r="ACS14" s="37"/>
      <c r="ACU14" s="42"/>
      <c r="ACV14" s="37" t="n">
        <v>2020</v>
      </c>
      <c r="ACW14" s="43" t="n">
        <f aca="false">ACV14/ACV$19*100</f>
        <v>11.6346043082594</v>
      </c>
      <c r="ACX14" s="41" t="n">
        <v>1532</v>
      </c>
      <c r="ACY14" s="38" t="n">
        <f aca="false">ACX14/ACX$19*100</f>
        <v>13.7239093433665</v>
      </c>
      <c r="ACZ14" s="1" t="n">
        <v>423</v>
      </c>
      <c r="ADA14" s="38" t="n">
        <f aca="false">ACZ14/ACZ$19*100</f>
        <v>7.7274388016076</v>
      </c>
      <c r="ADB14" s="42" t="n">
        <f aca="false">ADC14-ACX14-ACZ14</f>
        <v>2</v>
      </c>
      <c r="ADC14" s="21" t="n">
        <v>1957</v>
      </c>
      <c r="ADD14" s="43" t="n">
        <f aca="false">ADC14/ADC$19*100</f>
        <v>11.7516363418003</v>
      </c>
      <c r="ADE14" s="41"/>
      <c r="ADG14" s="1"/>
      <c r="ADI14" s="42"/>
      <c r="ADJ14" s="41" t="n">
        <v>1905</v>
      </c>
      <c r="ADK14" s="43" t="n">
        <f aca="false">ADJ14/ADJ$19*100</f>
        <v>11.787636903657</v>
      </c>
      <c r="ADL14" s="41"/>
      <c r="ADN14" s="1"/>
      <c r="ADP14" s="42"/>
      <c r="ADQ14" s="41" t="n">
        <v>1821</v>
      </c>
      <c r="ADR14" s="43" t="n">
        <f aca="false">ADQ14/ADQ$19*100</f>
        <v>11.6963196094804</v>
      </c>
      <c r="ADS14" s="41" t="n">
        <v>1349</v>
      </c>
      <c r="ADT14" s="38" t="n">
        <f aca="false">ADS14/ADS$19*100</f>
        <v>13.4282301413498</v>
      </c>
      <c r="ADU14" s="1" t="n">
        <v>372</v>
      </c>
      <c r="ADV14" s="38" t="n">
        <f aca="false">ADU14/ADU$19*100</f>
        <v>7.76131858960985</v>
      </c>
      <c r="ADW14" s="42" t="n">
        <f aca="false">ADX14-ADS14-ADU14</f>
        <v>3</v>
      </c>
      <c r="ADX14" s="21" t="n">
        <v>1724</v>
      </c>
      <c r="ADY14" s="43" t="n">
        <f aca="false">ADX14/ADX$19*100</f>
        <v>11.6023958543644</v>
      </c>
      <c r="ADZ14" s="41"/>
      <c r="AEB14" s="1"/>
      <c r="AED14" s="42"/>
      <c r="AEE14" s="46" t="n">
        <v>1682</v>
      </c>
      <c r="AEF14" s="43" t="n">
        <f aca="false">AEE14/AEE$19*100</f>
        <v>11.6968011126565</v>
      </c>
      <c r="AEG14" s="41"/>
      <c r="AEI14" s="1"/>
      <c r="AEK14" s="42"/>
      <c r="AEL14" s="48" t="n">
        <v>1616</v>
      </c>
      <c r="AEM14" s="43" t="n">
        <f aca="false">AEL14/AEL$19*100</f>
        <v>11.6872785130542</v>
      </c>
      <c r="AEN14" s="41"/>
      <c r="AEP14" s="1"/>
      <c r="AER14" s="42"/>
      <c r="AES14" s="45" t="n">
        <v>1520</v>
      </c>
      <c r="AET14" s="43" t="n">
        <f aca="false">AES14/AES$19*100</f>
        <v>11.4803625377644</v>
      </c>
      <c r="AEU14" s="41" t="n">
        <v>1144</v>
      </c>
      <c r="AEV14" s="38" t="n">
        <f aca="false">AEU14/AEU$19*100</f>
        <v>13.3162612035851</v>
      </c>
      <c r="AEW14" s="37" t="n">
        <v>299</v>
      </c>
      <c r="AEX14" s="38" t="n">
        <f aca="false">AEW14/AEW$19*100</f>
        <v>7.59461518923038</v>
      </c>
      <c r="AEY14" s="42" t="n">
        <f aca="false">AEZ14-AEU14-AEW14</f>
        <v>5</v>
      </c>
      <c r="AEZ14" s="21" t="n">
        <v>1448</v>
      </c>
      <c r="AFA14" s="43" t="n">
        <f aca="false">AEZ14/AEZ$19*100</f>
        <v>11.5396875996175</v>
      </c>
      <c r="AFB14" s="41"/>
      <c r="AFD14" s="37"/>
      <c r="AFF14" s="42"/>
      <c r="AFG14" s="45" t="n">
        <v>1367</v>
      </c>
      <c r="AFH14" s="43" t="n">
        <f aca="false">AFG14/AFG$19*100</f>
        <v>11.530999578237</v>
      </c>
      <c r="AFI14" s="41"/>
      <c r="AFK14" s="37"/>
      <c r="AFM14" s="42"/>
      <c r="AFN14" s="45" t="n">
        <v>1271</v>
      </c>
      <c r="AFO14" s="43" t="n">
        <f aca="false">AFN14/AFN$19*100</f>
        <v>11.617915904936</v>
      </c>
      <c r="AFP14" s="41" t="n">
        <v>923</v>
      </c>
      <c r="AFQ14" s="38" t="n">
        <f aca="false">AFP14/AFP$19*100</f>
        <v>13.326595437482</v>
      </c>
      <c r="AFR14" s="37" t="n">
        <v>236</v>
      </c>
      <c r="AFS14" s="38" t="n">
        <f aca="false">AFR14/AFR$19*100</f>
        <v>7.65736534717716</v>
      </c>
      <c r="AFT14" s="42" t="n">
        <f aca="false">AFU14-AFP14-AFR14</f>
        <v>3</v>
      </c>
      <c r="AFU14" s="21" t="n">
        <v>1162</v>
      </c>
      <c r="AFV14" s="43" t="n">
        <f aca="false">AFU14/AFU$19*100</f>
        <v>11.5956491368127</v>
      </c>
      <c r="AFW14" s="41"/>
      <c r="AFY14" s="37"/>
      <c r="AGA14" s="42"/>
      <c r="AGB14" s="37" t="n">
        <v>1073</v>
      </c>
      <c r="AGC14" s="43" t="n">
        <f aca="false">AGB14/AGB$19*100</f>
        <v>11.6402690388371</v>
      </c>
      <c r="AGD14" s="41"/>
      <c r="AGF14" s="37"/>
      <c r="AGH14" s="42"/>
      <c r="AGI14" s="37" t="n">
        <v>971</v>
      </c>
      <c r="AGJ14" s="43" t="n">
        <f aca="false">AGI14/AGI$19*100</f>
        <v>11.4802553795223</v>
      </c>
      <c r="AGK14" s="41"/>
      <c r="AGM14" s="37"/>
      <c r="AGO14" s="42"/>
      <c r="AGP14" s="37" t="n">
        <v>873</v>
      </c>
      <c r="AGQ14" s="43" t="n">
        <f aca="false">AGP14/AGP$19*100</f>
        <v>11.5034918961655</v>
      </c>
      <c r="AGR14" s="41" t="n">
        <v>606</v>
      </c>
      <c r="AGS14" s="38" t="n">
        <f aca="false">AGR14/AGR$19*100</f>
        <v>12.6619306310071</v>
      </c>
      <c r="AGT14" s="37" t="n">
        <v>154</v>
      </c>
      <c r="AGU14" s="38" t="n">
        <f aca="false">AGT14/AGT$19*100</f>
        <v>7.66169154228856</v>
      </c>
      <c r="AGV14" s="42" t="n">
        <f aca="false">AGW14-AGR14-AGT14</f>
        <v>1</v>
      </c>
      <c r="AGW14" s="21" t="n">
        <v>761</v>
      </c>
      <c r="AGX14" s="43" t="n">
        <f aca="false">AGW14/AGW$19*100</f>
        <v>11.1895309513307</v>
      </c>
      <c r="AGY14" s="41"/>
      <c r="AHA14" s="37"/>
      <c r="AHC14" s="42"/>
      <c r="AHD14" s="37" t="n">
        <v>680</v>
      </c>
      <c r="AHE14" s="43" t="n">
        <f aca="false">AHD14/AHD$19*100</f>
        <v>11.0443397758649</v>
      </c>
      <c r="AHF14" s="41"/>
      <c r="AHH14" s="37"/>
      <c r="AHJ14" s="42"/>
      <c r="AHK14" s="37" t="n">
        <v>606</v>
      </c>
      <c r="AHL14" s="43" t="n">
        <f aca="false">AHK14/AHK$19*100</f>
        <v>10.9366540335679</v>
      </c>
      <c r="AHM14" s="41" t="n">
        <v>437</v>
      </c>
      <c r="AHN14" s="38" t="n">
        <f aca="false">AHM14/AHM$19*100</f>
        <v>12.3341800733841</v>
      </c>
      <c r="AHO14" s="37" t="n">
        <v>99</v>
      </c>
      <c r="AHP14" s="38" t="n">
        <f aca="false">AHO14/AHO$19*100</f>
        <v>6.83229813664596</v>
      </c>
      <c r="AHQ14" s="42" t="n">
        <f aca="false">AHR14-AHM14-AHO14</f>
        <v>5</v>
      </c>
      <c r="AHR14" s="21" t="n">
        <v>541</v>
      </c>
      <c r="AHS14" s="43" t="n">
        <f aca="false">AHR14/AHR$19*100</f>
        <v>10.7811877241929</v>
      </c>
      <c r="AHT14" s="41"/>
      <c r="AHV14" s="37"/>
      <c r="AHX14" s="42"/>
      <c r="AHY14" s="37" t="n">
        <v>469</v>
      </c>
      <c r="AHZ14" s="43" t="n">
        <f aca="false">AHY14/AHY$19*100</f>
        <v>10.5062724014337</v>
      </c>
      <c r="AIA14" s="41"/>
      <c r="AIC14" s="37"/>
      <c r="AIE14" s="42"/>
      <c r="AIF14" s="37" t="n">
        <v>388</v>
      </c>
      <c r="AIG14" s="43" t="n">
        <f aca="false">AIF14/AIF$19*100</f>
        <v>10.2945078270098</v>
      </c>
      <c r="AIH14" s="41"/>
      <c r="AIJ14" s="37"/>
      <c r="AIL14" s="42"/>
      <c r="AIM14" s="37" t="n">
        <v>329</v>
      </c>
      <c r="AIN14" s="43" t="n">
        <f aca="false">AIM14/AIM$19*100</f>
        <v>10.2844638949672</v>
      </c>
      <c r="AIO14" s="41" t="n">
        <v>252</v>
      </c>
      <c r="AIP14" s="38" t="n">
        <f aca="false">AIO14/AIO$19*100</f>
        <v>11.781206171108</v>
      </c>
      <c r="AIQ14" s="37" t="n">
        <v>57</v>
      </c>
      <c r="AIR14" s="38" t="n">
        <f aca="false">AIQ14/AIQ$19*100</f>
        <v>6.40449438202247</v>
      </c>
      <c r="AIS14" s="42" t="n">
        <f aca="false">AIT14-AIO14-AIQ14</f>
        <v>3</v>
      </c>
      <c r="AIT14" s="21" t="n">
        <v>312</v>
      </c>
      <c r="AIU14" s="43" t="n">
        <f aca="false">AIT14/AIT$19*100</f>
        <v>10.2395799146702</v>
      </c>
      <c r="AIV14" s="40"/>
      <c r="AIX14" s="37"/>
      <c r="AIZ14" s="42"/>
      <c r="AJA14" s="37" t="n">
        <v>220</v>
      </c>
      <c r="AJB14" s="43" t="n">
        <f aca="false">AJA14/AJA$19*100</f>
        <v>9.20502092050209</v>
      </c>
      <c r="AJC14" s="41"/>
      <c r="AJE14" s="37"/>
      <c r="AJG14" s="42"/>
      <c r="AJH14" s="37" t="n">
        <v>173</v>
      </c>
      <c r="AJI14" s="43" t="n">
        <f aca="false">AJH14/AJH$19*100</f>
        <v>8.63704443334997</v>
      </c>
      <c r="AJJ14" s="41"/>
      <c r="AJL14" s="37"/>
      <c r="AJN14" s="42"/>
      <c r="AJO14" s="37" t="n">
        <v>144</v>
      </c>
      <c r="AJP14" s="43" t="n">
        <f aca="false">AJO14/AJO$19*100</f>
        <v>8.4855627578079</v>
      </c>
      <c r="AJQ14" s="41"/>
      <c r="AJS14" s="37"/>
      <c r="AJU14" s="42"/>
      <c r="AJV14" s="37" t="n">
        <v>139</v>
      </c>
      <c r="AJW14" s="43" t="n">
        <f aca="false">AJV14/AJV$19*100</f>
        <v>8.55911330049261</v>
      </c>
      <c r="AJX14" s="41"/>
      <c r="AJZ14" s="37"/>
      <c r="AKB14" s="42"/>
      <c r="AKC14" s="37" t="n">
        <v>98</v>
      </c>
      <c r="AKD14" s="43" t="n">
        <f aca="false">AKC14/AKC$19*100</f>
        <v>8.18713450292398</v>
      </c>
      <c r="AKE14" s="41" t="n">
        <v>53</v>
      </c>
      <c r="AKF14" s="38" t="n">
        <f aca="false">AKE14/AKE$19*100</f>
        <v>9.26573426573427</v>
      </c>
      <c r="AKG14" s="37" t="n">
        <v>12</v>
      </c>
      <c r="AKH14" s="38" t="n">
        <f aca="false">AKG14/AKG$19*100</f>
        <v>5.66037735849057</v>
      </c>
      <c r="AKI14" s="42" t="n">
        <f aca="false">AKJ14-AKE14-AKG14</f>
        <v>0</v>
      </c>
      <c r="AKJ14" s="21" t="n">
        <v>65</v>
      </c>
      <c r="AKK14" s="43" t="n">
        <f aca="false">AKJ14/AKJ$19*100</f>
        <v>8.28025477707006</v>
      </c>
      <c r="AKL14" s="41"/>
      <c r="AKN14" s="37"/>
      <c r="AKP14" s="42"/>
      <c r="AKQ14" s="37" t="n">
        <v>37</v>
      </c>
      <c r="AKR14" s="43" t="n">
        <f aca="false">AKQ14/AKQ$19*100</f>
        <v>10.3641456582633</v>
      </c>
      <c r="AKS14" s="1"/>
      <c r="AKT14" s="9"/>
      <c r="AKU14" s="9"/>
      <c r="AKV14" s="9"/>
      <c r="AKW14" s="9"/>
      <c r="AKX14" s="9"/>
      <c r="AKY14" s="9"/>
      <c r="AKZ14" s="9"/>
      <c r="ALA14" s="9"/>
      <c r="ALB14" s="9"/>
      <c r="ALC14" s="9"/>
      <c r="ALD14" s="9"/>
      <c r="ALE14" s="9"/>
      <c r="ALF14" s="9"/>
      <c r="ALG14" s="9"/>
      <c r="ALH14" s="9"/>
      <c r="ALI14" s="9"/>
      <c r="ALJ14" s="9"/>
      <c r="ALK14" s="9"/>
      <c r="ALL14" s="9"/>
      <c r="ALM14" s="9"/>
      <c r="ALN14" s="9"/>
      <c r="ALO14" s="9"/>
      <c r="ALP14" s="9"/>
      <c r="ALQ14" s="9"/>
      <c r="ALR14" s="9"/>
      <c r="ALS14" s="9"/>
      <c r="ALT14" s="9"/>
      <c r="ALU14" s="9"/>
      <c r="ALV14" s="9"/>
      <c r="ALW14" s="9"/>
      <c r="ALX14" s="9"/>
      <c r="ALY14" s="9"/>
      <c r="ALZ14" s="9"/>
      <c r="AMA14" s="9"/>
      <c r="AMB14" s="9"/>
      <c r="AMC14" s="9"/>
      <c r="AMD14" s="9"/>
      <c r="AME14" s="9"/>
      <c r="AMF14" s="9"/>
      <c r="AMG14" s="9"/>
      <c r="AMH14" s="9"/>
      <c r="AMI14" s="9"/>
      <c r="AMJ14" s="9"/>
    </row>
    <row r="15" s="38" customFormat="true" ht="12.8" hidden="false" customHeight="false" outlineLevel="0" collapsed="false">
      <c r="A15" s="36" t="s">
        <v>35</v>
      </c>
      <c r="B15" s="37" t="n">
        <v>2727000</v>
      </c>
      <c r="C15" s="38" t="n">
        <f aca="false">B15/B$19*100</f>
        <v>9.2803189244386</v>
      </c>
      <c r="D15" s="37" t="n">
        <v>3235533</v>
      </c>
      <c r="E15" s="38" t="n">
        <f aca="false">D15/D$19*100</f>
        <v>10.4457013092587</v>
      </c>
      <c r="F15" s="37" t="n">
        <f aca="false">B15+D15</f>
        <v>5962533</v>
      </c>
      <c r="G15" s="38" t="n">
        <f aca="false">F15/F$19*100</f>
        <v>9.87835958872189</v>
      </c>
      <c r="H15" s="40" t="n">
        <v>21804</v>
      </c>
      <c r="I15" s="38" t="n">
        <f aca="false">H15/H$19*100</f>
        <v>30.2237254304012</v>
      </c>
      <c r="J15" s="41" t="n">
        <v>10430</v>
      </c>
      <c r="K15" s="38" t="n">
        <f aca="false">J15/J$19*100</f>
        <v>18.7714846210608</v>
      </c>
      <c r="L15" s="42" t="n">
        <f aca="false">M15-H15-J15</f>
        <v>0</v>
      </c>
      <c r="M15" s="42" t="n">
        <v>32234</v>
      </c>
      <c r="N15" s="43" t="n">
        <f aca="false">M15/M$19*100</f>
        <v>25.240985082808</v>
      </c>
      <c r="O15" s="40" t="n">
        <v>21774</v>
      </c>
      <c r="P15" s="38" t="n">
        <f aca="false">O15/O$19*100</f>
        <v>30.2307500069419</v>
      </c>
      <c r="Q15" s="41" t="n">
        <v>10403</v>
      </c>
      <c r="R15" s="38" t="n">
        <f aca="false">Q15/Q$19*100</f>
        <v>18.7617226951378</v>
      </c>
      <c r="S15" s="42" t="n">
        <f aca="false">T15-O15-Q15</f>
        <v>0</v>
      </c>
      <c r="T15" s="42" t="n">
        <v>32177</v>
      </c>
      <c r="U15" s="43" t="n">
        <f aca="false">T15/T$19*100</f>
        <v>25.2420101354002</v>
      </c>
      <c r="V15" s="40" t="n">
        <v>21753</v>
      </c>
      <c r="W15" s="38" t="n">
        <f aca="false">V15/V$19*100</f>
        <v>30.2284539062283</v>
      </c>
      <c r="X15" s="41" t="n">
        <v>10394</v>
      </c>
      <c r="Y15" s="38" t="n">
        <f aca="false">X15/X$19*100</f>
        <v>18.7668141193464</v>
      </c>
      <c r="Z15" s="42" t="n">
        <f aca="false">AA15-V15-X15</f>
        <v>0</v>
      </c>
      <c r="AA15" s="42" t="n">
        <v>32147</v>
      </c>
      <c r="AB15" s="43" t="n">
        <f aca="false">AA15/AA$19*100</f>
        <v>25.2436256841543</v>
      </c>
      <c r="AC15" s="40" t="n">
        <v>21731</v>
      </c>
      <c r="AD15" s="38" t="n">
        <f aca="false">AC15/AC$19*100</f>
        <v>30.2230814163723</v>
      </c>
      <c r="AE15" s="41" t="n">
        <v>10378</v>
      </c>
      <c r="AF15" s="38" t="n">
        <f aca="false">AE15/AE$19*100</f>
        <v>18.7599421547361</v>
      </c>
      <c r="AG15" s="42" t="n">
        <f aca="false">AH15-AC15-AE15</f>
        <v>0</v>
      </c>
      <c r="AH15" s="42" t="n">
        <v>32109</v>
      </c>
      <c r="AI15" s="43" t="n">
        <f aca="false">AH15/AH$19*100</f>
        <v>25.2385593686627</v>
      </c>
      <c r="AJ15" s="40" t="n">
        <v>21697</v>
      </c>
      <c r="AK15" s="38" t="n">
        <f aca="false">AJ15/AJ$19*100</f>
        <v>30.2211884001449</v>
      </c>
      <c r="AL15" s="41" t="n">
        <v>10364</v>
      </c>
      <c r="AM15" s="38" t="n">
        <f aca="false">AL15/AL$19*100</f>
        <v>18.7593896501168</v>
      </c>
      <c r="AN15" s="42" t="n">
        <f aca="false">AO15-AJ15-AL15</f>
        <v>0</v>
      </c>
      <c r="AO15" s="42" t="n">
        <v>32061</v>
      </c>
      <c r="AP15" s="43" t="n">
        <f aca="false">AO15/AO$19*100</f>
        <v>25.2367345974921</v>
      </c>
      <c r="AQ15" s="40" t="n">
        <v>21703</v>
      </c>
      <c r="AR15" s="38" t="n">
        <f aca="false">AQ15/AQ$19*100</f>
        <v>30.2240728619772</v>
      </c>
      <c r="AS15" s="41" t="n">
        <v>10359</v>
      </c>
      <c r="AT15" s="38" t="n">
        <f aca="false">AS15/AS$19*100</f>
        <v>18.7595074248461</v>
      </c>
      <c r="AU15" s="42" t="n">
        <f aca="false">AV15-AQ15-AS15</f>
        <v>0</v>
      </c>
      <c r="AV15" s="42" t="n">
        <v>32062</v>
      </c>
      <c r="AW15" s="43" t="n">
        <f aca="false">AV15/AV$19*100</f>
        <v>25.2403032426177</v>
      </c>
      <c r="AX15" s="40" t="n">
        <v>21655</v>
      </c>
      <c r="AY15" s="38" t="n">
        <f aca="false">AX15/AX$19*100</f>
        <v>30.2220423429584</v>
      </c>
      <c r="AZ15" s="41" t="n">
        <v>10335</v>
      </c>
      <c r="BA15" s="38" t="n">
        <f aca="false">AZ15/AZ$19*100</f>
        <v>18.7554442508711</v>
      </c>
      <c r="BB15" s="42" t="n">
        <f aca="false">BC15-AX15-AZ15</f>
        <v>0</v>
      </c>
      <c r="BC15" s="42" t="n">
        <v>31990</v>
      </c>
      <c r="BD15" s="43" t="n">
        <f aca="false">BC15/BC$19*100</f>
        <v>25.2372650031162</v>
      </c>
      <c r="BE15" s="40" t="n">
        <v>21637</v>
      </c>
      <c r="BF15" s="38" t="n">
        <f aca="false">BE15/BE$19*100</f>
        <v>30.2277172394524</v>
      </c>
      <c r="BG15" s="41" t="n">
        <v>10321</v>
      </c>
      <c r="BH15" s="38" t="n">
        <f aca="false">BG15/BG$19*100</f>
        <v>18.755224423042</v>
      </c>
      <c r="BI15" s="42" t="n">
        <f aca="false">BJ15-BE15-BG15</f>
        <v>0</v>
      </c>
      <c r="BJ15" s="42" t="n">
        <v>31958</v>
      </c>
      <c r="BK15" s="43" t="n">
        <f aca="false">BJ15/BJ$19*100</f>
        <v>25.2412921570176</v>
      </c>
      <c r="BL15" s="40" t="n">
        <v>21591</v>
      </c>
      <c r="BM15" s="38" t="n">
        <f aca="false">BL15/BL$19*100</f>
        <v>30.2293346774194</v>
      </c>
      <c r="BN15" s="41" t="n">
        <v>10304</v>
      </c>
      <c r="BO15" s="38" t="n">
        <f aca="false">BN15/BN$19*100</f>
        <v>18.7427240977881</v>
      </c>
      <c r="BP15" s="42" t="n">
        <f aca="false">BQ15-BL15-BN15</f>
        <v>0</v>
      </c>
      <c r="BQ15" s="42" t="n">
        <v>31895</v>
      </c>
      <c r="BR15" s="43" t="n">
        <f aca="false">BQ15/BQ$19*100</f>
        <v>25.2333860759494</v>
      </c>
      <c r="BS15" s="40" t="n">
        <v>21559</v>
      </c>
      <c r="BT15" s="38" t="n">
        <f aca="false">BS15/BS$19*100</f>
        <v>30.2374507356344</v>
      </c>
      <c r="BU15" s="41" t="n">
        <v>10280</v>
      </c>
      <c r="BV15" s="38" t="n">
        <f aca="false">BU15/BU$19*100</f>
        <v>18.7433905845458</v>
      </c>
      <c r="BW15" s="42" t="n">
        <f aca="false">BX15-BS15-BU15</f>
        <v>0</v>
      </c>
      <c r="BX15" s="42" t="n">
        <v>31839</v>
      </c>
      <c r="BY15" s="43" t="n">
        <f aca="false">BX15/BX$19*100</f>
        <v>25.240001585477</v>
      </c>
      <c r="BZ15" s="40" t="n">
        <v>21347</v>
      </c>
      <c r="CA15" s="38" t="n">
        <f aca="false">BZ15/BZ$19*100</f>
        <v>30.2083038519231</v>
      </c>
      <c r="CB15" s="41" t="n">
        <v>10179</v>
      </c>
      <c r="CC15" s="38" t="n">
        <f aca="false">CB15/CB$19*100</f>
        <v>18.7148372862659</v>
      </c>
      <c r="CD15" s="42" t="n">
        <f aca="false">CE15-BZ15-CB15</f>
        <v>0</v>
      </c>
      <c r="CE15" s="42" t="n">
        <v>31526</v>
      </c>
      <c r="CF15" s="43" t="n">
        <f aca="false">CE15/CE$19*100</f>
        <v>25.2095061412487</v>
      </c>
      <c r="CG15" s="40" t="n">
        <v>21211</v>
      </c>
      <c r="CH15" s="38" t="n">
        <f aca="false">CG15/CG$19*100</f>
        <v>30.1819941090257</v>
      </c>
      <c r="CI15" s="41" t="n">
        <v>10117</v>
      </c>
      <c r="CJ15" s="38" t="n">
        <f aca="false">CI15/CI$19*100</f>
        <v>18.6946800450875</v>
      </c>
      <c r="CK15" s="42" t="n">
        <f aca="false">CL15-CG15-CI15</f>
        <v>0</v>
      </c>
      <c r="CL15" s="42" t="n">
        <v>31328</v>
      </c>
      <c r="CM15" s="43" t="n">
        <f aca="false">CL15/CL$19*100</f>
        <v>25.1844944289917</v>
      </c>
      <c r="CN15" s="40" t="n">
        <v>20992</v>
      </c>
      <c r="CO15" s="38" t="n">
        <f aca="false">CN15/CN$19*100</f>
        <v>30.1522550991095</v>
      </c>
      <c r="CP15" s="41" t="n">
        <v>10014</v>
      </c>
      <c r="CQ15" s="38" t="n">
        <f aca="false">CP15/CP$19*100</f>
        <v>18.663684651943</v>
      </c>
      <c r="CR15" s="42" t="n">
        <f aca="false">CS15-CN15-CP15</f>
        <v>0</v>
      </c>
      <c r="CS15" s="42" t="n">
        <v>31006</v>
      </c>
      <c r="CT15" s="43" t="n">
        <f aca="false">CS15/CS$19*100</f>
        <v>25.1518961671061</v>
      </c>
      <c r="CU15" s="40" t="n">
        <v>20807</v>
      </c>
      <c r="CV15" s="38" t="n">
        <f aca="false">CU15/CU$19*100</f>
        <v>30.0896601590745</v>
      </c>
      <c r="CW15" s="41" t="n">
        <v>9926</v>
      </c>
      <c r="CX15" s="38" t="n">
        <f aca="false">CW15/CW$19*100</f>
        <v>18.5935860932115</v>
      </c>
      <c r="CY15" s="42" t="n">
        <f aca="false">CZ15-CU15-CW15</f>
        <v>0</v>
      </c>
      <c r="CZ15" s="42" t="n">
        <v>30733</v>
      </c>
      <c r="DA15" s="43" t="n">
        <f aca="false">CZ15/CZ$19*100</f>
        <v>25.0812019521112</v>
      </c>
      <c r="DB15" s="40" t="n">
        <v>20639</v>
      </c>
      <c r="DC15" s="38" t="n">
        <f aca="false">DB15/DB$19*100</f>
        <v>30.0365287500182</v>
      </c>
      <c r="DD15" s="41" t="n">
        <v>9832</v>
      </c>
      <c r="DE15" s="38" t="n">
        <f aca="false">DD15/DD$19*100</f>
        <v>18.5317123739516</v>
      </c>
      <c r="DF15" s="42" t="n">
        <f aca="false">DG15-DB15-DD15</f>
        <v>0</v>
      </c>
      <c r="DG15" s="42" t="n">
        <v>30471</v>
      </c>
      <c r="DH15" s="43" t="n">
        <f aca="false">DG15/DG$19*100</f>
        <v>25.0238157808291</v>
      </c>
      <c r="DI15" s="40" t="n">
        <v>20310</v>
      </c>
      <c r="DJ15" s="38" t="n">
        <f aca="false">DI15/DI$19*100</f>
        <v>29.9539850156333</v>
      </c>
      <c r="DK15" s="41" t="n">
        <v>9668</v>
      </c>
      <c r="DL15" s="38" t="n">
        <f aca="false">DK15/DK$19*100</f>
        <v>18.4510859193099</v>
      </c>
      <c r="DM15" s="42" t="n">
        <f aca="false">DN15-DI15-DK15</f>
        <v>0</v>
      </c>
      <c r="DN15" s="42" t="n">
        <v>29978</v>
      </c>
      <c r="DO15" s="43" t="n">
        <f aca="false">DN15/DN$19*100</f>
        <v>24.9396848638126</v>
      </c>
      <c r="DP15" s="40" t="n">
        <v>20000</v>
      </c>
      <c r="DQ15" s="38" t="n">
        <f aca="false">DP15/DP$19*100</f>
        <v>29.9136989784472</v>
      </c>
      <c r="DR15" s="41" t="n">
        <v>9488</v>
      </c>
      <c r="DS15" s="38" t="n">
        <f aca="false">DR15/DR$19*100</f>
        <v>18.3413879760294</v>
      </c>
      <c r="DT15" s="42" t="n">
        <f aca="false">DU15-DP15-DR15</f>
        <v>0</v>
      </c>
      <c r="DU15" s="42" t="n">
        <v>29488</v>
      </c>
      <c r="DV15" s="43" t="n">
        <f aca="false">DU15/DU$19*100</f>
        <v>24.8657126714957</v>
      </c>
      <c r="DW15" s="40" t="n">
        <v>19565</v>
      </c>
      <c r="DX15" s="38" t="n">
        <f aca="false">DW15/DW$19*100</f>
        <v>29.8133333333333</v>
      </c>
      <c r="DY15" s="41" t="n">
        <v>9284</v>
      </c>
      <c r="DZ15" s="38" t="n">
        <f aca="false">DY15/DY$19*100</f>
        <v>18.2500835446522</v>
      </c>
      <c r="EA15" s="42" t="n">
        <f aca="false">EB15-DW15-DY15</f>
        <v>0</v>
      </c>
      <c r="EB15" s="42" t="n">
        <v>28849</v>
      </c>
      <c r="EC15" s="43" t="n">
        <f aca="false">EB15/EB$19*100</f>
        <v>24.7639403928032</v>
      </c>
      <c r="ED15" s="40" t="n">
        <v>18921</v>
      </c>
      <c r="EE15" s="38" t="n">
        <f aca="false">ED15/ED$19*100</f>
        <v>29.6823280257275</v>
      </c>
      <c r="EF15" s="41" t="n">
        <v>8942</v>
      </c>
      <c r="EG15" s="38" t="n">
        <f aca="false">EF15/EF$19*100</f>
        <v>18.0602682178058</v>
      </c>
      <c r="EH15" s="42" t="n">
        <f aca="false">EI15-ED15-EF15</f>
        <v>0</v>
      </c>
      <c r="EI15" s="42" t="n">
        <v>27863</v>
      </c>
      <c r="EJ15" s="43" t="n">
        <f aca="false">EI15/EI$19*100</f>
        <v>24.6015698808904</v>
      </c>
      <c r="EK15" s="40" t="n">
        <v>18394</v>
      </c>
      <c r="EL15" s="38" t="n">
        <f aca="false">EK15/EK$19*100</f>
        <v>29.5851897125762</v>
      </c>
      <c r="EM15" s="41" t="n">
        <v>8670</v>
      </c>
      <c r="EN15" s="38" t="n">
        <f aca="false">EM15/EM$19*100</f>
        <v>17.9191468253968</v>
      </c>
      <c r="EO15" s="42" t="n">
        <f aca="false">EP15-EK15-EM15</f>
        <v>0</v>
      </c>
      <c r="EP15" s="42" t="n">
        <v>27064</v>
      </c>
      <c r="EQ15" s="43" t="n">
        <f aca="false">EP15/EP$19*100</f>
        <v>24.4796801649828</v>
      </c>
      <c r="ER15" s="40" t="n">
        <v>17849</v>
      </c>
      <c r="ES15" s="38" t="n">
        <f aca="false">ER15/ER$19*100</f>
        <v>29.5454545454545</v>
      </c>
      <c r="ET15" s="41" t="n">
        <v>8387</v>
      </c>
      <c r="EU15" s="38" t="n">
        <f aca="false">ET15/ET$19*100</f>
        <v>17.7860248117909</v>
      </c>
      <c r="EV15" s="42" t="n">
        <f aca="false">EW15-ER15-ET15</f>
        <v>0</v>
      </c>
      <c r="EW15" s="42" t="n">
        <v>26236</v>
      </c>
      <c r="EX15" s="43" t="n">
        <f aca="false">EW15/EW$19*100</f>
        <v>24.3903799492409</v>
      </c>
      <c r="EY15" s="40" t="n">
        <v>17393</v>
      </c>
      <c r="EZ15" s="38" t="n">
        <f aca="false">EY15/EY$19*100</f>
        <v>29.5568092988478</v>
      </c>
      <c r="FA15" s="41" t="n">
        <v>8158</v>
      </c>
      <c r="FB15" s="38" t="n">
        <f aca="false">FA15/FA$19*100</f>
        <v>17.6928582272441</v>
      </c>
      <c r="FC15" s="42" t="n">
        <f aca="false">FD15-EY15-FA15</f>
        <v>0</v>
      </c>
      <c r="FD15" s="42" t="n">
        <v>25551</v>
      </c>
      <c r="FE15" s="43" t="n">
        <f aca="false">FD15/FD$19*100</f>
        <v>24.3447191653566</v>
      </c>
      <c r="FF15" s="40" t="n">
        <v>16895</v>
      </c>
      <c r="FG15" s="38" t="n">
        <f aca="false">FF15/FF$19*100</f>
        <v>29.5382624962848</v>
      </c>
      <c r="FH15" s="41" t="n">
        <v>7878</v>
      </c>
      <c r="FI15" s="38" t="n">
        <f aca="false">FH15/FH$19*100</f>
        <v>17.5816818425281</v>
      </c>
      <c r="FJ15" s="42" t="n">
        <f aca="false">FK15-FF15-FH15</f>
        <v>0</v>
      </c>
      <c r="FK15" s="42" t="n">
        <v>24773</v>
      </c>
      <c r="FL15" s="43" t="n">
        <f aca="false">FK15/FK$19*100</f>
        <v>24.2860644086074</v>
      </c>
      <c r="FM15" s="40" t="n">
        <v>16450</v>
      </c>
      <c r="FN15" s="38" t="n">
        <f aca="false">FM15/FM$19*100</f>
        <v>29.4771171558614</v>
      </c>
      <c r="FO15" s="41" t="n">
        <v>7671</v>
      </c>
      <c r="FP15" s="38" t="n">
        <f aca="false">FO15/FO$19*100</f>
        <v>17.5128989543856</v>
      </c>
      <c r="FQ15" s="42" t="n">
        <f aca="false">FR15-FM15-FO15</f>
        <v>0</v>
      </c>
      <c r="FR15" s="42" t="n">
        <v>24121</v>
      </c>
      <c r="FS15" s="43" t="n">
        <f aca="false">FR15/FR$19*100</f>
        <v>24.2159264316119</v>
      </c>
      <c r="FT15" s="40" t="n">
        <v>16061</v>
      </c>
      <c r="FU15" s="38" t="n">
        <f aca="false">FT15/FT$19*100</f>
        <v>29.5119620741612</v>
      </c>
      <c r="FV15" s="41" t="n">
        <v>7463</v>
      </c>
      <c r="FW15" s="38" t="n">
        <f aca="false">FV15/FV$19*100</f>
        <v>17.5373046645518</v>
      </c>
      <c r="FX15" s="42" t="n">
        <f aca="false">FY15-FT15-FV15</f>
        <v>0</v>
      </c>
      <c r="FY15" s="42" t="n">
        <v>23524</v>
      </c>
      <c r="FZ15" s="43" t="n">
        <f aca="false">FY15/FY$19*100</f>
        <v>24.2572981222352</v>
      </c>
      <c r="GA15" s="40" t="n">
        <v>15713</v>
      </c>
      <c r="GB15" s="38" t="n">
        <f aca="false">GA15/GA$19*100</f>
        <v>29.4852789401587</v>
      </c>
      <c r="GC15" s="41" t="n">
        <v>7279</v>
      </c>
      <c r="GD15" s="38" t="n">
        <f aca="false">GC15/GC$19*100</f>
        <v>17.4778495449852</v>
      </c>
      <c r="GE15" s="42" t="n">
        <f aca="false">GF15-GA15-GC15</f>
        <v>0</v>
      </c>
      <c r="GF15" s="42" t="n">
        <v>22992</v>
      </c>
      <c r="GG15" s="43" t="n">
        <f aca="false">GF15/GF$19*100</f>
        <v>24.2179106364153</v>
      </c>
      <c r="GH15" s="40" t="n">
        <v>15389</v>
      </c>
      <c r="GI15" s="38" t="n">
        <f aca="false">GH15/GH$19*100</f>
        <v>29.4593973735595</v>
      </c>
      <c r="GJ15" s="41" t="n">
        <v>7137</v>
      </c>
      <c r="GK15" s="38" t="n">
        <f aca="false">GJ15/GJ$19*100</f>
        <v>17.4776539733072</v>
      </c>
      <c r="GL15" s="42" t="n">
        <f aca="false">GM15-GH15-GJ15</f>
        <v>0</v>
      </c>
      <c r="GM15" s="42" t="n">
        <v>22526</v>
      </c>
      <c r="GN15" s="43" t="n">
        <f aca="false">GM15/GM$19*100</f>
        <v>24.2025077090026</v>
      </c>
      <c r="GO15" s="40" t="n">
        <v>15050</v>
      </c>
      <c r="GP15" s="38" t="n">
        <f aca="false">GO15/GO$19*100</f>
        <v>29.5265935531969</v>
      </c>
      <c r="GQ15" s="41" t="n">
        <v>6953</v>
      </c>
      <c r="GR15" s="38" t="n">
        <f aca="false">GQ15/GQ$19*100</f>
        <v>17.477753757981</v>
      </c>
      <c r="GS15" s="42" t="n">
        <f aca="false">GT15-GO15-GQ15</f>
        <v>0</v>
      </c>
      <c r="GT15" s="42" t="n">
        <v>22003</v>
      </c>
      <c r="GU15" s="43" t="n">
        <f aca="false">GT15/GT$19*100</f>
        <v>24.2449285423071</v>
      </c>
      <c r="GV15" s="40" t="n">
        <v>14667</v>
      </c>
      <c r="GW15" s="38" t="n">
        <f aca="false">GV15/GV$19*100</f>
        <v>29.5777204162297</v>
      </c>
      <c r="GX15" s="41" t="n">
        <v>6731</v>
      </c>
      <c r="GY15" s="38" t="n">
        <f aca="false">GX15/GX$19*100</f>
        <v>17.4486727498963</v>
      </c>
      <c r="GZ15" s="42" t="n">
        <f aca="false">HA15-GV15-GX15</f>
        <v>0</v>
      </c>
      <c r="HA15" s="42" t="n">
        <v>21398</v>
      </c>
      <c r="HB15" s="43" t="n">
        <f aca="false">HA15/HA$19*100</f>
        <v>24.2706773739848</v>
      </c>
      <c r="HC15" s="40" t="n">
        <v>14277</v>
      </c>
      <c r="HD15" s="38" t="n">
        <f aca="false">HC15/HC$19*100</f>
        <v>29.6677264509694</v>
      </c>
      <c r="HE15" s="41" t="n">
        <v>6518</v>
      </c>
      <c r="HF15" s="38" t="n">
        <f aca="false">HE15/HE$19*100</f>
        <v>17.4768735755463</v>
      </c>
      <c r="HG15" s="42" t="n">
        <f aca="false">HH15-HC15-HE15</f>
        <v>0</v>
      </c>
      <c r="HH15" s="42" t="n">
        <v>20795</v>
      </c>
      <c r="HI15" s="43" t="n">
        <f aca="false">HH15/HH$19*100</f>
        <v>24.3449858343675</v>
      </c>
      <c r="HJ15" s="40" t="n">
        <v>13806</v>
      </c>
      <c r="HK15" s="38" t="n">
        <f aca="false">HJ15/HJ$19*100</f>
        <v>29.678833999742</v>
      </c>
      <c r="HL15" s="41" t="n">
        <v>6297</v>
      </c>
      <c r="HM15" s="38" t="n">
        <f aca="false">HL15/HL$19*100</f>
        <v>17.5879116275172</v>
      </c>
      <c r="HN15" s="42" t="n">
        <f aca="false">HO15-HJ15-HL15</f>
        <v>0</v>
      </c>
      <c r="HO15" s="42" t="n">
        <v>20103</v>
      </c>
      <c r="HP15" s="43" t="n">
        <f aca="false">HO15/HO$19*100</f>
        <v>24.4202572855043</v>
      </c>
      <c r="HQ15" s="40" t="n">
        <v>13251</v>
      </c>
      <c r="HR15" s="38" t="n">
        <f aca="false">HQ15/HQ$19*100</f>
        <v>29.7761898341648</v>
      </c>
      <c r="HS15" s="41" t="n">
        <v>6024</v>
      </c>
      <c r="HT15" s="38" t="n">
        <f aca="false">HS15/HS$19*100</f>
        <v>17.6713895978175</v>
      </c>
      <c r="HU15" s="42" t="n">
        <f aca="false">HV15-HQ15-HS15</f>
        <v>0</v>
      </c>
      <c r="HV15" s="42" t="n">
        <v>19275</v>
      </c>
      <c r="HW15" s="43" t="n">
        <f aca="false">HV15/HV$19*100</f>
        <v>24.5257090506547</v>
      </c>
      <c r="HX15" s="40" t="n">
        <v>12686</v>
      </c>
      <c r="HY15" s="38" t="n">
        <f aca="false">HX15/HX$19*100</f>
        <v>29.8003288700963</v>
      </c>
      <c r="HZ15" s="41" t="n">
        <v>5753</v>
      </c>
      <c r="IA15" s="38" t="n">
        <f aca="false">HZ15/HZ$19*100</f>
        <v>17.7151655119323</v>
      </c>
      <c r="IB15" s="42" t="n">
        <f aca="false">IC15-HX15-HZ15</f>
        <v>0</v>
      </c>
      <c r="IC15" s="42" t="n">
        <v>18439</v>
      </c>
      <c r="ID15" s="43" t="n">
        <f aca="false">IC15/IC$19*100</f>
        <v>24.5705909787461</v>
      </c>
      <c r="IE15" s="40" t="n">
        <v>12058</v>
      </c>
      <c r="IF15" s="38" t="n">
        <f aca="false">IE15/IE$19*100</f>
        <v>29.9347086715821</v>
      </c>
      <c r="IG15" s="41" t="n">
        <v>5435</v>
      </c>
      <c r="IH15" s="38" t="n">
        <f aca="false">IG15/IG$19*100</f>
        <v>17.8103290077336</v>
      </c>
      <c r="II15" s="42" t="n">
        <f aca="false">IJ15-IE15-IG15</f>
        <v>0</v>
      </c>
      <c r="IJ15" s="42" t="n">
        <v>17493</v>
      </c>
      <c r="IK15" s="43" t="n">
        <f aca="false">IJ15/IJ$19*100</f>
        <v>24.70867409636</v>
      </c>
      <c r="IL15" s="40" t="n">
        <v>11582</v>
      </c>
      <c r="IM15" s="38" t="n">
        <f aca="false">IL15/IL$19*100</f>
        <v>30.0098460900658</v>
      </c>
      <c r="IN15" s="41" t="n">
        <v>5216</v>
      </c>
      <c r="IO15" s="38" t="n">
        <f aca="false">IN15/IN$19*100</f>
        <v>18.0216287185157</v>
      </c>
      <c r="IP15" s="42" t="n">
        <f aca="false">IQ15-IL15-IN15</f>
        <v>0</v>
      </c>
      <c r="IQ15" s="42" t="n">
        <v>16798</v>
      </c>
      <c r="IR15" s="43" t="n">
        <f aca="false">IQ15/IQ$19*100</f>
        <v>24.8722922250026</v>
      </c>
      <c r="IS15" s="40" t="n">
        <v>10945</v>
      </c>
      <c r="IT15" s="38" t="n">
        <f aca="false">IS15/IS$19*100</f>
        <v>30.0794239700992</v>
      </c>
      <c r="IU15" s="41" t="n">
        <v>4917</v>
      </c>
      <c r="IV15" s="38" t="n">
        <f aca="false">IU15/IU$19*100</f>
        <v>18.1485992691839</v>
      </c>
      <c r="IW15" s="42" t="n">
        <f aca="false">IX15-IS15-IU15</f>
        <v>0</v>
      </c>
      <c r="IX15" s="42" t="n">
        <v>15862</v>
      </c>
      <c r="IY15" s="43" t="n">
        <f aca="false">IX15/IX$19*100</f>
        <v>24.9873976055451</v>
      </c>
      <c r="IZ15" s="40" t="n">
        <v>10359</v>
      </c>
      <c r="JA15" s="38" t="n">
        <f aca="false">IZ15/IZ$19*100</f>
        <v>30.2850460458997</v>
      </c>
      <c r="JB15" s="41" t="n">
        <v>4638</v>
      </c>
      <c r="JC15" s="38" t="n">
        <f aca="false">JB15/JB$19*100</f>
        <v>18.417917560162</v>
      </c>
      <c r="JD15" s="42" t="n">
        <f aca="false">JE15-IZ15-JB15</f>
        <v>0</v>
      </c>
      <c r="JE15" s="42" t="n">
        <v>14997</v>
      </c>
      <c r="JF15" s="43" t="n">
        <f aca="false">JE15/JE$19*100</f>
        <v>25.2530014986445</v>
      </c>
      <c r="JG15" s="40" t="n">
        <v>9767</v>
      </c>
      <c r="JH15" s="38" t="n">
        <f aca="false">JG15/JG$19*100</f>
        <v>30.3106476740217</v>
      </c>
      <c r="JI15" s="41" t="n">
        <v>4375</v>
      </c>
      <c r="JJ15" s="38" t="n">
        <f aca="false">JI15/JI$19*100</f>
        <v>18.5444218379112</v>
      </c>
      <c r="JK15" s="42" t="n">
        <f aca="false">JL15-JG15-JI15</f>
        <v>0</v>
      </c>
      <c r="JL15" s="42" t="n">
        <v>14142</v>
      </c>
      <c r="JM15" s="43" t="n">
        <f aca="false">JL15/JL$19*100</f>
        <v>25.3372749260951</v>
      </c>
      <c r="JN15" s="40" t="n">
        <v>8815</v>
      </c>
      <c r="JO15" s="38" t="n">
        <f aca="false">JN15/JN$19*100</f>
        <v>30.5091198560205</v>
      </c>
      <c r="JP15" s="41" t="n">
        <v>3945</v>
      </c>
      <c r="JQ15" s="38" t="n">
        <f aca="false">JP15/JP$19*100</f>
        <v>18.7562401939809</v>
      </c>
      <c r="JR15" s="42" t="n">
        <f aca="false">JS15-JN15-JP15</f>
        <v>0</v>
      </c>
      <c r="JS15" s="42" t="n">
        <v>12760</v>
      </c>
      <c r="JT15" s="43" t="n">
        <f aca="false">JS15/JS$19*100</f>
        <v>25.5578255818612</v>
      </c>
      <c r="JU15" s="40" t="n">
        <v>8059</v>
      </c>
      <c r="JV15" s="38" t="n">
        <f aca="false">JU15/JU$19*100</f>
        <v>30.6624053570749</v>
      </c>
      <c r="JW15" s="41" t="n">
        <v>3573</v>
      </c>
      <c r="JX15" s="38" t="n">
        <f aca="false">JW15/JW$19*100</f>
        <v>18.5465870750065</v>
      </c>
      <c r="JY15" s="42" t="n">
        <f aca="false">JZ15-JU15-JW15</f>
        <v>0</v>
      </c>
      <c r="JZ15" s="42" t="n">
        <v>11632</v>
      </c>
      <c r="KA15" s="43" t="n">
        <f aca="false">JZ15/JZ$19*100</f>
        <v>25.5378940897515</v>
      </c>
      <c r="KB15" s="40" t="n">
        <v>7394</v>
      </c>
      <c r="KC15" s="38" t="n">
        <f aca="false">KB15/KB$19*100</f>
        <v>30.8083333333333</v>
      </c>
      <c r="KD15" s="41" t="n">
        <v>3309</v>
      </c>
      <c r="KE15" s="38" t="n">
        <f aca="false">KD15/KD$19*100</f>
        <v>18.6569688768606</v>
      </c>
      <c r="KF15" s="42" t="n">
        <f aca="false">KG15-KB15-KD15</f>
        <v>0</v>
      </c>
      <c r="KG15" s="42" t="n">
        <v>10703</v>
      </c>
      <c r="KH15" s="43" t="n">
        <f aca="false">KG15/KG$19*100</f>
        <v>25.6445275062296</v>
      </c>
      <c r="KI15" s="40" t="n">
        <v>7130</v>
      </c>
      <c r="KJ15" s="38" t="n">
        <f aca="false">KI15/KI$19*100</f>
        <v>30.8764940239044</v>
      </c>
      <c r="KK15" s="41" t="n">
        <v>3193</v>
      </c>
      <c r="KL15" s="38" t="n">
        <f aca="false">KK15/KK$19*100</f>
        <v>18.6550595933629</v>
      </c>
      <c r="KM15" s="42" t="n">
        <f aca="false">KN15-KI15-KK15</f>
        <v>0</v>
      </c>
      <c r="KN15" s="37" t="n">
        <v>10323</v>
      </c>
      <c r="KO15" s="43" t="n">
        <f aca="false">KN15/KN$19*100</f>
        <v>25.6739952248309</v>
      </c>
      <c r="KP15" s="40" t="n">
        <v>6946</v>
      </c>
      <c r="KQ15" s="38" t="n">
        <f aca="false">KP15/KP$19*100</f>
        <v>30.9771217053918</v>
      </c>
      <c r="KR15" s="41" t="n">
        <v>3099</v>
      </c>
      <c r="KS15" s="38" t="n">
        <f aca="false">KR15/KR$19*100</f>
        <v>18.6372383930719</v>
      </c>
      <c r="KT15" s="42" t="n">
        <f aca="false">KU15-KP15-KR15</f>
        <v>0</v>
      </c>
      <c r="KU15" s="37" t="n">
        <v>10045</v>
      </c>
      <c r="KV15" s="43" t="n">
        <f aca="false">KU15/KU$19*100</f>
        <v>25.7227727843077</v>
      </c>
      <c r="KW15" s="40" t="n">
        <v>6692</v>
      </c>
      <c r="KX15" s="38" t="n">
        <f aca="false">KW15/KW$19*100</f>
        <v>31.1763335662707</v>
      </c>
      <c r="KY15" s="41" t="n">
        <v>2986</v>
      </c>
      <c r="KZ15" s="38" t="n">
        <f aca="false">KY15/KY$19*100</f>
        <v>18.6601674790651</v>
      </c>
      <c r="LA15" s="42" t="n">
        <f aca="false">LB15-KW15-KY15</f>
        <v>0</v>
      </c>
      <c r="LB15" s="37" t="n">
        <v>9678</v>
      </c>
      <c r="LC15" s="43" t="n">
        <f aca="false">LB15/LB$19*100</f>
        <v>25.8307310433181</v>
      </c>
      <c r="LD15" s="40" t="n">
        <v>6686</v>
      </c>
      <c r="LE15" s="38" t="n">
        <f aca="false">LD15/LD$19*100</f>
        <v>31.2036215989173</v>
      </c>
      <c r="LF15" s="41" t="n">
        <v>2980</v>
      </c>
      <c r="LG15" s="38" t="n">
        <f aca="false">LF15/LF$19*100</f>
        <v>18.6529794692038</v>
      </c>
      <c r="LH15" s="42" t="n">
        <f aca="false">LI15-LD15-LF15</f>
        <v>0</v>
      </c>
      <c r="LI15" s="37" t="n">
        <v>9666</v>
      </c>
      <c r="LJ15" s="43" t="n">
        <f aca="false">LI15/LI$19*100</f>
        <v>25.8428468304681</v>
      </c>
      <c r="LK15" s="40" t="n">
        <v>6605</v>
      </c>
      <c r="LL15" s="38" t="n">
        <f aca="false">LK15/LK$19*100</f>
        <v>31.3241012994404</v>
      </c>
      <c r="LM15" s="41" t="n">
        <v>2951</v>
      </c>
      <c r="LN15" s="38" t="n">
        <f aca="false">LM15/LM$19*100</f>
        <v>18.7734588714295</v>
      </c>
      <c r="LO15" s="42" t="n">
        <f aca="false">LP15-LK15-LM15</f>
        <v>0</v>
      </c>
      <c r="LP15" s="37" t="n">
        <v>9556</v>
      </c>
      <c r="LQ15" s="43" t="n">
        <f aca="false">LP15/LP$19*100</f>
        <v>25.9638636054884</v>
      </c>
      <c r="LR15" s="40" t="n">
        <v>6589</v>
      </c>
      <c r="LS15" s="38" t="n">
        <f aca="false">LR15/LR$19*100</f>
        <v>31.4001143728555</v>
      </c>
      <c r="LT15" s="41" t="n">
        <v>2943</v>
      </c>
      <c r="LU15" s="38" t="n">
        <f aca="false">LT15/LT$19*100</f>
        <v>18.7979049565662</v>
      </c>
      <c r="LV15" s="42" t="n">
        <f aca="false">LW15-LR15-LT15</f>
        <v>0</v>
      </c>
      <c r="LW15" s="37" t="n">
        <v>9532</v>
      </c>
      <c r="LX15" s="43" t="n">
        <f aca="false">LW15/LW$19*100</f>
        <v>26.0152838427948</v>
      </c>
      <c r="LY15" s="40" t="n">
        <v>6539</v>
      </c>
      <c r="LZ15" s="38" t="n">
        <f aca="false">LY15/LY$19*100</f>
        <v>31.4995905390433</v>
      </c>
      <c r="MA15" s="41" t="n">
        <v>2915</v>
      </c>
      <c r="MB15" s="38" t="n">
        <f aca="false">MA15/MA$19*100</f>
        <v>18.8392684030246</v>
      </c>
      <c r="MC15" s="42" t="n">
        <f aca="false">MD15-LY15-MA15</f>
        <v>0</v>
      </c>
      <c r="MD15" s="37" t="n">
        <v>9454</v>
      </c>
      <c r="ME15" s="43" t="n">
        <f aca="false">MD15/MD$19*100</f>
        <v>26.0929565025392</v>
      </c>
      <c r="MF15" s="40" t="n">
        <v>6512</v>
      </c>
      <c r="MG15" s="38" t="n">
        <f aca="false">MF15/MF$19*100</f>
        <v>31.5137437088657</v>
      </c>
      <c r="MH15" s="41" t="n">
        <v>2897</v>
      </c>
      <c r="MI15" s="38" t="n">
        <f aca="false">MH15/MH$19*100</f>
        <v>18.8288054075133</v>
      </c>
      <c r="MJ15" s="42" t="n">
        <f aca="false">MK15-MF15-MH15</f>
        <v>0</v>
      </c>
      <c r="MK15" s="37" t="n">
        <v>9409</v>
      </c>
      <c r="ML15" s="43" t="n">
        <f aca="false">MK15/MK$19*100</f>
        <v>26.0998613037448</v>
      </c>
      <c r="MM15" s="40" t="n">
        <v>6505</v>
      </c>
      <c r="MN15" s="38" t="n">
        <f aca="false">MM15/MM$19*100</f>
        <v>31.5134192423215</v>
      </c>
      <c r="MO15" s="41" t="n">
        <v>2892</v>
      </c>
      <c r="MP15" s="38" t="n">
        <f aca="false">MO15/MO$19*100</f>
        <v>18.8219980475106</v>
      </c>
      <c r="MQ15" s="42" t="n">
        <f aca="false">MR15-MM15-MO15</f>
        <v>0</v>
      </c>
      <c r="MR15" s="37" t="n">
        <v>9397</v>
      </c>
      <c r="MS15" s="43" t="n">
        <f aca="false">MR15/MR$19*100</f>
        <v>26.097703224373</v>
      </c>
      <c r="MT15" s="40" t="n">
        <v>6489</v>
      </c>
      <c r="MU15" s="38" t="n">
        <f aca="false">MT15/MT$19*100</f>
        <v>31.52908021962</v>
      </c>
      <c r="MV15" s="41" t="n">
        <v>2883</v>
      </c>
      <c r="MW15" s="38" t="n">
        <f aca="false">MV15/MV$19*100</f>
        <v>18.8209949079514</v>
      </c>
      <c r="MX15" s="42" t="n">
        <f aca="false">MY15-MT15-MV15</f>
        <v>0</v>
      </c>
      <c r="MY15" s="37" t="n">
        <v>9372</v>
      </c>
      <c r="MZ15" s="43" t="n">
        <f aca="false">MY15/MY$19*100</f>
        <v>26.1065767848687</v>
      </c>
      <c r="NA15" s="40" t="n">
        <v>6466</v>
      </c>
      <c r="NB15" s="38" t="n">
        <f aca="false">NA15/NA$19*100</f>
        <v>31.5553169684252</v>
      </c>
      <c r="NC15" s="41" t="n">
        <v>2873</v>
      </c>
      <c r="ND15" s="38" t="n">
        <f aca="false">NC15/NC$19*100</f>
        <v>18.8578930095176</v>
      </c>
      <c r="NE15" s="42" t="n">
        <f aca="false">NF15-NA15-NC15</f>
        <v>0</v>
      </c>
      <c r="NF15" s="37" t="n">
        <v>9339</v>
      </c>
      <c r="NG15" s="43" t="n">
        <f aca="false">NF15/NF$19*100</f>
        <v>26.1406258747131</v>
      </c>
      <c r="NH15" s="40" t="n">
        <v>6456</v>
      </c>
      <c r="NI15" s="38" t="n">
        <f aca="false">NH15/NH$19*100</f>
        <v>31.5743140803052</v>
      </c>
      <c r="NJ15" s="41" t="n">
        <v>2865</v>
      </c>
      <c r="NK15" s="38" t="n">
        <f aca="false">NJ15/NJ$19*100</f>
        <v>18.8573685249786</v>
      </c>
      <c r="NL15" s="42" t="n">
        <f aca="false">NM15-NH15-NJ15</f>
        <v>0</v>
      </c>
      <c r="NM15" s="37" t="n">
        <v>9321</v>
      </c>
      <c r="NN15" s="43" t="n">
        <f aca="false">NM15/NM$19*100</f>
        <v>26.1531986531986</v>
      </c>
      <c r="NO15" s="40" t="n">
        <v>6442</v>
      </c>
      <c r="NP15" s="38" t="n">
        <f aca="false">NO15/NO$19*100</f>
        <v>31.5645058552599</v>
      </c>
      <c r="NQ15" s="41" t="n">
        <v>2857</v>
      </c>
      <c r="NR15" s="38" t="n">
        <f aca="false">NQ15/NQ$19*100</f>
        <v>18.8468896365196</v>
      </c>
      <c r="NS15" s="42" t="n">
        <f aca="false">NT15-NO15-NQ15</f>
        <v>0</v>
      </c>
      <c r="NT15" s="37" t="n">
        <v>9299</v>
      </c>
      <c r="NU15" s="43" t="n">
        <f aca="false">NT15/NT$19*100</f>
        <v>26.1442869995502</v>
      </c>
      <c r="NV15" s="40" t="n">
        <v>6473</v>
      </c>
      <c r="NW15" s="38" t="n">
        <f aca="false">NV15/NV$19*100</f>
        <v>31.4895894142829</v>
      </c>
      <c r="NX15" s="41" t="n">
        <v>2887</v>
      </c>
      <c r="NY15" s="38" t="n">
        <f aca="false">NX15/NX$19*100</f>
        <v>18.7455360041556</v>
      </c>
      <c r="NZ15" s="42" t="n">
        <f aca="false">OA15-NV15-NX15</f>
        <v>0</v>
      </c>
      <c r="OA15" s="37" t="n">
        <v>9360</v>
      </c>
      <c r="OB15" s="43" t="n">
        <f aca="false">OA15/OA$19*100</f>
        <v>26.0310926940512</v>
      </c>
      <c r="OC15" s="40" t="n">
        <v>6442</v>
      </c>
      <c r="OD15" s="38" t="n">
        <f aca="false">OC15/OC$19*100</f>
        <v>31.5675993531631</v>
      </c>
      <c r="OE15" s="41" t="n">
        <v>2856</v>
      </c>
      <c r="OF15" s="38" t="n">
        <f aca="false">OE15/OE$19*100</f>
        <v>18.8452655889146</v>
      </c>
      <c r="OG15" s="42" t="n">
        <f aca="false">OH15-OC15-OE15</f>
        <v>0</v>
      </c>
      <c r="OH15" s="37" t="n">
        <v>9298</v>
      </c>
      <c r="OI15" s="43" t="n">
        <f aca="false">OH15/OH$19*100</f>
        <v>26.145886058152</v>
      </c>
      <c r="OJ15" s="40" t="n">
        <v>6466</v>
      </c>
      <c r="OK15" s="38" t="n">
        <f aca="false">OJ15/OJ$19*100</f>
        <v>31.4815716441891</v>
      </c>
      <c r="OL15" s="41" t="n">
        <v>2886</v>
      </c>
      <c r="OM15" s="38" t="n">
        <f aca="false">OL15/OL$19*100</f>
        <v>18.7731737461784</v>
      </c>
      <c r="ON15" s="42" t="n">
        <f aca="false">OO15-OJ15-OL15</f>
        <v>0</v>
      </c>
      <c r="OO15" s="37" t="n">
        <v>9352</v>
      </c>
      <c r="OP15" s="43" t="n">
        <f aca="false">OO15/OO$19*100</f>
        <v>26.041434617955</v>
      </c>
      <c r="OQ15" s="40" t="n">
        <v>6458</v>
      </c>
      <c r="OR15" s="38" t="n">
        <f aca="false">OQ15/OQ$19*100</f>
        <v>31.488614754498</v>
      </c>
      <c r="OS15" s="41" t="n">
        <v>2877</v>
      </c>
      <c r="OT15" s="38" t="n">
        <f aca="false">OS15/OS$19*100</f>
        <v>18.7622277292292</v>
      </c>
      <c r="OU15" s="42" t="n">
        <f aca="false">OV15-OQ15-OS15</f>
        <v>0</v>
      </c>
      <c r="OV15" s="37" t="n">
        <v>9335</v>
      </c>
      <c r="OW15" s="43" t="n">
        <f aca="false">OV15/OV$19*100</f>
        <v>26.0441369305025</v>
      </c>
      <c r="OX15" s="40" t="n">
        <v>6423</v>
      </c>
      <c r="OY15" s="38" t="n">
        <f aca="false">OX15/OX$19*100</f>
        <v>31.466784244562</v>
      </c>
      <c r="OZ15" s="41" t="n">
        <v>2862</v>
      </c>
      <c r="PA15" s="38" t="n">
        <f aca="false">OZ15/OZ$19*100</f>
        <v>18.7893907563025</v>
      </c>
      <c r="PB15" s="42" t="n">
        <f aca="false">PC15-OX15-OZ15</f>
        <v>0</v>
      </c>
      <c r="PC15" s="37" t="n">
        <v>9285</v>
      </c>
      <c r="PD15" s="43" t="n">
        <f aca="false">PC15/PC$19*100</f>
        <v>26.0492649534283</v>
      </c>
      <c r="PE15" s="40" t="n">
        <v>6257</v>
      </c>
      <c r="PF15" s="38" t="n">
        <f aca="false">PE15/PE$19*100</f>
        <v>31.6745975498633</v>
      </c>
      <c r="PG15" s="41" t="n">
        <v>2760</v>
      </c>
      <c r="PH15" s="38" t="n">
        <f aca="false">PG15/PG$19*100</f>
        <v>18.9482356171907</v>
      </c>
      <c r="PI15" s="42" t="n">
        <f aca="false">PJ15-PE15-PG15</f>
        <v>0</v>
      </c>
      <c r="PJ15" s="37" t="n">
        <v>9017</v>
      </c>
      <c r="PK15" s="43" t="n">
        <f aca="false">PJ15/PJ$19*100</f>
        <v>26.27331002331</v>
      </c>
      <c r="PL15" s="40" t="n">
        <v>6250</v>
      </c>
      <c r="PM15" s="38" t="n">
        <f aca="false">PL15/PL$19*100</f>
        <v>31.714619170853</v>
      </c>
      <c r="PN15" s="41" t="n">
        <v>2749</v>
      </c>
      <c r="PO15" s="38" t="n">
        <f aca="false">PN15/PN$19*100</f>
        <v>18.9533921676779</v>
      </c>
      <c r="PP15" s="42" t="n">
        <f aca="false">PQ15-PL15-PN15</f>
        <v>0</v>
      </c>
      <c r="PQ15" s="37" t="n">
        <v>8999</v>
      </c>
      <c r="PR15" s="43" t="n">
        <f aca="false">PQ15/PQ$19*100</f>
        <v>26.3044050159305</v>
      </c>
      <c r="PS15" s="40" t="n">
        <v>6245</v>
      </c>
      <c r="PT15" s="38" t="n">
        <f aca="false">PS15/PS$19*100</f>
        <v>31.735948775282</v>
      </c>
      <c r="PU15" s="41" t="n">
        <v>2744</v>
      </c>
      <c r="PV15" s="38" t="n">
        <f aca="false">PU15/PU$19*100</f>
        <v>18.9712389380531</v>
      </c>
      <c r="PW15" s="42" t="n">
        <f aca="false">PX15-PS15-PU15</f>
        <v>0</v>
      </c>
      <c r="PX15" s="37" t="n">
        <v>8989</v>
      </c>
      <c r="PY15" s="43" t="n">
        <f aca="false">PX15/PX$19*100</f>
        <v>26.3282760236659</v>
      </c>
      <c r="PZ15" s="40" t="n">
        <v>6230</v>
      </c>
      <c r="QA15" s="38" t="n">
        <f aca="false">PZ15/PZ$19*100</f>
        <v>31.6790399674565</v>
      </c>
      <c r="QB15" s="41" t="n">
        <v>2737</v>
      </c>
      <c r="QC15" s="38" t="n">
        <f aca="false">QB15/QB$19*100</f>
        <v>19.0069444444444</v>
      </c>
      <c r="QD15" s="42" t="n">
        <f aca="false">QE15-PZ15-QB15</f>
        <v>0</v>
      </c>
      <c r="QE15" s="37" t="n">
        <v>8967</v>
      </c>
      <c r="QF15" s="43" t="n">
        <f aca="false">QE15/QE$19*100</f>
        <v>26.3224329243234</v>
      </c>
      <c r="QG15" s="40" t="n">
        <v>6237</v>
      </c>
      <c r="QH15" s="38" t="n">
        <f aca="false">QG15/QG$19*100</f>
        <v>31.7130218131896</v>
      </c>
      <c r="QI15" s="41" t="n">
        <v>2732</v>
      </c>
      <c r="QJ15" s="38" t="n">
        <f aca="false">QI15/QI$19*100</f>
        <v>19.0263945957239</v>
      </c>
      <c r="QK15" s="42" t="n">
        <f aca="false">QL15-QG15-QI15</f>
        <v>0</v>
      </c>
      <c r="QL15" s="37" t="n">
        <v>8969</v>
      </c>
      <c r="QM15" s="43" t="n">
        <f aca="false">QL15/QL$19*100</f>
        <v>26.3592546875918</v>
      </c>
      <c r="QN15" s="40" t="n">
        <v>6226</v>
      </c>
      <c r="QO15" s="38" t="n">
        <f aca="false">QN15/QN$19*100</f>
        <v>31.7167600611309</v>
      </c>
      <c r="QP15" s="41" t="n">
        <v>2725</v>
      </c>
      <c r="QQ15" s="38" t="n">
        <f aca="false">QP15/QP$19*100</f>
        <v>19.0293296089385</v>
      </c>
      <c r="QR15" s="42" t="n">
        <f aca="false">QS15-QN15-QP15</f>
        <v>0</v>
      </c>
      <c r="QS15" s="37" t="n">
        <v>8951</v>
      </c>
      <c r="QT15" s="43" t="n">
        <f aca="false">QS15/QS$19*100</f>
        <v>26.3652430044183</v>
      </c>
      <c r="QU15" s="40" t="n">
        <v>6201</v>
      </c>
      <c r="QV15" s="38" t="n">
        <f aca="false">QU15/QU$19*100</f>
        <v>31.7284076954564</v>
      </c>
      <c r="QW15" s="41" t="n">
        <v>2708</v>
      </c>
      <c r="QX15" s="38" t="n">
        <f aca="false">QW15/QW$19*100</f>
        <v>19.0811724915445</v>
      </c>
      <c r="QY15" s="42" t="n">
        <f aca="false">QZ15-QU15-QW15</f>
        <v>0</v>
      </c>
      <c r="QZ15" s="37" t="n">
        <v>8909</v>
      </c>
      <c r="RA15" s="43" t="n">
        <f aca="false">QZ15/QZ$19*100</f>
        <v>26.4079914631254</v>
      </c>
      <c r="RB15" s="40" t="n">
        <v>6178</v>
      </c>
      <c r="RC15" s="38" t="n">
        <f aca="false">RB15/RB$19*100</f>
        <v>31.7422802240148</v>
      </c>
      <c r="RD15" s="41" t="n">
        <v>2702</v>
      </c>
      <c r="RE15" s="38" t="n">
        <f aca="false">RD15/RD$19*100</f>
        <v>19.2053450849385</v>
      </c>
      <c r="RF15" s="42" t="n">
        <f aca="false">RG15-RB15-RD15</f>
        <v>0</v>
      </c>
      <c r="RG15" s="37" t="n">
        <v>8880</v>
      </c>
      <c r="RH15" s="43" t="n">
        <f aca="false">RG15/RG$19*100</f>
        <v>26.482166288918</v>
      </c>
      <c r="RI15" s="40" t="n">
        <v>6177</v>
      </c>
      <c r="RJ15" s="38" t="n">
        <f aca="false">RI15/RI$19*100</f>
        <v>31.7175866495507</v>
      </c>
      <c r="RK15" s="41" t="n">
        <v>2702</v>
      </c>
      <c r="RL15" s="38" t="n">
        <f aca="false">RK15/RK$19*100</f>
        <v>19.2080756380181</v>
      </c>
      <c r="RM15" s="42" t="n">
        <f aca="false">RN15-RI15-RK15</f>
        <v>0</v>
      </c>
      <c r="RN15" s="37" t="n">
        <v>8879</v>
      </c>
      <c r="RO15" s="43" t="n">
        <f aca="false">RN15/RN$19*100</f>
        <v>26.4712897263133</v>
      </c>
      <c r="RP15" s="40"/>
      <c r="RR15" s="37"/>
      <c r="RT15" s="42"/>
      <c r="RU15" s="37" t="n">
        <v>8874</v>
      </c>
      <c r="RV15" s="43" t="n">
        <f aca="false">RU15/RU$19*100</f>
        <v>26.4911337990328</v>
      </c>
      <c r="RW15" s="40"/>
      <c r="RY15" s="37"/>
      <c r="SA15" s="42"/>
      <c r="SB15" s="37" t="n">
        <v>8858</v>
      </c>
      <c r="SC15" s="43" t="n">
        <f aca="false">SB15/SB$19*100</f>
        <v>26.5455962120531</v>
      </c>
      <c r="SD15" s="40" t="n">
        <v>6163</v>
      </c>
      <c r="SE15" s="38" t="n">
        <f aca="false">SD15/SD$19*100</f>
        <v>31.7762309873679</v>
      </c>
      <c r="SF15" s="41" t="n">
        <v>2683</v>
      </c>
      <c r="SG15" s="38" t="n">
        <f aca="false">SF15/SF$19*100</f>
        <v>19.2882818116463</v>
      </c>
      <c r="SH15" s="42" t="n">
        <f aca="false">SI15-SD15-SF15</f>
        <v>0</v>
      </c>
      <c r="SI15" s="37" t="n">
        <v>8846</v>
      </c>
      <c r="SJ15" s="43" t="n">
        <f aca="false">SI15/SI$19*100</f>
        <v>26.5573868924315</v>
      </c>
      <c r="SK15" s="40" t="n">
        <v>6154</v>
      </c>
      <c r="SL15" s="38" t="n">
        <f aca="false">SK15/SK$19*100</f>
        <v>31.815126919299</v>
      </c>
      <c r="SM15" s="41" t="n">
        <v>2676</v>
      </c>
      <c r="SN15" s="38" t="n">
        <f aca="false">SM15/SM$19*100</f>
        <v>19.3045736545953</v>
      </c>
      <c r="SO15" s="42" t="n">
        <f aca="false">SP15-SK15-SM15</f>
        <v>0</v>
      </c>
      <c r="SP15" s="37" t="n">
        <v>8830</v>
      </c>
      <c r="SQ15" s="43" t="n">
        <f aca="false">SP15/SP$19*100</f>
        <v>26.5891776325695</v>
      </c>
      <c r="SR15" s="40"/>
      <c r="ST15" s="37"/>
      <c r="SV15" s="42"/>
      <c r="SW15" s="37" t="n">
        <v>8823</v>
      </c>
      <c r="SX15" s="43" t="n">
        <f aca="false">SW15/SW$19*100</f>
        <v>26.6009406657019</v>
      </c>
      <c r="SY15" s="40" t="n">
        <v>6128</v>
      </c>
      <c r="SZ15" s="38" t="n">
        <f aca="false">SY15/SY$19*100</f>
        <v>31.8420368926994</v>
      </c>
      <c r="TA15" s="41" t="n">
        <v>2656</v>
      </c>
      <c r="TB15" s="38" t="n">
        <f aca="false">TA15/TA$19*100</f>
        <v>19.4024399152604</v>
      </c>
      <c r="TC15" s="42" t="n">
        <f aca="false">TD15-SY15-TA15</f>
        <v>0</v>
      </c>
      <c r="TD15" s="37" t="n">
        <v>8784</v>
      </c>
      <c r="TE15" s="43" t="n">
        <f aca="false">TD15/TD$19*100</f>
        <v>26.6682858704232</v>
      </c>
      <c r="TF15" s="40"/>
      <c r="TH15" s="37"/>
      <c r="TJ15" s="42"/>
      <c r="TK15" s="37" t="n">
        <v>8768</v>
      </c>
      <c r="TL15" s="43" t="n">
        <f aca="false">TK15/TK$19*100</f>
        <v>26.6772142270362</v>
      </c>
      <c r="TM15" s="40" t="n">
        <v>6115</v>
      </c>
      <c r="TN15" s="38" t="n">
        <f aca="false">TM15/TM$19*100</f>
        <v>31.8439827110347</v>
      </c>
      <c r="TO15" s="37" t="n">
        <v>2645</v>
      </c>
      <c r="TP15" s="38" t="n">
        <f aca="false">TO15/TO$19*100</f>
        <v>19.4185448939138</v>
      </c>
      <c r="TQ15" s="42" t="n">
        <f aca="false">TR15-TM15-TO15</f>
        <v>0</v>
      </c>
      <c r="TR15" s="37" t="n">
        <v>8760</v>
      </c>
      <c r="TS15" s="43" t="n">
        <f aca="false">TR15/TR$19*100</f>
        <v>26.6869763899467</v>
      </c>
      <c r="TT15" s="40"/>
      <c r="TV15" s="37"/>
      <c r="TX15" s="42"/>
      <c r="TY15" s="37" t="n">
        <v>8738</v>
      </c>
      <c r="TZ15" s="43" t="n">
        <f aca="false">TY15/TY$19*100</f>
        <v>26.7037467147485</v>
      </c>
      <c r="UA15" s="40" t="n">
        <v>6078</v>
      </c>
      <c r="UB15" s="38" t="n">
        <f aca="false">UA15/UA$19*100</f>
        <v>31.8870993127328</v>
      </c>
      <c r="UC15" s="37" t="n">
        <v>2613</v>
      </c>
      <c r="UD15" s="38" t="n">
        <f aca="false">UC15/UC$19*100</f>
        <v>19.5203944419543</v>
      </c>
      <c r="UE15" s="42" t="n">
        <f aca="false">UF15-UA15-UC15</f>
        <v>0</v>
      </c>
      <c r="UF15" s="37" t="n">
        <v>8691</v>
      </c>
      <c r="UG15" s="43" t="n">
        <f aca="false">UF15/UF$19*100</f>
        <v>26.7843934911243</v>
      </c>
      <c r="UH15" s="40" t="n">
        <v>6071</v>
      </c>
      <c r="UI15" s="38" t="n">
        <f aca="false">UH15/UH$19*100</f>
        <v>31.9156765850068</v>
      </c>
      <c r="UJ15" s="37" t="n">
        <v>2606</v>
      </c>
      <c r="UK15" s="38" t="n">
        <f aca="false">UJ15/UJ$19*100</f>
        <v>19.549887471868</v>
      </c>
      <c r="UL15" s="42" t="n">
        <f aca="false">UM15-UH15-UJ15</f>
        <v>0</v>
      </c>
      <c r="UM15" s="37" t="n">
        <v>8677</v>
      </c>
      <c r="UN15" s="43" t="n">
        <f aca="false">UM15/UM$19*100</f>
        <v>26.8197694186011</v>
      </c>
      <c r="UO15" s="40"/>
      <c r="UQ15" s="37"/>
      <c r="US15" s="42"/>
      <c r="UT15" s="37" t="n">
        <v>8654</v>
      </c>
      <c r="UU15" s="43" t="n">
        <f aca="false">UT15/UT$19*100</f>
        <v>26.8465953156507</v>
      </c>
      <c r="UV15" s="40"/>
      <c r="UX15" s="37"/>
      <c r="UZ15" s="42"/>
      <c r="VA15" s="37" t="n">
        <v>8596</v>
      </c>
      <c r="VB15" s="43" t="n">
        <f aca="false">VA15/VA$19*100</f>
        <v>26.9163326653307</v>
      </c>
      <c r="VC15" s="40" t="n">
        <v>6012</v>
      </c>
      <c r="VD15" s="38" t="n">
        <f aca="false">VC15/VC$19*100</f>
        <v>31.9651212250106</v>
      </c>
      <c r="VE15" s="37" t="n">
        <v>2575</v>
      </c>
      <c r="VF15" s="38" t="n">
        <f aca="false">VE15/VE$19*100</f>
        <v>19.743904309155</v>
      </c>
      <c r="VG15" s="42" t="n">
        <f aca="false">VH15-VC15-VE15</f>
        <v>0</v>
      </c>
      <c r="VH15" s="37" t="n">
        <v>8587</v>
      </c>
      <c r="VI15" s="43" t="n">
        <f aca="false">VH15/VH$19*100</f>
        <v>26.959907067282</v>
      </c>
      <c r="VJ15" s="40"/>
      <c r="VL15" s="37"/>
      <c r="VN15" s="42"/>
      <c r="VO15" s="37" t="n">
        <v>8570</v>
      </c>
      <c r="VP15" s="43" t="n">
        <f aca="false">VO15/VO$19*100</f>
        <v>27.0159510749637</v>
      </c>
      <c r="VQ15" s="40"/>
      <c r="VS15" s="37"/>
      <c r="VU15" s="42"/>
      <c r="VV15" s="37" t="n">
        <v>8536</v>
      </c>
      <c r="VW15" s="43" t="n">
        <f aca="false">VV15/VV$19*100</f>
        <v>27.0588981170354</v>
      </c>
      <c r="VX15" s="40"/>
      <c r="VZ15" s="37"/>
      <c r="WB15" s="42"/>
      <c r="WC15" s="37" t="n">
        <v>8487</v>
      </c>
      <c r="WD15" s="43" t="n">
        <f aca="false">WC15/WC$19*100</f>
        <v>27.1601382488479</v>
      </c>
      <c r="WE15" s="40" t="n">
        <v>5940</v>
      </c>
      <c r="WF15" s="38" t="n">
        <f aca="false">WE15/WE$19*100</f>
        <v>32.1428571428571</v>
      </c>
      <c r="WG15" s="37" t="n">
        <v>2526</v>
      </c>
      <c r="WH15" s="38" t="n">
        <f aca="false">WG15/WG$19*100</f>
        <v>20.0237812128419</v>
      </c>
      <c r="WI15" s="42" t="n">
        <f aca="false">WJ15-WE15-WG15</f>
        <v>0</v>
      </c>
      <c r="WJ15" s="37" t="n">
        <v>8466</v>
      </c>
      <c r="WK15" s="43" t="n">
        <f aca="false">WJ15/WJ$19*100</f>
        <v>27.2253666066375</v>
      </c>
      <c r="WL15" s="40"/>
      <c r="WN15" s="37"/>
      <c r="WP15" s="42"/>
      <c r="WQ15" s="37" t="n">
        <v>8337</v>
      </c>
      <c r="WR15" s="43" t="n">
        <f aca="false">WQ15/WQ$19*100</f>
        <v>27.4858235526836</v>
      </c>
      <c r="WS15" s="40"/>
      <c r="WU15" s="37"/>
      <c r="WW15" s="42"/>
      <c r="WX15" s="37" t="n">
        <v>8258</v>
      </c>
      <c r="WY15" s="43" t="n">
        <f aca="false">WX15/WX$19*100</f>
        <v>27.6344409865141</v>
      </c>
      <c r="WZ15" s="40" t="n">
        <v>5804</v>
      </c>
      <c r="XA15" s="38" t="n">
        <f aca="false">WZ15/WZ$19*100</f>
        <v>32.4681136719624</v>
      </c>
      <c r="XB15" s="37" t="n">
        <v>2417</v>
      </c>
      <c r="XC15" s="38" t="n">
        <f aca="false">XB15/XB$19*100</f>
        <v>20.4587777213476</v>
      </c>
      <c r="XD15" s="42" t="n">
        <f aca="false">XE15-WZ15-XB15</f>
        <v>0</v>
      </c>
      <c r="XE15" s="37" t="n">
        <v>8221</v>
      </c>
      <c r="XF15" s="43" t="n">
        <f aca="false">XE15/XE$19*100</f>
        <v>27.688525142299</v>
      </c>
      <c r="XG15" s="40"/>
      <c r="XI15" s="37"/>
      <c r="XK15" s="42"/>
      <c r="XL15" s="37" t="n">
        <v>8196</v>
      </c>
      <c r="XM15" s="43" t="n">
        <f aca="false">XL15/XL$19*100</f>
        <v>27.7595258255716</v>
      </c>
      <c r="XN15" s="40"/>
      <c r="XP15" s="37"/>
      <c r="XR15" s="42"/>
      <c r="XS15" s="37" t="n">
        <v>8058</v>
      </c>
      <c r="XT15" s="43" t="n">
        <f aca="false">XS15/XS$19*100</f>
        <v>27.8794588797011</v>
      </c>
      <c r="XU15" s="40"/>
      <c r="XW15" s="37"/>
      <c r="XY15" s="42"/>
      <c r="XZ15" s="37" t="n">
        <v>7912</v>
      </c>
      <c r="YA15" s="43" t="n">
        <f aca="false">XZ15/XZ$19*100</f>
        <v>27.9833062177265</v>
      </c>
      <c r="YB15" s="40" t="n">
        <v>5566</v>
      </c>
      <c r="YC15" s="38" t="n">
        <f aca="false">YB15/YB$19*100</f>
        <v>32.7084680025856</v>
      </c>
      <c r="YD15" s="37" t="n">
        <v>2283</v>
      </c>
      <c r="YE15" s="38" t="n">
        <f aca="false">YD15/YD$19*100</f>
        <v>20.8798244009512</v>
      </c>
      <c r="YF15" s="42" t="n">
        <f aca="false">YG15-YB15-YD15</f>
        <v>0</v>
      </c>
      <c r="YG15" s="37" t="n">
        <v>7849</v>
      </c>
      <c r="YH15" s="43" t="n">
        <f aca="false">YG15/YG$19*100</f>
        <v>28.0772670363083</v>
      </c>
      <c r="YI15" s="40"/>
      <c r="YK15" s="37"/>
      <c r="YM15" s="42"/>
      <c r="YN15" s="37" t="n">
        <v>7738</v>
      </c>
      <c r="YO15" s="43" t="n">
        <f aca="false">YN15/YN$19*100</f>
        <v>28.2388146850595</v>
      </c>
      <c r="YP15" s="40"/>
      <c r="YR15" s="37"/>
      <c r="YT15" s="42"/>
      <c r="YU15" s="37" t="n">
        <v>7625</v>
      </c>
      <c r="YV15" s="43" t="n">
        <f aca="false">YU15/YU$19*100</f>
        <v>28.3541573702216</v>
      </c>
      <c r="YW15" s="40"/>
      <c r="YY15" s="37"/>
      <c r="ZA15" s="42"/>
      <c r="ZB15" s="37" t="n">
        <v>7471</v>
      </c>
      <c r="ZC15" s="43" t="n">
        <f aca="false">ZB15/ZB$19*100</f>
        <v>28.6805635533034</v>
      </c>
      <c r="ZD15" s="40" t="n">
        <v>5239</v>
      </c>
      <c r="ZE15" s="38" t="n">
        <f aca="false">ZD15/ZD$19*100</f>
        <v>33.2276273228896</v>
      </c>
      <c r="ZF15" s="37" t="n">
        <v>2088</v>
      </c>
      <c r="ZG15" s="38" t="n">
        <f aca="false">ZF15/ZF$19*100</f>
        <v>21.5613382899628</v>
      </c>
      <c r="ZH15" s="42" t="n">
        <f aca="false">ZI15-ZD15-ZF15</f>
        <v>0</v>
      </c>
      <c r="ZI15" s="37" t="n">
        <v>7327</v>
      </c>
      <c r="ZJ15" s="43" t="n">
        <f aca="false">ZI15/ZI$19*100</f>
        <v>28.7875216093038</v>
      </c>
      <c r="ZK15" s="40" t="n">
        <v>5214</v>
      </c>
      <c r="ZL15" s="38" t="n">
        <f aca="false">ZK15/ZK$19*100</f>
        <v>33.2928931741268</v>
      </c>
      <c r="ZM15" s="37" t="n">
        <v>2077</v>
      </c>
      <c r="ZN15" s="38" t="n">
        <f aca="false">ZM15/ZM$19*100</f>
        <v>21.741861195436</v>
      </c>
      <c r="ZO15" s="42" t="n">
        <f aca="false">ZP15-ZK15-ZM15</f>
        <v>0</v>
      </c>
      <c r="ZP15" s="37" t="n">
        <v>7291</v>
      </c>
      <c r="ZQ15" s="43" t="n">
        <f aca="false">ZP15/ZP$19*100</f>
        <v>28.915328177672</v>
      </c>
      <c r="ZR15" s="40"/>
      <c r="ZT15" s="37"/>
      <c r="ZV15" s="42"/>
      <c r="ZW15" s="37" t="n">
        <v>7191</v>
      </c>
      <c r="ZX15" s="43" t="n">
        <f aca="false">ZW15/ZW$19*100</f>
        <v>29.0193704600484</v>
      </c>
      <c r="ZY15" s="40"/>
      <c r="AAA15" s="37"/>
      <c r="AAC15" s="42"/>
      <c r="AAD15" s="37" t="n">
        <v>6951</v>
      </c>
      <c r="AAE15" s="43" t="n">
        <f aca="false">AAD15/AAD$19*100</f>
        <v>29.4833729216152</v>
      </c>
      <c r="AAF15" s="40" t="n">
        <v>4952</v>
      </c>
      <c r="AAG15" s="38" t="n">
        <f aca="false">AAF15/AAF$19*100</f>
        <v>33.762869025704</v>
      </c>
      <c r="AAH15" s="37" t="n">
        <v>1923</v>
      </c>
      <c r="AAI15" s="38" t="n">
        <f aca="false">AAH15/AAH$19*100</f>
        <v>22.6341807909604</v>
      </c>
      <c r="AAJ15" s="42" t="n">
        <f aca="false">AAK15-AAF15-AAH15</f>
        <v>7</v>
      </c>
      <c r="AAK15" s="37" t="n">
        <v>6882</v>
      </c>
      <c r="AAL15" s="43" t="n">
        <f aca="false">AAK15/AAK$19*100</f>
        <v>29.6791443850267</v>
      </c>
      <c r="AAM15" s="40"/>
      <c r="AAO15" s="37"/>
      <c r="AAQ15" s="42"/>
      <c r="AAR15" s="37" t="n">
        <v>6747</v>
      </c>
      <c r="AAS15" s="43" t="n">
        <f aca="false">AAR15/AAR$19*100</f>
        <v>29.875132837407</v>
      </c>
      <c r="AAT15" s="40"/>
      <c r="AAV15" s="37"/>
      <c r="AAX15" s="42"/>
      <c r="AAY15" s="37" t="n">
        <v>6532</v>
      </c>
      <c r="AAZ15" s="43" t="n">
        <f aca="false">AAY15/AAY$19*100</f>
        <v>30.3109048723898</v>
      </c>
      <c r="ABA15" s="40"/>
      <c r="ABC15" s="37"/>
      <c r="ABE15" s="42"/>
      <c r="ABF15" s="37" t="n">
        <v>6333</v>
      </c>
      <c r="ABG15" s="43" t="n">
        <f aca="false">ABF15/ABF$19*100</f>
        <v>30.847540185095</v>
      </c>
      <c r="ABH15" s="40" t="n">
        <v>4532</v>
      </c>
      <c r="ABI15" s="38" t="n">
        <f aca="false">ABH15/ABH$19*100</f>
        <v>34.7492715841129</v>
      </c>
      <c r="ABJ15" s="37" t="n">
        <v>1664</v>
      </c>
      <c r="ABK15" s="38" t="n">
        <f aca="false">ABJ15/ABJ$19*100</f>
        <v>24.0046162723601</v>
      </c>
      <c r="ABL15" s="42" t="n">
        <f aca="false">ABM15-ABH15-ABJ15</f>
        <v>7</v>
      </c>
      <c r="ABM15" s="37" t="n">
        <v>6203</v>
      </c>
      <c r="ABN15" s="43" t="n">
        <f aca="false">ABM15/ABM$19*100</f>
        <v>31.0243072921877</v>
      </c>
      <c r="ABO15" s="40"/>
      <c r="ABQ15" s="37"/>
      <c r="ABS15" s="42"/>
      <c r="ABT15" s="37" t="n">
        <v>6074</v>
      </c>
      <c r="ABU15" s="43" t="n">
        <f aca="false">ABT15/ABT$19*100</f>
        <v>31.1375403701235</v>
      </c>
      <c r="ABV15" s="40" t="n">
        <v>4319</v>
      </c>
      <c r="ABW15" s="38" t="n">
        <f aca="false">ABV15/ABV$19*100</f>
        <v>35.1109665880823</v>
      </c>
      <c r="ABX15" s="37" t="n">
        <v>1555</v>
      </c>
      <c r="ABY15" s="38" t="n">
        <f aca="false">ABX15/ABX$19*100</f>
        <v>24.5306830730399</v>
      </c>
      <c r="ABZ15" s="42"/>
      <c r="ACA15" s="37" t="n">
        <v>5874</v>
      </c>
      <c r="ACB15" s="43" t="n">
        <f aca="false">ACA15/ACA$19*100</f>
        <v>31.5128755364807</v>
      </c>
      <c r="ACC15" s="40"/>
      <c r="ACE15" s="37"/>
      <c r="ACG15" s="42"/>
      <c r="ACH15" s="37" t="n">
        <v>5796</v>
      </c>
      <c r="ACI15" s="43" t="n">
        <f aca="false">ACH15/ACH$19*100</f>
        <v>31.5600326708413</v>
      </c>
      <c r="ACJ15" s="40"/>
      <c r="ACL15" s="37"/>
      <c r="ACN15" s="42"/>
      <c r="ACO15" s="37" t="n">
        <v>5669</v>
      </c>
      <c r="ACP15" s="43" t="n">
        <f aca="false">ACO15/ACO$19*100</f>
        <v>31.6438738487301</v>
      </c>
      <c r="ACQ15" s="40"/>
      <c r="ACS15" s="37"/>
      <c r="ACU15" s="42"/>
      <c r="ACV15" s="37" t="n">
        <v>5547</v>
      </c>
      <c r="ACW15" s="43" t="n">
        <f aca="false">ACV15/ACV$19*100</f>
        <v>31.9490842068886</v>
      </c>
      <c r="ACX15" s="41" t="n">
        <v>3968</v>
      </c>
      <c r="ACY15" s="38" t="n">
        <f aca="false">ACX15/ACX$19*100</f>
        <v>35.5460001791633</v>
      </c>
      <c r="ACZ15" s="1" t="n">
        <v>1393</v>
      </c>
      <c r="ADA15" s="38" t="n">
        <f aca="false">ACZ15/ACZ$19*100</f>
        <v>25.4475703324808</v>
      </c>
      <c r="ADB15" s="42" t="n">
        <f aca="false">ADC15-ACX15-ACZ15</f>
        <v>5</v>
      </c>
      <c r="ADC15" s="21" t="n">
        <v>5366</v>
      </c>
      <c r="ADD15" s="43" t="n">
        <f aca="false">ADC15/ADC$19*100</f>
        <v>32.2224223863568</v>
      </c>
      <c r="ADE15" s="41"/>
      <c r="ADG15" s="1"/>
      <c r="ADI15" s="42"/>
      <c r="ADJ15" s="41" t="n">
        <v>5245</v>
      </c>
      <c r="ADK15" s="43" t="n">
        <f aca="false">ADJ15/ADJ$19*100</f>
        <v>32.4546748344781</v>
      </c>
      <c r="ADL15" s="41"/>
      <c r="ADN15" s="1"/>
      <c r="ADP15" s="42"/>
      <c r="ADQ15" s="41" t="n">
        <v>5103</v>
      </c>
      <c r="ADR15" s="43" t="n">
        <f aca="false">ADQ15/ADQ$19*100</f>
        <v>32.7766715909821</v>
      </c>
      <c r="ADS15" s="41" t="n">
        <v>3657</v>
      </c>
      <c r="ADT15" s="38" t="n">
        <f aca="false">ADS15/ADS$19*100</f>
        <v>36.4025482779216</v>
      </c>
      <c r="ADU15" s="1" t="n">
        <v>1244</v>
      </c>
      <c r="ADV15" s="38" t="n">
        <f aca="false">ADU15/ADU$19*100</f>
        <v>25.9545170039641</v>
      </c>
      <c r="ADW15" s="42" t="n">
        <f aca="false">ADX15-ADS15-ADU15</f>
        <v>8</v>
      </c>
      <c r="ADX15" s="21" t="n">
        <v>4909</v>
      </c>
      <c r="ADY15" s="43" t="n">
        <f aca="false">ADX15/ADX$19*100</f>
        <v>33.0372165017834</v>
      </c>
      <c r="ADZ15" s="41"/>
      <c r="AEB15" s="1"/>
      <c r="AED15" s="42"/>
      <c r="AEE15" s="46" t="n">
        <v>4756</v>
      </c>
      <c r="AEF15" s="43" t="n">
        <f aca="false">AEE15/AEE$19*100</f>
        <v>33.0737134909597</v>
      </c>
      <c r="AEG15" s="41"/>
      <c r="AEI15" s="1"/>
      <c r="AEK15" s="42"/>
      <c r="AEL15" s="48" t="n">
        <v>4588</v>
      </c>
      <c r="AEM15" s="43" t="n">
        <f aca="false">AEL15/AEL$19*100</f>
        <v>33.1814565704781</v>
      </c>
      <c r="AEN15" s="41"/>
      <c r="AEP15" s="1"/>
      <c r="AER15" s="42"/>
      <c r="AES15" s="45" t="n">
        <v>4412</v>
      </c>
      <c r="AET15" s="43" t="n">
        <f aca="false">AES15/AES$19*100</f>
        <v>33.3232628398792</v>
      </c>
      <c r="AEU15" s="41" t="n">
        <v>3146</v>
      </c>
      <c r="AEV15" s="38" t="n">
        <f aca="false">AEU15/AEU$19*100</f>
        <v>36.6197183098592</v>
      </c>
      <c r="AEW15" s="37" t="n">
        <v>1041</v>
      </c>
      <c r="AEX15" s="38" t="n">
        <f aca="false">AEW15/AEW$19*100</f>
        <v>26.4414528829058</v>
      </c>
      <c r="AEY15" s="42" t="n">
        <f aca="false">AEZ15-AEU15-AEW15</f>
        <v>9</v>
      </c>
      <c r="AEZ15" s="21" t="n">
        <v>4196</v>
      </c>
      <c r="AFA15" s="43" t="n">
        <f aca="false">AEZ15/AEZ$19*100</f>
        <v>33.4395919668473</v>
      </c>
      <c r="AFB15" s="41"/>
      <c r="AFD15" s="37"/>
      <c r="AFF15" s="42"/>
      <c r="AFG15" s="45" t="n">
        <v>4009</v>
      </c>
      <c r="AFH15" s="43" t="n">
        <f aca="false">AFG15/AFG$19*100</f>
        <v>33.8169548713623</v>
      </c>
      <c r="AFI15" s="41"/>
      <c r="AFK15" s="37"/>
      <c r="AFM15" s="42"/>
      <c r="AFN15" s="45" t="n">
        <v>3724</v>
      </c>
      <c r="AFO15" s="43" t="n">
        <f aca="false">AFN15/AFN$19*100</f>
        <v>34.0402193784278</v>
      </c>
      <c r="AFP15" s="41" t="n">
        <v>2597</v>
      </c>
      <c r="AFQ15" s="38" t="n">
        <f aca="false">AFP15/AFP$19*100</f>
        <v>37.4963904129368</v>
      </c>
      <c r="AFR15" s="37" t="n">
        <v>854</v>
      </c>
      <c r="AFS15" s="38" t="n">
        <f aca="false">AFR15/AFR$19*100</f>
        <v>27.709279688514</v>
      </c>
      <c r="AFT15" s="42" t="n">
        <f aca="false">AFU15-AFP15-AFR15</f>
        <v>5</v>
      </c>
      <c r="AFU15" s="21" t="n">
        <v>3456</v>
      </c>
      <c r="AFV15" s="43" t="n">
        <f aca="false">AFU15/AFU$19*100</f>
        <v>34.4875760902106</v>
      </c>
      <c r="AFW15" s="41"/>
      <c r="AFY15" s="37"/>
      <c r="AGA15" s="42"/>
      <c r="AGB15" s="37" t="n">
        <v>3206</v>
      </c>
      <c r="AGC15" s="43" t="n">
        <f aca="false">AGB15/AGB$19*100</f>
        <v>34.7797786938598</v>
      </c>
      <c r="AGD15" s="41"/>
      <c r="AGF15" s="37"/>
      <c r="AGH15" s="42"/>
      <c r="AGI15" s="37" t="n">
        <v>2967</v>
      </c>
      <c r="AGJ15" s="43" t="n">
        <f aca="false">AGI15/AGI$19*100</f>
        <v>35.0792149444313</v>
      </c>
      <c r="AGK15" s="41"/>
      <c r="AGM15" s="37"/>
      <c r="AGO15" s="42"/>
      <c r="AGP15" s="37" t="n">
        <v>2660</v>
      </c>
      <c r="AGQ15" s="43" t="n">
        <f aca="false">AGP15/AGP$19*100</f>
        <v>35.0507313216498</v>
      </c>
      <c r="AGR15" s="41" t="n">
        <v>1846</v>
      </c>
      <c r="AGS15" s="38" t="n">
        <f aca="false">AGR15/AGR$19*100</f>
        <v>38.5708315921437</v>
      </c>
      <c r="AGT15" s="37" t="n">
        <v>555</v>
      </c>
      <c r="AGU15" s="38" t="n">
        <f aca="false">AGT15/AGT$19*100</f>
        <v>27.6119402985075</v>
      </c>
      <c r="AGV15" s="42" t="n">
        <f aca="false">AGW15-AGR15-AGT15</f>
        <v>2</v>
      </c>
      <c r="AGW15" s="21" t="n">
        <v>2403</v>
      </c>
      <c r="AGX15" s="43" t="n">
        <f aca="false">AGW15/AGW$19*100</f>
        <v>35.3330392589325</v>
      </c>
      <c r="AGY15" s="41"/>
      <c r="AHA15" s="37"/>
      <c r="AHC15" s="42"/>
      <c r="AHD15" s="37" t="n">
        <v>2180</v>
      </c>
      <c r="AHE15" s="43" t="n">
        <f aca="false">AHD15/AHD$19*100</f>
        <v>35.4068539873315</v>
      </c>
      <c r="AHF15" s="41"/>
      <c r="AHH15" s="37"/>
      <c r="AHJ15" s="42"/>
      <c r="AHK15" s="37" t="n">
        <v>1960</v>
      </c>
      <c r="AHL15" s="43" t="n">
        <f aca="false">AHK15/AHK$19*100</f>
        <v>35.3726764122</v>
      </c>
      <c r="AHM15" s="41" t="n">
        <v>1371</v>
      </c>
      <c r="AHN15" s="38" t="n">
        <f aca="false">AHM15/AHM$19*100</f>
        <v>38.6960203217612</v>
      </c>
      <c r="AHO15" s="37" t="n">
        <v>390</v>
      </c>
      <c r="AHP15" s="38" t="n">
        <f aca="false">AHO15/AHO$19*100</f>
        <v>26.9151138716356</v>
      </c>
      <c r="AHQ15" s="42" t="n">
        <f aca="false">AHR15-AHM15-AHO15</f>
        <v>7</v>
      </c>
      <c r="AHR15" s="21" t="n">
        <v>1768</v>
      </c>
      <c r="AHS15" s="43" t="n">
        <f aca="false">AHR15/AHR$19*100</f>
        <v>35.2331606217617</v>
      </c>
      <c r="AHT15" s="41"/>
      <c r="AHV15" s="37"/>
      <c r="AHX15" s="42"/>
      <c r="AHY15" s="37" t="n">
        <v>1585</v>
      </c>
      <c r="AHZ15" s="43" t="n">
        <f aca="false">AHY15/AHY$19*100</f>
        <v>35.5062724014337</v>
      </c>
      <c r="AIA15" s="41"/>
      <c r="AIC15" s="37"/>
      <c r="AIE15" s="42"/>
      <c r="AIF15" s="37" t="n">
        <v>1341</v>
      </c>
      <c r="AIG15" s="43" t="n">
        <f aca="false">AIF15/AIF$19*100</f>
        <v>35.579729371186</v>
      </c>
      <c r="AIH15" s="41"/>
      <c r="AIJ15" s="37"/>
      <c r="AIL15" s="42"/>
      <c r="AIM15" s="37" t="n">
        <v>1134</v>
      </c>
      <c r="AIN15" s="43" t="n">
        <f aca="false">AIM15/AIM$19*100</f>
        <v>35.4485776805252</v>
      </c>
      <c r="AIO15" s="41" t="n">
        <v>837</v>
      </c>
      <c r="AIP15" s="38" t="n">
        <f aca="false">AIO15/AIO$19*100</f>
        <v>39.1304347826087</v>
      </c>
      <c r="AIQ15" s="37" t="n">
        <v>246</v>
      </c>
      <c r="AIR15" s="38" t="n">
        <f aca="false">AIQ15/AIQ$19*100</f>
        <v>27.6404494382022</v>
      </c>
      <c r="AIS15" s="42" t="n">
        <f aca="false">AIT15-AIO15-AIQ15</f>
        <v>7</v>
      </c>
      <c r="AIT15" s="21" t="n">
        <v>1090</v>
      </c>
      <c r="AIU15" s="43" t="n">
        <f aca="false">AIT15/AIT$19*100</f>
        <v>35.7728913685592</v>
      </c>
      <c r="AIV15" s="40"/>
      <c r="AIX15" s="37"/>
      <c r="AIZ15" s="42"/>
      <c r="AJA15" s="37" t="n">
        <v>856</v>
      </c>
      <c r="AJB15" s="43" t="n">
        <f aca="false">AJA15/AJA$19*100</f>
        <v>35.81589958159</v>
      </c>
      <c r="AJC15" s="41"/>
      <c r="AJE15" s="37"/>
      <c r="AJG15" s="42"/>
      <c r="AJH15" s="37" t="n">
        <v>708</v>
      </c>
      <c r="AJI15" s="43" t="n">
        <f aca="false">AJH15/AJH$19*100</f>
        <v>35.3469795307039</v>
      </c>
      <c r="AJJ15" s="41"/>
      <c r="AJL15" s="37"/>
      <c r="AJN15" s="42"/>
      <c r="AJO15" s="37" t="n">
        <v>602</v>
      </c>
      <c r="AJP15" s="43" t="n">
        <f aca="false">AJO15/AJO$19*100</f>
        <v>35.4743665291691</v>
      </c>
      <c r="AJQ15" s="41"/>
      <c r="AJS15" s="37"/>
      <c r="AJU15" s="42"/>
      <c r="AJV15" s="37" t="n">
        <v>578</v>
      </c>
      <c r="AJW15" s="43" t="n">
        <f aca="false">AJV15/AJV$19*100</f>
        <v>35.5911330049261</v>
      </c>
      <c r="AJX15" s="41"/>
      <c r="AJZ15" s="37"/>
      <c r="AKB15" s="42"/>
      <c r="AKC15" s="37" t="n">
        <v>428</v>
      </c>
      <c r="AKD15" s="43" t="n">
        <f aca="false">AKC15/AKC$19*100</f>
        <v>35.7560568086884</v>
      </c>
      <c r="AKE15" s="41" t="n">
        <v>216</v>
      </c>
      <c r="AKF15" s="38" t="n">
        <f aca="false">AKE15/AKE$19*100</f>
        <v>37.7622377622378</v>
      </c>
      <c r="AKG15" s="37" t="n">
        <v>57</v>
      </c>
      <c r="AKH15" s="38" t="n">
        <f aca="false">AKG15/AKG$19*100</f>
        <v>26.8867924528302</v>
      </c>
      <c r="AKI15" s="42" t="n">
        <f aca="false">AKJ15-AKE15-AKG15</f>
        <v>1</v>
      </c>
      <c r="AKJ15" s="21" t="n">
        <v>274</v>
      </c>
      <c r="AKK15" s="43" t="n">
        <f aca="false">AKJ15/AKJ$19*100</f>
        <v>34.9044585987261</v>
      </c>
      <c r="AKL15" s="41"/>
      <c r="AKN15" s="37"/>
      <c r="AKP15" s="42"/>
      <c r="AKQ15" s="37" t="n">
        <v>114</v>
      </c>
      <c r="AKR15" s="43" t="n">
        <f aca="false">AKQ15/AKQ$19*100</f>
        <v>31.9327731092437</v>
      </c>
      <c r="AKS15" s="1"/>
      <c r="AKT15" s="9"/>
      <c r="AKU15" s="9"/>
      <c r="AKV15" s="9"/>
      <c r="AKW15" s="9"/>
      <c r="AKX15" s="9"/>
      <c r="AKY15" s="9"/>
      <c r="AKZ15" s="9"/>
      <c r="ALA15" s="9"/>
      <c r="ALB15" s="9"/>
      <c r="ALC15" s="9"/>
      <c r="ALD15" s="9"/>
      <c r="ALE15" s="9"/>
      <c r="ALF15" s="9"/>
      <c r="ALG15" s="9"/>
      <c r="ALH15" s="9"/>
      <c r="ALI15" s="9"/>
      <c r="ALJ15" s="9"/>
      <c r="ALK15" s="9"/>
      <c r="ALL15" s="9"/>
      <c r="ALM15" s="9"/>
      <c r="ALN15" s="9"/>
      <c r="ALO15" s="9"/>
      <c r="ALP15" s="9"/>
      <c r="ALQ15" s="9"/>
      <c r="ALR15" s="9"/>
      <c r="ALS15" s="9"/>
      <c r="ALT15" s="9"/>
      <c r="ALU15" s="9"/>
      <c r="ALV15" s="9"/>
      <c r="ALW15" s="9"/>
      <c r="ALX15" s="9"/>
      <c r="ALY15" s="9"/>
      <c r="ALZ15" s="9"/>
      <c r="AMA15" s="9"/>
      <c r="AMB15" s="9"/>
      <c r="AMC15" s="9"/>
      <c r="AMD15" s="9"/>
      <c r="AME15" s="9"/>
      <c r="AMF15" s="9"/>
      <c r="AMG15" s="9"/>
      <c r="AMH15" s="9"/>
      <c r="AMI15" s="9"/>
      <c r="AMJ15" s="9"/>
    </row>
    <row r="16" s="38" customFormat="true" ht="12.8" hidden="false" customHeight="false" outlineLevel="0" collapsed="false">
      <c r="A16" s="36" t="s">
        <v>36</v>
      </c>
      <c r="B16" s="37" t="n">
        <v>1395953</v>
      </c>
      <c r="C16" s="38" t="n">
        <f aca="false">B16/B$19*100</f>
        <v>4.75060104273078</v>
      </c>
      <c r="D16" s="37" t="n">
        <v>2159593</v>
      </c>
      <c r="E16" s="38" t="n">
        <f aca="false">D16/D$19*100</f>
        <v>6.97210117392278</v>
      </c>
      <c r="F16" s="37" t="n">
        <f aca="false">B16+D16</f>
        <v>3555546</v>
      </c>
      <c r="G16" s="38" t="n">
        <f aca="false">F16/F$19*100</f>
        <v>5.89061090684811</v>
      </c>
      <c r="H16" s="40" t="n">
        <v>27939</v>
      </c>
      <c r="I16" s="38" t="n">
        <f aca="false">H16/H$19*100</f>
        <v>38.7277868647944</v>
      </c>
      <c r="J16" s="41" t="n">
        <v>23553</v>
      </c>
      <c r="K16" s="38" t="n">
        <f aca="false">J16/J$19*100</f>
        <v>42.3897197775498</v>
      </c>
      <c r="L16" s="42" t="n">
        <f aca="false">M16-H16-J16</f>
        <v>0</v>
      </c>
      <c r="M16" s="42" t="n">
        <v>51492</v>
      </c>
      <c r="N16" s="43" t="n">
        <f aca="false">M16/M$19*100</f>
        <v>40.3210524255119</v>
      </c>
      <c r="O16" s="40" t="n">
        <v>27905</v>
      </c>
      <c r="P16" s="38" t="n">
        <f aca="false">O16/O$19*100</f>
        <v>38.7429539333019</v>
      </c>
      <c r="Q16" s="41" t="n">
        <v>23512</v>
      </c>
      <c r="R16" s="38" t="n">
        <f aca="false">Q16/Q$19*100</f>
        <v>42.4036935507142</v>
      </c>
      <c r="S16" s="42" t="n">
        <f aca="false">T16-O16-Q16</f>
        <v>0</v>
      </c>
      <c r="T16" s="42" t="n">
        <v>51417</v>
      </c>
      <c r="U16" s="43" t="n">
        <f aca="false">T16/T$19*100</f>
        <v>40.3352840579255</v>
      </c>
      <c r="V16" s="40" t="n">
        <v>27882</v>
      </c>
      <c r="W16" s="38" t="n">
        <f aca="false">V16/V$19*100</f>
        <v>38.7454489869653</v>
      </c>
      <c r="X16" s="41" t="n">
        <v>23484</v>
      </c>
      <c r="Y16" s="38" t="n">
        <f aca="false">X16/X$19*100</f>
        <v>42.401372212693</v>
      </c>
      <c r="Z16" s="42" t="n">
        <f aca="false">AA16-V16-X16</f>
        <v>0</v>
      </c>
      <c r="AA16" s="42" t="n">
        <v>51366</v>
      </c>
      <c r="AB16" s="43" t="n">
        <f aca="false">AA16/AA$19*100</f>
        <v>40.335461377182</v>
      </c>
      <c r="AC16" s="40" t="n">
        <v>27870</v>
      </c>
      <c r="AD16" s="38" t="n">
        <f aca="false">AC16/AC$19*100</f>
        <v>38.7610914856332</v>
      </c>
      <c r="AE16" s="41" t="n">
        <v>23458</v>
      </c>
      <c r="AF16" s="38" t="n">
        <f aca="false">AE16/AE$19*100</f>
        <v>42.4041937816341</v>
      </c>
      <c r="AG16" s="42" t="n">
        <f aca="false">AH16-AC16-AE16</f>
        <v>0</v>
      </c>
      <c r="AH16" s="42" t="n">
        <v>51328</v>
      </c>
      <c r="AI16" s="43" t="n">
        <f aca="false">AH16/AH$19*100</f>
        <v>40.3452233104337</v>
      </c>
      <c r="AJ16" s="40" t="n">
        <v>27835</v>
      </c>
      <c r="AK16" s="38" t="n">
        <f aca="false">AJ16/AJ$19*100</f>
        <v>38.7706493578851</v>
      </c>
      <c r="AL16" s="41" t="n">
        <v>23432</v>
      </c>
      <c r="AM16" s="38" t="n">
        <f aca="false">AL16/AL$19*100</f>
        <v>42.4131627056673</v>
      </c>
      <c r="AN16" s="42" t="n">
        <f aca="false">AO16-AJ16-AL16</f>
        <v>0</v>
      </c>
      <c r="AO16" s="42" t="n">
        <v>51267</v>
      </c>
      <c r="AP16" s="43" t="n">
        <f aca="false">AO16/AO$19*100</f>
        <v>40.3546886438236</v>
      </c>
      <c r="AQ16" s="40" t="n">
        <v>27827</v>
      </c>
      <c r="AR16" s="38" t="n">
        <f aca="false">AQ16/AQ$19*100</f>
        <v>38.752489311627</v>
      </c>
      <c r="AS16" s="41" t="n">
        <v>23424</v>
      </c>
      <c r="AT16" s="38" t="n">
        <f aca="false">AS16/AS$19*100</f>
        <v>42.4194132560666</v>
      </c>
      <c r="AU16" s="42" t="n">
        <f aca="false">AV16-AQ16-AS16</f>
        <v>0</v>
      </c>
      <c r="AV16" s="42" t="n">
        <v>51251</v>
      </c>
      <c r="AW16" s="43" t="n">
        <f aca="false">AV16/AV$19*100</f>
        <v>40.3465404992639</v>
      </c>
      <c r="AX16" s="40" t="n">
        <v>27785</v>
      </c>
      <c r="AY16" s="38" t="n">
        <f aca="false">AX16/AX$19*100</f>
        <v>38.7771621565043</v>
      </c>
      <c r="AZ16" s="41" t="n">
        <v>23377</v>
      </c>
      <c r="BA16" s="38" t="n">
        <f aca="false">AZ16/AZ$19*100</f>
        <v>42.4234175377468</v>
      </c>
      <c r="BB16" s="42" t="n">
        <f aca="false">BC16-AX16-AZ16</f>
        <v>0</v>
      </c>
      <c r="BC16" s="42" t="n">
        <v>51162</v>
      </c>
      <c r="BD16" s="43" t="n">
        <f aca="false">BC16/BC$19*100</f>
        <v>40.3622679615327</v>
      </c>
      <c r="BE16" s="40" t="n">
        <v>27762</v>
      </c>
      <c r="BF16" s="38" t="n">
        <f aca="false">BE16/BE$19*100</f>
        <v>38.7845766974015</v>
      </c>
      <c r="BG16" s="41" t="n">
        <v>23341</v>
      </c>
      <c r="BH16" s="38" t="n">
        <f aca="false">BG16/BG$19*100</f>
        <v>42.4150463383609</v>
      </c>
      <c r="BI16" s="42" t="n">
        <f aca="false">BJ16-BE16-BG16</f>
        <v>0</v>
      </c>
      <c r="BJ16" s="42" t="n">
        <v>51103</v>
      </c>
      <c r="BK16" s="43" t="n">
        <f aca="false">BJ16/BJ$19*100</f>
        <v>40.3625306057973</v>
      </c>
      <c r="BL16" s="40" t="n">
        <v>27714</v>
      </c>
      <c r="BM16" s="38" t="n">
        <f aca="false">BL16/BL$19*100</f>
        <v>38.8020833333333</v>
      </c>
      <c r="BN16" s="41" t="n">
        <v>23325</v>
      </c>
      <c r="BO16" s="38" t="n">
        <f aca="false">BN16/BN$19*100</f>
        <v>42.4276047729919</v>
      </c>
      <c r="BP16" s="42" t="n">
        <f aca="false">BQ16-BL16-BN16</f>
        <v>0</v>
      </c>
      <c r="BQ16" s="42" t="n">
        <v>51039</v>
      </c>
      <c r="BR16" s="43" t="n">
        <f aca="false">BQ16/BQ$19*100</f>
        <v>40.3789556962025</v>
      </c>
      <c r="BS16" s="40" t="n">
        <v>27676</v>
      </c>
      <c r="BT16" s="38" t="n">
        <f aca="false">BS16/BS$19*100</f>
        <v>38.8168137000519</v>
      </c>
      <c r="BU16" s="41" t="n">
        <v>23275</v>
      </c>
      <c r="BV16" s="38" t="n">
        <f aca="false">BU16/BU$19*100</f>
        <v>42.4370054333953</v>
      </c>
      <c r="BW16" s="42" t="n">
        <f aca="false">BX16-BS16-BU16</f>
        <v>0</v>
      </c>
      <c r="BX16" s="42" t="n">
        <v>50951</v>
      </c>
      <c r="BY16" s="43" t="n">
        <f aca="false">BX16/BX$19*100</f>
        <v>40.390820087994</v>
      </c>
      <c r="BZ16" s="40" t="n">
        <v>27511</v>
      </c>
      <c r="CA16" s="38" t="n">
        <f aca="false">BZ16/BZ$19*100</f>
        <v>38.9310276512043</v>
      </c>
      <c r="CB16" s="41" t="n">
        <v>23127</v>
      </c>
      <c r="CC16" s="38" t="n">
        <f aca="false">CB16/CB$19*100</f>
        <v>42.5206839492554</v>
      </c>
      <c r="CD16" s="42" t="n">
        <f aca="false">CE16-BZ16-CB16</f>
        <v>0</v>
      </c>
      <c r="CE16" s="42" t="n">
        <v>50638</v>
      </c>
      <c r="CF16" s="43" t="n">
        <f aca="false">CE16/CE$19*100</f>
        <v>40.4922594677584</v>
      </c>
      <c r="CG16" s="40" t="n">
        <v>27397</v>
      </c>
      <c r="CH16" s="38" t="n">
        <f aca="false">CG16/CG$19*100</f>
        <v>38.9843049646399</v>
      </c>
      <c r="CI16" s="41" t="n">
        <v>23031</v>
      </c>
      <c r="CJ16" s="38" t="n">
        <f aca="false">CI16/CI$19*100</f>
        <v>42.5577914518543</v>
      </c>
      <c r="CK16" s="42" t="n">
        <f aca="false">CL16-CG16-CI16</f>
        <v>0</v>
      </c>
      <c r="CL16" s="42" t="n">
        <v>50428</v>
      </c>
      <c r="CM16" s="43" t="n">
        <f aca="false">CL16/CL$19*100</f>
        <v>40.5389327459524</v>
      </c>
      <c r="CN16" s="40" t="n">
        <v>27189</v>
      </c>
      <c r="CO16" s="38" t="n">
        <f aca="false">CN16/CN$19*100</f>
        <v>39.0534329215743</v>
      </c>
      <c r="CP16" s="41" t="n">
        <v>22860</v>
      </c>
      <c r="CQ16" s="38" t="n">
        <f aca="false">CP16/CP$19*100</f>
        <v>42.6055353648309</v>
      </c>
      <c r="CR16" s="42" t="n">
        <f aca="false">CS16-CN16-CP16</f>
        <v>0</v>
      </c>
      <c r="CS16" s="42" t="n">
        <v>50049</v>
      </c>
      <c r="CT16" s="43" t="n">
        <f aca="false">CS16/CS$19*100</f>
        <v>40.5994727235855</v>
      </c>
      <c r="CU16" s="40" t="n">
        <v>27091</v>
      </c>
      <c r="CV16" s="38" t="n">
        <f aca="false">CU16/CU$19*100</f>
        <v>39.177151120752</v>
      </c>
      <c r="CW16" s="41" t="n">
        <v>22764</v>
      </c>
      <c r="CX16" s="38" t="n">
        <f aca="false">CW16/CW$19*100</f>
        <v>42.6419901093961</v>
      </c>
      <c r="CY16" s="42" t="n">
        <f aca="false">CZ16-CU16-CW16</f>
        <v>0</v>
      </c>
      <c r="CZ16" s="42" t="n">
        <v>49855</v>
      </c>
      <c r="DA16" s="43" t="n">
        <f aca="false">CZ16/CZ$19*100</f>
        <v>40.6866665578533</v>
      </c>
      <c r="DB16" s="40" t="n">
        <v>26989</v>
      </c>
      <c r="DC16" s="38" t="n">
        <f aca="false">DB16/DB$19*100</f>
        <v>39.2778659060149</v>
      </c>
      <c r="DD16" s="41" t="n">
        <v>22662</v>
      </c>
      <c r="DE16" s="38" t="n">
        <f aca="false">DD16/DD$19*100</f>
        <v>42.7141645462256</v>
      </c>
      <c r="DF16" s="42" t="n">
        <f aca="false">DG16-DB16-DD16</f>
        <v>0</v>
      </c>
      <c r="DG16" s="42" t="n">
        <v>49651</v>
      </c>
      <c r="DH16" s="43" t="n">
        <f aca="false">DG16/DG$19*100</f>
        <v>40.7750804809145</v>
      </c>
      <c r="DI16" s="40" t="n">
        <v>26736</v>
      </c>
      <c r="DJ16" s="38" t="n">
        <f aca="false">DI16/DI$19*100</f>
        <v>39.4313019880833</v>
      </c>
      <c r="DK16" s="41" t="n">
        <v>22409</v>
      </c>
      <c r="DL16" s="38" t="n">
        <f aca="false">DK16/DK$19*100</f>
        <v>42.7668994999809</v>
      </c>
      <c r="DM16" s="42" t="n">
        <f aca="false">DN16-DI16-DK16</f>
        <v>0</v>
      </c>
      <c r="DN16" s="42" t="n">
        <v>49145</v>
      </c>
      <c r="DO16" s="43" t="n">
        <f aca="false">DN16/DN$19*100</f>
        <v>40.88534300594</v>
      </c>
      <c r="DP16" s="40" t="n">
        <v>26449</v>
      </c>
      <c r="DQ16" s="38" t="n">
        <f aca="false">DP16/DP$19*100</f>
        <v>39.5593712140475</v>
      </c>
      <c r="DR16" s="41" t="n">
        <v>22175</v>
      </c>
      <c r="DS16" s="38" t="n">
        <f aca="false">DR16/DR$19*100</f>
        <v>42.8668084283781</v>
      </c>
      <c r="DT16" s="42" t="n">
        <f aca="false">DU16-DP16-DR16</f>
        <v>0</v>
      </c>
      <c r="DU16" s="42" t="n">
        <v>48624</v>
      </c>
      <c r="DV16" s="43" t="n">
        <f aca="false">DU16/DU$19*100</f>
        <v>41.0021165538119</v>
      </c>
      <c r="DW16" s="40" t="n">
        <v>26093</v>
      </c>
      <c r="DX16" s="38" t="n">
        <f aca="false">DW16/DW$19*100</f>
        <v>39.7607619047619</v>
      </c>
      <c r="DY16" s="41" t="n">
        <v>21852</v>
      </c>
      <c r="DZ16" s="38" t="n">
        <f aca="false">DY16/DY$19*100</f>
        <v>42.9557115055729</v>
      </c>
      <c r="EA16" s="42" t="n">
        <f aca="false">EB16-DW16-DY16</f>
        <v>0</v>
      </c>
      <c r="EB16" s="42" t="n">
        <v>47945</v>
      </c>
      <c r="EC16" s="43" t="n">
        <f aca="false">EB16/EB$19*100</f>
        <v>41.1559195165499</v>
      </c>
      <c r="ED16" s="40" t="n">
        <v>25446</v>
      </c>
      <c r="EE16" s="38" t="n">
        <f aca="false">ED16/ED$19*100</f>
        <v>39.9184249745078</v>
      </c>
      <c r="EF16" s="41" t="n">
        <v>21297</v>
      </c>
      <c r="EG16" s="38" t="n">
        <f aca="false">EF16/EF$19*100</f>
        <v>43.0138148327678</v>
      </c>
      <c r="EH16" s="42" t="n">
        <f aca="false">EI16-ED16-EF16</f>
        <v>0</v>
      </c>
      <c r="EI16" s="42" t="n">
        <v>46743</v>
      </c>
      <c r="EJ16" s="43" t="n">
        <f aca="false">EI16/EI$19*100</f>
        <v>41.2716211801478</v>
      </c>
      <c r="EK16" s="40" t="n">
        <v>24901</v>
      </c>
      <c r="EL16" s="38" t="n">
        <f aca="false">EK16/EK$19*100</f>
        <v>40.0511476042655</v>
      </c>
      <c r="EM16" s="41" t="n">
        <v>20862</v>
      </c>
      <c r="EN16" s="38" t="n">
        <f aca="false">EM16/EM$19*100</f>
        <v>43.1175595238095</v>
      </c>
      <c r="EO16" s="42" t="n">
        <f aca="false">EP16-EK16-EM16</f>
        <v>0</v>
      </c>
      <c r="EP16" s="42" t="n">
        <v>45763</v>
      </c>
      <c r="EQ16" s="43" t="n">
        <f aca="false">EP16/EP$19*100</f>
        <v>41.393127526977</v>
      </c>
      <c r="ER16" s="40" t="n">
        <v>24239</v>
      </c>
      <c r="ES16" s="38" t="n">
        <f aca="false">ER16/ER$19*100</f>
        <v>40.122823280143</v>
      </c>
      <c r="ET16" s="41" t="n">
        <v>20356</v>
      </c>
      <c r="EU16" s="38" t="n">
        <f aca="false">ET16/ET$19*100</f>
        <v>43.1682748382992</v>
      </c>
      <c r="EV16" s="42" t="n">
        <f aca="false">EW16-ER16-ET16</f>
        <v>0</v>
      </c>
      <c r="EW16" s="42" t="n">
        <v>44595</v>
      </c>
      <c r="EX16" s="43" t="n">
        <f aca="false">EW16/EW$19*100</f>
        <v>41.4578820642018</v>
      </c>
      <c r="EY16" s="40" t="n">
        <v>23642</v>
      </c>
      <c r="EZ16" s="38" t="n">
        <f aca="false">EY16/EY$19*100</f>
        <v>40.1760527478503</v>
      </c>
      <c r="FA16" s="41" t="n">
        <v>19921</v>
      </c>
      <c r="FB16" s="38" t="n">
        <f aca="false">FA16/FA$19*100</f>
        <v>43.2041466958728</v>
      </c>
      <c r="FC16" s="42" t="n">
        <f aca="false">FD16-EY16-FA16</f>
        <v>0</v>
      </c>
      <c r="FD16" s="42" t="n">
        <v>43563</v>
      </c>
      <c r="FE16" s="43" t="n">
        <f aca="false">FD16/FD$19*100</f>
        <v>41.5063598685151</v>
      </c>
      <c r="FF16" s="40" t="n">
        <v>22982</v>
      </c>
      <c r="FG16" s="38" t="n">
        <f aca="false">FF16/FF$19*100</f>
        <v>40.1804290434813</v>
      </c>
      <c r="FH16" s="41" t="n">
        <v>19372</v>
      </c>
      <c r="FI16" s="38" t="n">
        <f aca="false">FH16/FH$19*100</f>
        <v>43.233351187288</v>
      </c>
      <c r="FJ16" s="42" t="n">
        <f aca="false">FK16-FF16-FH16</f>
        <v>0</v>
      </c>
      <c r="FK16" s="42" t="n">
        <v>42354</v>
      </c>
      <c r="FL16" s="43" t="n">
        <f aca="false">FK16/FK$19*100</f>
        <v>41.5214940444096</v>
      </c>
      <c r="FM16" s="40" t="n">
        <v>22460</v>
      </c>
      <c r="FN16" s="38" t="n">
        <f aca="false">FM16/FM$19*100</f>
        <v>40.2465684693402</v>
      </c>
      <c r="FO16" s="41" t="n">
        <v>18970</v>
      </c>
      <c r="FP16" s="38" t="n">
        <f aca="false">FO16/FO$19*100</f>
        <v>43.3085247248984</v>
      </c>
      <c r="FQ16" s="42" t="n">
        <f aca="false">FR16-FM16-FO16</f>
        <v>0</v>
      </c>
      <c r="FR16" s="42" t="n">
        <v>41430</v>
      </c>
      <c r="FS16" s="43" t="n">
        <f aca="false">FR16/FR$19*100</f>
        <v>41.5930447353626</v>
      </c>
      <c r="FT16" s="40" t="n">
        <v>21869</v>
      </c>
      <c r="FU16" s="38" t="n">
        <f aca="false">FT16/FT$19*100</f>
        <v>40.1841167175039</v>
      </c>
      <c r="FV16" s="41" t="n">
        <v>18416</v>
      </c>
      <c r="FW16" s="38" t="n">
        <f aca="false">FV16/FV$19*100</f>
        <v>43.2757607801668</v>
      </c>
      <c r="FX16" s="42" t="n">
        <f aca="false">FY16-FT16-FV16</f>
        <v>0</v>
      </c>
      <c r="FY16" s="42" t="n">
        <v>40285</v>
      </c>
      <c r="FZ16" s="43" t="n">
        <f aca="false">FY16/FY$19*100</f>
        <v>41.5407777101787</v>
      </c>
      <c r="GA16" s="40" t="n">
        <v>21429</v>
      </c>
      <c r="GB16" s="38" t="n">
        <f aca="false">GA16/GA$19*100</f>
        <v>40.2112927135914</v>
      </c>
      <c r="GC16" s="41" t="n">
        <v>18015</v>
      </c>
      <c r="GD16" s="38" t="n">
        <f aca="false">GC16/GC$19*100</f>
        <v>43.2564170288376</v>
      </c>
      <c r="GE16" s="42" t="n">
        <f aca="false">GF16-GA16-GC16</f>
        <v>0</v>
      </c>
      <c r="GF16" s="42" t="n">
        <v>39444</v>
      </c>
      <c r="GG16" s="43" t="n">
        <f aca="false">GF16/GF$19*100</f>
        <v>41.5471149592366</v>
      </c>
      <c r="GH16" s="40" t="n">
        <v>21048</v>
      </c>
      <c r="GI16" s="38" t="n">
        <f aca="false">GH16/GH$19*100</f>
        <v>40.2925073701137</v>
      </c>
      <c r="GJ16" s="41" t="n">
        <v>17653</v>
      </c>
      <c r="GK16" s="38" t="n">
        <f aca="false">GJ16/GJ$19*100</f>
        <v>43.2300722419493</v>
      </c>
      <c r="GL16" s="42" t="n">
        <f aca="false">GM16-GH16-GJ16</f>
        <v>0</v>
      </c>
      <c r="GM16" s="42" t="n">
        <v>38701</v>
      </c>
      <c r="GN16" s="43" t="n">
        <f aca="false">GM16/GM$19*100</f>
        <v>41.5813393787672</v>
      </c>
      <c r="GO16" s="40" t="n">
        <v>20509</v>
      </c>
      <c r="GP16" s="38" t="n">
        <f aca="false">GO16/GO$19*100</f>
        <v>40.2366051284064</v>
      </c>
      <c r="GQ16" s="41" t="n">
        <v>17208</v>
      </c>
      <c r="GR16" s="38" t="n">
        <f aca="false">GQ16/GQ$19*100</f>
        <v>43.2557438037303</v>
      </c>
      <c r="GS16" s="42" t="n">
        <f aca="false">GT16-GO16-GQ16</f>
        <v>0</v>
      </c>
      <c r="GT16" s="42" t="n">
        <v>37717</v>
      </c>
      <c r="GU16" s="43" t="n">
        <f aca="false">GT16/GT$19*100</f>
        <v>41.5600586206517</v>
      </c>
      <c r="GV16" s="40" t="n">
        <v>19940</v>
      </c>
      <c r="GW16" s="38" t="n">
        <f aca="false">GV16/GV$19*100</f>
        <v>40.2113414535775</v>
      </c>
      <c r="GX16" s="41" t="n">
        <v>16702</v>
      </c>
      <c r="GY16" s="38" t="n">
        <f aca="false">GX16/GX$19*100</f>
        <v>43.2963500622149</v>
      </c>
      <c r="GZ16" s="42" t="n">
        <f aca="false">HA16-GV16-GX16</f>
        <v>0</v>
      </c>
      <c r="HA16" s="42" t="n">
        <v>36642</v>
      </c>
      <c r="HB16" s="43" t="n">
        <f aca="false">HA16/HA$19*100</f>
        <v>41.5611814345992</v>
      </c>
      <c r="HC16" s="40" t="n">
        <v>19342</v>
      </c>
      <c r="HD16" s="38" t="n">
        <f aca="false">HC16/HC$19*100</f>
        <v>40.1928391829271</v>
      </c>
      <c r="HE16" s="41" t="n">
        <v>16166</v>
      </c>
      <c r="HF16" s="38" t="n">
        <f aca="false">HE16/HE$19*100</f>
        <v>43.346293068776</v>
      </c>
      <c r="HG16" s="42" t="n">
        <f aca="false">HH16-HC16-HE16</f>
        <v>0</v>
      </c>
      <c r="HH16" s="42" t="n">
        <v>35508</v>
      </c>
      <c r="HI16" s="43" t="n">
        <f aca="false">HH16/HH$19*100</f>
        <v>41.5696925706526</v>
      </c>
      <c r="HJ16" s="40" t="n">
        <v>18677</v>
      </c>
      <c r="HK16" s="38" t="n">
        <f aca="false">HJ16/HJ$19*100</f>
        <v>40.1500494432263</v>
      </c>
      <c r="HL16" s="41" t="n">
        <v>15485</v>
      </c>
      <c r="HM16" s="38" t="n">
        <f aca="false">HL16/HL$19*100</f>
        <v>43.2505655950619</v>
      </c>
      <c r="HN16" s="42" t="n">
        <f aca="false">HO16-HJ16-HL16</f>
        <v>0</v>
      </c>
      <c r="HO16" s="42" t="n">
        <v>34162</v>
      </c>
      <c r="HP16" s="43" t="n">
        <f aca="false">HO16/HO$19*100</f>
        <v>41.4985240704073</v>
      </c>
      <c r="HQ16" s="40" t="n">
        <v>17824</v>
      </c>
      <c r="HR16" s="38" t="n">
        <f aca="false">HQ16/HQ$19*100</f>
        <v>40.0521324884275</v>
      </c>
      <c r="HS16" s="41" t="n">
        <v>14725</v>
      </c>
      <c r="HT16" s="38" t="n">
        <f aca="false">HS16/HS$19*100</f>
        <v>43.1957522954619</v>
      </c>
      <c r="HU16" s="42" t="n">
        <f aca="false">HV16-HQ16-HS16</f>
        <v>0</v>
      </c>
      <c r="HV16" s="42" t="n">
        <v>32549</v>
      </c>
      <c r="HW16" s="43" t="n">
        <f aca="false">HV16/HV$19*100</f>
        <v>41.4156837296892</v>
      </c>
      <c r="HX16" s="40" t="n">
        <v>17063</v>
      </c>
      <c r="HY16" s="38" t="n">
        <f aca="false">HX16/HX$19*100</f>
        <v>40.082217524078</v>
      </c>
      <c r="HZ16" s="41" t="n">
        <v>14000</v>
      </c>
      <c r="IA16" s="38" t="n">
        <f aca="false">HZ16/HZ$19*100</f>
        <v>43.1100846805235</v>
      </c>
      <c r="IB16" s="42" t="n">
        <f aca="false">IC16-HX16-HZ16</f>
        <v>0</v>
      </c>
      <c r="IC16" s="42" t="n">
        <v>31063</v>
      </c>
      <c r="ID16" s="43" t="n">
        <f aca="false">IC16/IC$19*100</f>
        <v>41.3924978346326</v>
      </c>
      <c r="IE16" s="40" t="n">
        <v>16096</v>
      </c>
      <c r="IF16" s="38" t="n">
        <f aca="false">IE16/IE$19*100</f>
        <v>39.9592860157394</v>
      </c>
      <c r="IG16" s="41" t="n">
        <v>13128</v>
      </c>
      <c r="IH16" s="38" t="n">
        <f aca="false">IG16/IG$19*100</f>
        <v>43.0200550530869</v>
      </c>
      <c r="II16" s="42" t="n">
        <f aca="false">IJ16-IE16-IG16</f>
        <v>0</v>
      </c>
      <c r="IJ16" s="42" t="n">
        <v>29224</v>
      </c>
      <c r="IK16" s="43" t="n">
        <f aca="false">IJ16/IJ$19*100</f>
        <v>41.2785852507875</v>
      </c>
      <c r="IL16" s="40" t="n">
        <v>15401</v>
      </c>
      <c r="IM16" s="38" t="n">
        <f aca="false">IL16/IL$19*100</f>
        <v>39.9051666062082</v>
      </c>
      <c r="IN16" s="41" t="n">
        <v>12456</v>
      </c>
      <c r="IO16" s="38" t="n">
        <f aca="false">IN16/IN$19*100</f>
        <v>43.0363127526518</v>
      </c>
      <c r="IP16" s="42" t="n">
        <f aca="false">IQ16-IL16-IN16</f>
        <v>0</v>
      </c>
      <c r="IQ16" s="42" t="n">
        <v>27857</v>
      </c>
      <c r="IR16" s="43" t="n">
        <f aca="false">IQ16/IQ$19*100</f>
        <v>41.2470201519167</v>
      </c>
      <c r="IS16" s="40" t="n">
        <v>14511</v>
      </c>
      <c r="IT16" s="38" t="n">
        <f aca="false">IS16/IS$19*100</f>
        <v>39.8796273394344</v>
      </c>
      <c r="IU16" s="41" t="n">
        <v>11688</v>
      </c>
      <c r="IV16" s="38" t="n">
        <f aca="false">IU16/IU$19*100</f>
        <v>43.1402945410254</v>
      </c>
      <c r="IW16" s="42" t="n">
        <f aca="false">IX16-IS16-IU16</f>
        <v>0</v>
      </c>
      <c r="IX16" s="42" t="n">
        <v>26199</v>
      </c>
      <c r="IY16" s="43" t="n">
        <f aca="false">IX16/IX$19*100</f>
        <v>41.2712665406427</v>
      </c>
      <c r="IZ16" s="40" t="n">
        <v>13628</v>
      </c>
      <c r="JA16" s="38" t="n">
        <f aca="false">IZ16/IZ$19*100</f>
        <v>39.8421283438094</v>
      </c>
      <c r="JB16" s="41" t="n">
        <v>10872</v>
      </c>
      <c r="JC16" s="38" t="n">
        <f aca="false">JB16/JB$19*100</f>
        <v>43.1736954967834</v>
      </c>
      <c r="JD16" s="42" t="n">
        <f aca="false">JE16-IZ16-JB16</f>
        <v>0</v>
      </c>
      <c r="JE16" s="42" t="n">
        <v>24500</v>
      </c>
      <c r="JF16" s="43" t="n">
        <f aca="false">JE16/JE$19*100</f>
        <v>41.2548200784684</v>
      </c>
      <c r="JG16" s="40" t="n">
        <v>12872</v>
      </c>
      <c r="JH16" s="38" t="n">
        <f aca="false">JG16/JG$19*100</f>
        <v>39.9466219780902</v>
      </c>
      <c r="JI16" s="41" t="n">
        <v>10220</v>
      </c>
      <c r="JJ16" s="38" t="n">
        <f aca="false">JI16/JI$19*100</f>
        <v>43.3197694133605</v>
      </c>
      <c r="JK16" s="42" t="n">
        <f aca="false">JL16-JG16-JI16</f>
        <v>0</v>
      </c>
      <c r="JL16" s="42" t="n">
        <v>23092</v>
      </c>
      <c r="JM16" s="43" t="n">
        <f aca="false">JL16/JL$19*100</f>
        <v>41.3723909343367</v>
      </c>
      <c r="JN16" s="40" t="n">
        <v>11434</v>
      </c>
      <c r="JO16" s="38" t="n">
        <f aca="false">JN16/JN$19*100</f>
        <v>39.5735991416606</v>
      </c>
      <c r="JP16" s="41" t="n">
        <v>9075</v>
      </c>
      <c r="JQ16" s="38" t="n">
        <f aca="false">JP16/JP$19*100</f>
        <v>43.1464840964199</v>
      </c>
      <c r="JR16" s="42" t="n">
        <f aca="false">JS16-JN16-JP16</f>
        <v>0</v>
      </c>
      <c r="JS16" s="42" t="n">
        <v>20509</v>
      </c>
      <c r="JT16" s="43" t="n">
        <f aca="false">JS16/JS$19*100</f>
        <v>41.0787966189961</v>
      </c>
      <c r="JU16" s="40" t="n">
        <v>10385</v>
      </c>
      <c r="JV16" s="38" t="n">
        <f aca="false">JU16/JU$19*100</f>
        <v>39.5122322413727</v>
      </c>
      <c r="JW16" s="41" t="n">
        <v>8349</v>
      </c>
      <c r="JX16" s="38" t="n">
        <f aca="false">JW16/JW$19*100</f>
        <v>43.3376589670387</v>
      </c>
      <c r="JY16" s="42" t="n">
        <f aca="false">JZ16-JU16-JW16</f>
        <v>0</v>
      </c>
      <c r="JZ16" s="42" t="n">
        <v>18734</v>
      </c>
      <c r="KA16" s="43" t="n">
        <f aca="false">JZ16/JZ$19*100</f>
        <v>41.1302362343023</v>
      </c>
      <c r="KB16" s="40" t="n">
        <v>9454</v>
      </c>
      <c r="KC16" s="38" t="n">
        <f aca="false">KB16/KB$19*100</f>
        <v>39.3916666666667</v>
      </c>
      <c r="KD16" s="41" t="n">
        <v>7699</v>
      </c>
      <c r="KE16" s="38" t="n">
        <f aca="false">KD16/KD$19*100</f>
        <v>43.4088858818223</v>
      </c>
      <c r="KF16" s="42" t="n">
        <f aca="false">KG16-KB16-KD16</f>
        <v>0</v>
      </c>
      <c r="KG16" s="42" t="n">
        <v>17153</v>
      </c>
      <c r="KH16" s="43" t="n">
        <f aca="false">KG16/KG$19*100</f>
        <v>41.098811577535</v>
      </c>
      <c r="KI16" s="40" t="n">
        <v>9082</v>
      </c>
      <c r="KJ16" s="38" t="n">
        <f aca="false">KI16/KI$19*100</f>
        <v>39.3296379698597</v>
      </c>
      <c r="KK16" s="41" t="n">
        <v>7451</v>
      </c>
      <c r="KL16" s="38" t="n">
        <f aca="false">KK16/KK$19*100</f>
        <v>43.532367375555</v>
      </c>
      <c r="KM16" s="42" t="n">
        <f aca="false">KN16-KI16-KK16</f>
        <v>0</v>
      </c>
      <c r="KN16" s="37" t="n">
        <v>16533</v>
      </c>
      <c r="KO16" s="43" t="n">
        <f aca="false">KN16/KN$19*100</f>
        <v>41.1186828491842</v>
      </c>
      <c r="KP16" s="40" t="n">
        <v>8799</v>
      </c>
      <c r="KQ16" s="38" t="n">
        <f aca="false">KP16/KP$19*100</f>
        <v>39.2409579449672</v>
      </c>
      <c r="KR16" s="41" t="n">
        <v>7238</v>
      </c>
      <c r="KS16" s="38" t="n">
        <f aca="false">KR16/KR$19*100</f>
        <v>43.528987250421</v>
      </c>
      <c r="KT16" s="42" t="n">
        <f aca="false">KU16-KP16-KR16</f>
        <v>0</v>
      </c>
      <c r="KU16" s="37" t="n">
        <v>16037</v>
      </c>
      <c r="KV16" s="43" t="n">
        <f aca="false">KU16/KU$19*100</f>
        <v>41.0668100688843</v>
      </c>
      <c r="KW16" s="40" t="n">
        <v>8398</v>
      </c>
      <c r="KX16" s="38" t="n">
        <f aca="false">KW16/KW$19*100</f>
        <v>39.124155602143</v>
      </c>
      <c r="KY16" s="41" t="n">
        <v>6968</v>
      </c>
      <c r="KZ16" s="38" t="n">
        <f aca="false">KY16/KY$19*100</f>
        <v>43.5445569303837</v>
      </c>
      <c r="LA16" s="42" t="n">
        <f aca="false">LB16-KW16-KY16</f>
        <v>0</v>
      </c>
      <c r="LB16" s="37" t="n">
        <v>15366</v>
      </c>
      <c r="LC16" s="43" t="n">
        <f aca="false">LB16/LB$19*100</f>
        <v>41.012090639763</v>
      </c>
      <c r="LD16" s="40" t="n">
        <v>8379</v>
      </c>
      <c r="LE16" s="38" t="n">
        <f aca="false">LD16/LD$19*100</f>
        <v>39.1048676902973</v>
      </c>
      <c r="LF16" s="41" t="n">
        <v>6959</v>
      </c>
      <c r="LG16" s="38" t="n">
        <f aca="false">LF16/LF$19*100</f>
        <v>43.5590886329494</v>
      </c>
      <c r="LH16" s="42" t="n">
        <f aca="false">LI16-LD16-LF16</f>
        <v>0</v>
      </c>
      <c r="LI16" s="37" t="n">
        <v>15338</v>
      </c>
      <c r="LJ16" s="43" t="n">
        <f aca="false">LI16/LI$19*100</f>
        <v>41.0074058230623</v>
      </c>
      <c r="LK16" s="40" t="n">
        <v>8237</v>
      </c>
      <c r="LL16" s="38" t="n">
        <f aca="false">LK16/LK$19*100</f>
        <v>39.0638338233899</v>
      </c>
      <c r="LM16" s="41" t="n">
        <v>6834</v>
      </c>
      <c r="LN16" s="38" t="n">
        <f aca="false">LM16/LM$19*100</f>
        <v>43.4760480946625</v>
      </c>
      <c r="LO16" s="42" t="n">
        <f aca="false">LP16-LK16-LM16</f>
        <v>0</v>
      </c>
      <c r="LP16" s="37" t="n">
        <v>15071</v>
      </c>
      <c r="LQ16" s="43" t="n">
        <f aca="false">LP16/LP$19*100</f>
        <v>40.9482407281619</v>
      </c>
      <c r="LR16" s="40" t="n">
        <v>8190</v>
      </c>
      <c r="LS16" s="38" t="n">
        <f aca="false">LR16/LR$19*100</f>
        <v>39.0297369424323</v>
      </c>
      <c r="LT16" s="41" t="n">
        <v>6803</v>
      </c>
      <c r="LU16" s="38" t="n">
        <f aca="false">LT16/LT$19*100</f>
        <v>43.4529892692897</v>
      </c>
      <c r="LV16" s="42" t="n">
        <f aca="false">LW16-LR16-LT16</f>
        <v>0</v>
      </c>
      <c r="LW16" s="37" t="n">
        <v>14993</v>
      </c>
      <c r="LX16" s="43" t="n">
        <f aca="false">LW16/LW$19*100</f>
        <v>40.9197598253275</v>
      </c>
      <c r="LY16" s="40" t="n">
        <v>8090</v>
      </c>
      <c r="LZ16" s="38" t="n">
        <f aca="false">LY16/LY$19*100</f>
        <v>38.9710487017679</v>
      </c>
      <c r="MA16" s="41" t="n">
        <v>6718</v>
      </c>
      <c r="MB16" s="38" t="n">
        <f aca="false">MA16/MA$19*100</f>
        <v>43.417566082854</v>
      </c>
      <c r="MC16" s="42" t="n">
        <f aca="false">MD16-LY16-MA16</f>
        <v>0</v>
      </c>
      <c r="MD16" s="37" t="n">
        <v>14808</v>
      </c>
      <c r="ME16" s="43" t="n">
        <f aca="false">MD16/MD$19*100</f>
        <v>40.8699492161625</v>
      </c>
      <c r="MF16" s="40" t="n">
        <v>8052</v>
      </c>
      <c r="MG16" s="38" t="n">
        <f aca="false">MF16/MF$19*100</f>
        <v>38.9663182346109</v>
      </c>
      <c r="MH16" s="41" t="n">
        <v>6684</v>
      </c>
      <c r="MI16" s="38" t="n">
        <f aca="false">MH16/MH$19*100</f>
        <v>43.4420902118809</v>
      </c>
      <c r="MJ16" s="42" t="n">
        <f aca="false">MK16-MF16-MH16</f>
        <v>0</v>
      </c>
      <c r="MK16" s="37" t="n">
        <v>14736</v>
      </c>
      <c r="ML16" s="43" t="n">
        <f aca="false">MK16/MK$19*100</f>
        <v>40.876560332871</v>
      </c>
      <c r="MM16" s="40" t="n">
        <v>8047</v>
      </c>
      <c r="MN16" s="38" t="n">
        <f aca="false">MM16/MM$19*100</f>
        <v>38.9836256176727</v>
      </c>
      <c r="MO16" s="41" t="n">
        <v>6677</v>
      </c>
      <c r="MP16" s="38" t="n">
        <f aca="false">MO16/MO$19*100</f>
        <v>43.4559062805077</v>
      </c>
      <c r="MQ16" s="42" t="n">
        <f aca="false">MR16-MM16-MO16</f>
        <v>0</v>
      </c>
      <c r="MR16" s="37" t="n">
        <v>14724</v>
      </c>
      <c r="MS16" s="43" t="n">
        <f aca="false">MR16/MR$19*100</f>
        <v>40.8920487682951</v>
      </c>
      <c r="MT16" s="40" t="n">
        <v>8025</v>
      </c>
      <c r="MU16" s="38" t="n">
        <f aca="false">MT16/MT$19*100</f>
        <v>38.9922744278704</v>
      </c>
      <c r="MV16" s="41" t="n">
        <v>6661</v>
      </c>
      <c r="MW16" s="38" t="n">
        <f aca="false">MV16/MV$19*100</f>
        <v>43.484789136963</v>
      </c>
      <c r="MX16" s="42" t="n">
        <f aca="false">MY16-MT16-MV16</f>
        <v>0</v>
      </c>
      <c r="MY16" s="37" t="n">
        <v>14686</v>
      </c>
      <c r="MZ16" s="43" t="n">
        <f aca="false">MY16/MY$19*100</f>
        <v>40.9092175269506</v>
      </c>
      <c r="NA16" s="40" t="n">
        <v>7995</v>
      </c>
      <c r="NB16" s="38" t="n">
        <f aca="false">NA16/NA$19*100</f>
        <v>39.0171294714753</v>
      </c>
      <c r="NC16" s="41" t="n">
        <v>6622</v>
      </c>
      <c r="ND16" s="38" t="n">
        <f aca="false">NC16/NC$19*100</f>
        <v>43.4657039711191</v>
      </c>
      <c r="NE16" s="42" t="n">
        <f aca="false">NF16-NA16-NC16</f>
        <v>0</v>
      </c>
      <c r="NF16" s="37" t="n">
        <v>14617</v>
      </c>
      <c r="NG16" s="43" t="n">
        <f aca="false">NF16/NF$19*100</f>
        <v>40.9141801489112</v>
      </c>
      <c r="NH16" s="40" t="n">
        <v>7983</v>
      </c>
      <c r="NI16" s="38" t="n">
        <f aca="false">NH16/NH$19*100</f>
        <v>39.0424023084071</v>
      </c>
      <c r="NJ16" s="41" t="n">
        <v>6603</v>
      </c>
      <c r="NK16" s="38" t="n">
        <f aca="false">NJ16/NJ$19*100</f>
        <v>43.4608043177779</v>
      </c>
      <c r="NL16" s="42" t="n">
        <f aca="false">NM16-NH16-NJ16</f>
        <v>0</v>
      </c>
      <c r="NM16" s="37" t="n">
        <v>14586</v>
      </c>
      <c r="NN16" s="43" t="n">
        <f aca="false">NM16/NM$19*100</f>
        <v>40.9259259259259</v>
      </c>
      <c r="NO16" s="40" t="n">
        <v>7971</v>
      </c>
      <c r="NP16" s="38" t="n">
        <f aca="false">NO16/NO$19*100</f>
        <v>39.0562986917536</v>
      </c>
      <c r="NQ16" s="41" t="n">
        <v>6586</v>
      </c>
      <c r="NR16" s="38" t="n">
        <f aca="false">NQ16/NQ$19*100</f>
        <v>43.4461376080216</v>
      </c>
      <c r="NS16" s="42" t="n">
        <f aca="false">NT16-NO16-NQ16</f>
        <v>0</v>
      </c>
      <c r="NT16" s="37" t="n">
        <v>14557</v>
      </c>
      <c r="NU16" s="43" t="n">
        <f aca="false">NT16/NT$19*100</f>
        <v>40.9272379667117</v>
      </c>
      <c r="NV16" s="40" t="n">
        <v>8046</v>
      </c>
      <c r="NW16" s="38" t="n">
        <f aca="false">NV16/NV$19*100</f>
        <v>39.1418563922942</v>
      </c>
      <c r="NX16" s="41" t="n">
        <v>6690</v>
      </c>
      <c r="NY16" s="38" t="n">
        <f aca="false">NX16/NX$19*100</f>
        <v>43.4387377443023</v>
      </c>
      <c r="NZ16" s="42" t="n">
        <f aca="false">OA16-NV16-NX16</f>
        <v>0</v>
      </c>
      <c r="OA16" s="37" t="n">
        <v>14736</v>
      </c>
      <c r="OB16" s="43" t="n">
        <f aca="false">OA16/OA$19*100</f>
        <v>40.9822843952499</v>
      </c>
      <c r="OC16" s="40" t="n">
        <v>7971</v>
      </c>
      <c r="OD16" s="38" t="n">
        <f aca="false">OC16/OC$19*100</f>
        <v>39.0601264272063</v>
      </c>
      <c r="OE16" s="41" t="n">
        <v>6583</v>
      </c>
      <c r="OF16" s="38" t="n">
        <f aca="false">OE16/OE$19*100</f>
        <v>43.4378093038601</v>
      </c>
      <c r="OG16" s="42" t="n">
        <f aca="false">OH16-OC16-OE16</f>
        <v>0</v>
      </c>
      <c r="OH16" s="37" t="n">
        <v>14554</v>
      </c>
      <c r="OI16" s="43" t="n">
        <f aca="false">OH16/OH$19*100</f>
        <v>40.9257072155672</v>
      </c>
      <c r="OJ16" s="40" t="n">
        <v>8040</v>
      </c>
      <c r="OK16" s="38" t="n">
        <f aca="false">OJ16/OJ$19*100</f>
        <v>39.1450411412435</v>
      </c>
      <c r="OL16" s="41" t="n">
        <v>6680</v>
      </c>
      <c r="OM16" s="38" t="n">
        <f aca="false">OL16/OL$19*100</f>
        <v>43.4528068691862</v>
      </c>
      <c r="ON16" s="42" t="n">
        <f aca="false">OO16-OJ16-OL16</f>
        <v>0</v>
      </c>
      <c r="OO16" s="37" t="n">
        <v>14720</v>
      </c>
      <c r="OP16" s="43" t="n">
        <f aca="false">OO16/OO$19*100</f>
        <v>40.9890844286033</v>
      </c>
      <c r="OQ16" s="40" t="n">
        <v>8028</v>
      </c>
      <c r="OR16" s="38" t="n">
        <f aca="false">OQ16/OQ$19*100</f>
        <v>39.1437905309864</v>
      </c>
      <c r="OS16" s="41" t="n">
        <v>6659</v>
      </c>
      <c r="OT16" s="38" t="n">
        <f aca="false">OS16/OS$19*100</f>
        <v>43.4263727664015</v>
      </c>
      <c r="OU16" s="42" t="n">
        <f aca="false">OV16-OQ16-OS16</f>
        <v>0</v>
      </c>
      <c r="OV16" s="37" t="n">
        <v>14687</v>
      </c>
      <c r="OW16" s="43" t="n">
        <f aca="false">OV16/OV$19*100</f>
        <v>40.9759227743214</v>
      </c>
      <c r="OX16" s="40" t="n">
        <v>7990</v>
      </c>
      <c r="OY16" s="38" t="n">
        <f aca="false">OX16/OX$19*100</f>
        <v>39.1436409954928</v>
      </c>
      <c r="OZ16" s="41" t="n">
        <v>6619</v>
      </c>
      <c r="PA16" s="38" t="n">
        <f aca="false">OZ16/OZ$19*100</f>
        <v>43.4545693277311</v>
      </c>
      <c r="PB16" s="42" t="n">
        <f aca="false">PC16-OX16-OZ16</f>
        <v>0</v>
      </c>
      <c r="PC16" s="37" t="n">
        <v>14609</v>
      </c>
      <c r="PD16" s="43" t="n">
        <f aca="false">PC16/PC$19*100</f>
        <v>40.9858601728201</v>
      </c>
      <c r="PE16" s="40" t="n">
        <v>7711</v>
      </c>
      <c r="PF16" s="38" t="n">
        <f aca="false">PE16/PE$19*100</f>
        <v>39.0351321251392</v>
      </c>
      <c r="PG16" s="41" t="n">
        <v>6319</v>
      </c>
      <c r="PH16" s="38" t="n">
        <f aca="false">PG16/PG$19*100</f>
        <v>43.381848139503</v>
      </c>
      <c r="PI16" s="42" t="n">
        <f aca="false">PJ16-PE16-PG16</f>
        <v>0</v>
      </c>
      <c r="PJ16" s="37" t="n">
        <v>14030</v>
      </c>
      <c r="PK16" s="43" t="n">
        <f aca="false">PJ16/PJ$19*100</f>
        <v>40.8799533799534</v>
      </c>
      <c r="PL16" s="40" t="n">
        <v>7684</v>
      </c>
      <c r="PM16" s="38" t="n">
        <f aca="false">PL16/PL$19*100</f>
        <v>38.9912213934135</v>
      </c>
      <c r="PN16" s="41" t="n">
        <v>6296</v>
      </c>
      <c r="PO16" s="38" t="n">
        <f aca="false">PN16/PN$19*100</f>
        <v>43.4087148372863</v>
      </c>
      <c r="PP16" s="42" t="n">
        <f aca="false">PQ16-PL16-PN16</f>
        <v>0</v>
      </c>
      <c r="PQ16" s="37" t="n">
        <v>13980</v>
      </c>
      <c r="PR16" s="43" t="n">
        <f aca="false">PQ16/PQ$19*100</f>
        <v>40.8640495746982</v>
      </c>
      <c r="PS16" s="40" t="n">
        <v>7670</v>
      </c>
      <c r="PT16" s="38" t="n">
        <f aca="false">PS16/PS$19*100</f>
        <v>38.9775383677203</v>
      </c>
      <c r="PU16" s="41" t="n">
        <v>6278</v>
      </c>
      <c r="PV16" s="38" t="n">
        <f aca="false">PU16/PU$19*100</f>
        <v>43.404314159292</v>
      </c>
      <c r="PW16" s="42" t="n">
        <f aca="false">PX16-PS16-PU16</f>
        <v>0</v>
      </c>
      <c r="PX16" s="37" t="n">
        <v>13948</v>
      </c>
      <c r="PY16" s="43" t="n">
        <f aca="false">PX16/PX$19*100</f>
        <v>40.8529084412161</v>
      </c>
      <c r="PZ16" s="40" t="n">
        <v>7676</v>
      </c>
      <c r="QA16" s="38" t="n">
        <f aca="false">PZ16/PZ$19*100</f>
        <v>39.0318315875114</v>
      </c>
      <c r="QB16" s="41" t="n">
        <v>6250</v>
      </c>
      <c r="QC16" s="38" t="n">
        <f aca="false">QB16/QB$19*100</f>
        <v>43.4027777777778</v>
      </c>
      <c r="QD16" s="42" t="n">
        <f aca="false">QE16-PZ16-QB16</f>
        <v>0</v>
      </c>
      <c r="QE16" s="37" t="n">
        <v>13926</v>
      </c>
      <c r="QF16" s="43" t="n">
        <f aca="false">QE16/QE$19*100</f>
        <v>40.8794692655434</v>
      </c>
      <c r="QG16" s="40" t="n">
        <v>7671</v>
      </c>
      <c r="QH16" s="38" t="n">
        <f aca="false">QG16/QG$19*100</f>
        <v>39.0044236538364</v>
      </c>
      <c r="QI16" s="41" t="n">
        <v>6235</v>
      </c>
      <c r="QJ16" s="38" t="n">
        <f aca="false">QI16/QI$19*100</f>
        <v>43.4222438888502</v>
      </c>
      <c r="QK16" s="42" t="n">
        <f aca="false">QL16-QG16-QI16</f>
        <v>0</v>
      </c>
      <c r="QL16" s="37" t="n">
        <v>13906</v>
      </c>
      <c r="QM16" s="43" t="n">
        <f aca="false">QL16/QL$19*100</f>
        <v>40.8687474284371</v>
      </c>
      <c r="QN16" s="40" t="n">
        <v>7660</v>
      </c>
      <c r="QO16" s="38" t="n">
        <f aca="false">QN16/QN$19*100</f>
        <v>39.0219052470708</v>
      </c>
      <c r="QP16" s="41" t="n">
        <v>6220</v>
      </c>
      <c r="QQ16" s="38" t="n">
        <f aca="false">QP16/QP$19*100</f>
        <v>43.4357541899441</v>
      </c>
      <c r="QR16" s="42" t="n">
        <f aca="false">QS16-QN16-QP16</f>
        <v>0</v>
      </c>
      <c r="QS16" s="37" t="n">
        <v>13880</v>
      </c>
      <c r="QT16" s="43" t="n">
        <f aca="false">QS16/QS$19*100</f>
        <v>40.8836524300442</v>
      </c>
      <c r="QU16" s="40" t="n">
        <v>7621</v>
      </c>
      <c r="QV16" s="38" t="n">
        <f aca="false">QU16/QU$19*100</f>
        <v>38.9940646745804</v>
      </c>
      <c r="QW16" s="41" t="n">
        <v>6171</v>
      </c>
      <c r="QX16" s="38" t="n">
        <f aca="false">QW16/QW$19*100</f>
        <v>43.4822435174746</v>
      </c>
      <c r="QY16" s="42" t="n">
        <f aca="false">QZ16-QU16-QW16</f>
        <v>0</v>
      </c>
      <c r="QZ16" s="37" t="n">
        <v>13792</v>
      </c>
      <c r="RA16" s="43" t="n">
        <f aca="false">QZ16/QZ$19*100</f>
        <v>40.882143704055</v>
      </c>
      <c r="RB16" s="40" t="n">
        <v>7592</v>
      </c>
      <c r="RC16" s="38" t="n">
        <f aca="false">RB16/RB$19*100</f>
        <v>39.0073472743154</v>
      </c>
      <c r="RD16" s="41" t="n">
        <v>6116</v>
      </c>
      <c r="RE16" s="38" t="n">
        <f aca="false">RD16/RD$19*100</f>
        <v>43.4714620797498</v>
      </c>
      <c r="RF16" s="42" t="n">
        <f aca="false">RG16-RB16-RD16</f>
        <v>0</v>
      </c>
      <c r="RG16" s="37" t="n">
        <v>13708</v>
      </c>
      <c r="RH16" s="43" t="n">
        <f aca="false">RG16/RG$19*100</f>
        <v>40.8803530955505</v>
      </c>
      <c r="RI16" s="40" t="n">
        <v>7605</v>
      </c>
      <c r="RJ16" s="38" t="n">
        <f aca="false">RI16/RI$19*100</f>
        <v>39.0500641848524</v>
      </c>
      <c r="RK16" s="41" t="n">
        <v>6113</v>
      </c>
      <c r="RL16" s="38" t="n">
        <f aca="false">RK16/RK$19*100</f>
        <v>43.4563162010379</v>
      </c>
      <c r="RM16" s="42" t="n">
        <f aca="false">RN16-RI16-RK16</f>
        <v>0</v>
      </c>
      <c r="RN16" s="37" t="n">
        <v>13718</v>
      </c>
      <c r="RO16" s="43" t="n">
        <f aca="false">RN16/RN$19*100</f>
        <v>40.8979786536283</v>
      </c>
      <c r="RP16" s="40"/>
      <c r="RR16" s="37"/>
      <c r="RT16" s="42"/>
      <c r="RU16" s="37" t="n">
        <v>13702</v>
      </c>
      <c r="RV16" s="43" t="n">
        <f aca="false">RU16/RU$19*100</f>
        <v>40.9039345632575</v>
      </c>
      <c r="RW16" s="40"/>
      <c r="RY16" s="37"/>
      <c r="SA16" s="42"/>
      <c r="SB16" s="37" t="n">
        <v>13651</v>
      </c>
      <c r="SC16" s="43" t="n">
        <f aca="false">SB16/SB$19*100</f>
        <v>40.9092271269741</v>
      </c>
      <c r="SD16" s="40" t="n">
        <v>7575</v>
      </c>
      <c r="SE16" s="38" t="n">
        <f aca="false">SD16/SD$19*100</f>
        <v>39.0564578499613</v>
      </c>
      <c r="SF16" s="41" t="n">
        <v>6053</v>
      </c>
      <c r="SG16" s="38" t="n">
        <f aca="false">SF16/SF$19*100</f>
        <v>43.5154565061107</v>
      </c>
      <c r="SH16" s="42" t="n">
        <f aca="false">SI16-SD16-SF16</f>
        <v>0</v>
      </c>
      <c r="SI16" s="37" t="n">
        <v>13628</v>
      </c>
      <c r="SJ16" s="43" t="n">
        <f aca="false">SI16/SI$19*100</f>
        <v>40.9138671229998</v>
      </c>
      <c r="SK16" s="40" t="n">
        <v>7550</v>
      </c>
      <c r="SL16" s="38" t="n">
        <f aca="false">SK16/SK$19*100</f>
        <v>39.0322080339141</v>
      </c>
      <c r="SM16" s="41" t="n">
        <v>6038</v>
      </c>
      <c r="SN16" s="38" t="n">
        <f aca="false">SM16/SM$19*100</f>
        <v>43.5579281488963</v>
      </c>
      <c r="SO16" s="42" t="n">
        <f aca="false">SP16-SK16-SM16</f>
        <v>0</v>
      </c>
      <c r="SP16" s="37" t="n">
        <v>13588</v>
      </c>
      <c r="SQ16" s="43" t="n">
        <f aca="false">SP16/SP$19*100</f>
        <v>40.9166189888283</v>
      </c>
      <c r="SR16" s="40"/>
      <c r="ST16" s="37"/>
      <c r="SV16" s="42"/>
      <c r="SW16" s="37" t="n">
        <v>13568</v>
      </c>
      <c r="SX16" s="43" t="n">
        <f aca="false">SW16/SW$19*100</f>
        <v>40.9068982151471</v>
      </c>
      <c r="SY16" s="40" t="n">
        <v>7508</v>
      </c>
      <c r="SZ16" s="38" t="n">
        <f aca="false">SY16/SY$19*100</f>
        <v>39.0127305793713</v>
      </c>
      <c r="TA16" s="41" t="n">
        <v>5962</v>
      </c>
      <c r="TB16" s="38" t="n">
        <f aca="false">TA16/TA$19*100</f>
        <v>43.5532179121923</v>
      </c>
      <c r="TC16" s="42" t="n">
        <f aca="false">TD16-SY16-TA16</f>
        <v>0</v>
      </c>
      <c r="TD16" s="37" t="n">
        <v>13470</v>
      </c>
      <c r="TE16" s="43" t="n">
        <f aca="false">TD16/TD$19*100</f>
        <v>40.8950148764345</v>
      </c>
      <c r="TF16" s="40"/>
      <c r="TH16" s="37"/>
      <c r="TJ16" s="42"/>
      <c r="TK16" s="37" t="n">
        <v>13445</v>
      </c>
      <c r="TL16" s="43" t="n">
        <f aca="false">TK16/TK$19*100</f>
        <v>40.9072930294825</v>
      </c>
      <c r="TM16" s="40" t="n">
        <v>7493</v>
      </c>
      <c r="TN16" s="38" t="n">
        <f aca="false">TM16/TM$19*100</f>
        <v>39.0199448002916</v>
      </c>
      <c r="TO16" s="37" t="n">
        <v>5934</v>
      </c>
      <c r="TP16" s="38" t="n">
        <f aca="false">TO16/TO$19*100</f>
        <v>43.5650833272153</v>
      </c>
      <c r="TQ16" s="42" t="n">
        <f aca="false">TR16-TM16-TO16</f>
        <v>0</v>
      </c>
      <c r="TR16" s="37" t="n">
        <v>13427</v>
      </c>
      <c r="TS16" s="43" t="n">
        <f aca="false">TR16/TR$19*100</f>
        <v>40.9047981721249</v>
      </c>
      <c r="TT16" s="40"/>
      <c r="TV16" s="37"/>
      <c r="TX16" s="42"/>
      <c r="TY16" s="37" t="n">
        <v>13384</v>
      </c>
      <c r="TZ16" s="43" t="n">
        <f aca="false">TY16/TY$19*100</f>
        <v>40.902145345639</v>
      </c>
      <c r="UA16" s="40" t="n">
        <v>7446</v>
      </c>
      <c r="UB16" s="38" t="n">
        <f aca="false">UA16/UA$19*100</f>
        <v>39.0640574996065</v>
      </c>
      <c r="UC16" s="37" t="n">
        <v>5822</v>
      </c>
      <c r="UD16" s="38" t="n">
        <f aca="false">UC16/UC$19*100</f>
        <v>43.4932018526819</v>
      </c>
      <c r="UE16" s="42" t="n">
        <f aca="false">UF16-UA16-UC16</f>
        <v>0</v>
      </c>
      <c r="UF16" s="37" t="n">
        <v>13268</v>
      </c>
      <c r="UG16" s="43" t="n">
        <f aca="false">UF16/UF$19*100</f>
        <v>40.8900394477318</v>
      </c>
      <c r="UH16" s="40" t="n">
        <v>7431</v>
      </c>
      <c r="UI16" s="38" t="n">
        <f aca="false">UH16/UH$19*100</f>
        <v>39.0652928188413</v>
      </c>
      <c r="UJ16" s="37" t="n">
        <v>5802</v>
      </c>
      <c r="UK16" s="38" t="n">
        <f aca="false">UJ16/UJ$19*100</f>
        <v>43.5258814703676</v>
      </c>
      <c r="UL16" s="42" t="n">
        <f aca="false">UM16-UH16-UJ16</f>
        <v>0</v>
      </c>
      <c r="UM16" s="37" t="n">
        <v>13233</v>
      </c>
      <c r="UN16" s="43" t="n">
        <f aca="false">UM16/UM$19*100</f>
        <v>40.9019256328625</v>
      </c>
      <c r="UO16" s="40"/>
      <c r="UQ16" s="37"/>
      <c r="US16" s="42"/>
      <c r="UT16" s="37" t="n">
        <v>13194</v>
      </c>
      <c r="UU16" s="43" t="n">
        <f aca="false">UT16/UT$19*100</f>
        <v>40.9306654257794</v>
      </c>
      <c r="UV16" s="40"/>
      <c r="UX16" s="37"/>
      <c r="UZ16" s="42"/>
      <c r="VA16" s="37" t="n">
        <v>13078</v>
      </c>
      <c r="VB16" s="43" t="n">
        <f aca="false">VA16/VA$19*100</f>
        <v>40.9506513026052</v>
      </c>
      <c r="VC16" s="40" t="n">
        <v>7350</v>
      </c>
      <c r="VD16" s="38" t="n">
        <f aca="false">VC16/VC$19*100</f>
        <v>39.0791152700978</v>
      </c>
      <c r="VE16" s="37" t="n">
        <v>5691</v>
      </c>
      <c r="VF16" s="38" t="n">
        <f aca="false">VE16/VE$19*100</f>
        <v>43.6359454071461</v>
      </c>
      <c r="VG16" s="42" t="n">
        <f aca="false">VH16-VC16-VE16</f>
        <v>0</v>
      </c>
      <c r="VH16" s="37" t="n">
        <v>13041</v>
      </c>
      <c r="VI16" s="43" t="n">
        <f aca="false">VH16/VH$19*100</f>
        <v>40.9437694263916</v>
      </c>
      <c r="VJ16" s="40"/>
      <c r="VL16" s="37"/>
      <c r="VN16" s="42"/>
      <c r="VO16" s="37" t="n">
        <v>12995</v>
      </c>
      <c r="VP16" s="43" t="n">
        <f aca="false">VO16/VO$19*100</f>
        <v>40.9652607023517</v>
      </c>
      <c r="VQ16" s="40"/>
      <c r="VS16" s="37"/>
      <c r="VU16" s="42"/>
      <c r="VV16" s="37" t="n">
        <v>12926</v>
      </c>
      <c r="VW16" s="43" t="n">
        <f aca="false">VV16/VV$19*100</f>
        <v>40.9750840043112</v>
      </c>
      <c r="VX16" s="40"/>
      <c r="VZ16" s="37"/>
      <c r="WB16" s="42"/>
      <c r="WC16" s="37" t="n">
        <v>12792</v>
      </c>
      <c r="WD16" s="43" t="n">
        <f aca="false">WC16/WC$19*100</f>
        <v>40.937019969278</v>
      </c>
      <c r="WE16" s="40" t="n">
        <v>7202</v>
      </c>
      <c r="WF16" s="38" t="n">
        <f aca="false">WE16/WE$19*100</f>
        <v>38.9718614718615</v>
      </c>
      <c r="WG16" s="37" t="n">
        <v>5527</v>
      </c>
      <c r="WH16" s="38" t="n">
        <f aca="false">WG16/WG$19*100</f>
        <v>43.8129211256441</v>
      </c>
      <c r="WI16" s="42" t="n">
        <f aca="false">WJ16-WE16-WG16</f>
        <v>0</v>
      </c>
      <c r="WJ16" s="37" t="n">
        <v>12729</v>
      </c>
      <c r="WK16" s="43" t="n">
        <f aca="false">WJ16/WJ$19*100</f>
        <v>40.9345253408799</v>
      </c>
      <c r="WL16" s="40"/>
      <c r="WN16" s="37"/>
      <c r="WP16" s="42"/>
      <c r="WQ16" s="37" t="n">
        <v>12387</v>
      </c>
      <c r="WR16" s="43" t="n">
        <f aca="false">WQ16/WQ$19*100</f>
        <v>40.8380588157721</v>
      </c>
      <c r="WS16" s="40"/>
      <c r="WU16" s="37"/>
      <c r="WW16" s="42"/>
      <c r="WX16" s="37" t="n">
        <v>12186</v>
      </c>
      <c r="WY16" s="43" t="n">
        <f aca="false">WX16/WX$19*100</f>
        <v>40.7790382491718</v>
      </c>
      <c r="WZ16" s="40" t="n">
        <v>6942</v>
      </c>
      <c r="XA16" s="38" t="n">
        <f aca="false">WZ16/WZ$19*100</f>
        <v>38.8341910942045</v>
      </c>
      <c r="XB16" s="37" t="n">
        <v>5162</v>
      </c>
      <c r="XC16" s="38" t="n">
        <f aca="false">XB16/XB$19*100</f>
        <v>43.6939224648722</v>
      </c>
      <c r="XD16" s="42" t="n">
        <f aca="false">XE16-WZ16-XB16</f>
        <v>0</v>
      </c>
      <c r="XE16" s="37" t="n">
        <v>12104</v>
      </c>
      <c r="XF16" s="43" t="n">
        <f aca="false">XE16/XE$19*100</f>
        <v>40.7665622579233</v>
      </c>
      <c r="XG16" s="40"/>
      <c r="XI16" s="37"/>
      <c r="XK16" s="42"/>
      <c r="XL16" s="37" t="n">
        <v>12045</v>
      </c>
      <c r="XM16" s="43" t="n">
        <f aca="false">XL16/XL$19*100</f>
        <v>40.7959356477561</v>
      </c>
      <c r="XN16" s="40"/>
      <c r="XP16" s="37"/>
      <c r="XR16" s="42"/>
      <c r="XS16" s="37" t="n">
        <v>11797</v>
      </c>
      <c r="XT16" s="43" t="n">
        <f aca="false">XS16/XS$19*100</f>
        <v>40.8158322665467</v>
      </c>
      <c r="XU16" s="40"/>
      <c r="XW16" s="37"/>
      <c r="XY16" s="42"/>
      <c r="XZ16" s="37" t="n">
        <v>11543</v>
      </c>
      <c r="YA16" s="43" t="n">
        <f aca="false">XZ16/XZ$19*100</f>
        <v>40.8254933861498</v>
      </c>
      <c r="YB16" s="40" t="n">
        <v>6593</v>
      </c>
      <c r="YC16" s="38" t="n">
        <f aca="false">YB16/YB$19*100</f>
        <v>38.7436093318446</v>
      </c>
      <c r="YD16" s="37" t="n">
        <v>4801</v>
      </c>
      <c r="YE16" s="38" t="n">
        <f aca="false">YD16/YD$19*100</f>
        <v>43.908907993415</v>
      </c>
      <c r="YF16" s="42" t="n">
        <f aca="false">YG16-YB16-YD16</f>
        <v>1</v>
      </c>
      <c r="YG16" s="37" t="n">
        <v>11395</v>
      </c>
      <c r="YH16" s="43" t="n">
        <f aca="false">YG16/YG$19*100</f>
        <v>40.7619388302629</v>
      </c>
      <c r="YI16" s="40"/>
      <c r="YK16" s="37"/>
      <c r="YM16" s="42"/>
      <c r="YN16" s="37" t="n">
        <v>11162</v>
      </c>
      <c r="YO16" s="43" t="n">
        <f aca="false">YN16/YN$19*100</f>
        <v>40.7342529742355</v>
      </c>
      <c r="YP16" s="40"/>
      <c r="YR16" s="37"/>
      <c r="YT16" s="42"/>
      <c r="YU16" s="37" t="n">
        <v>10959</v>
      </c>
      <c r="YV16" s="43" t="n">
        <f aca="false">YU16/YU$19*100</f>
        <v>40.751896474788</v>
      </c>
      <c r="YW16" s="40"/>
      <c r="YY16" s="37"/>
      <c r="ZA16" s="42"/>
      <c r="ZB16" s="37" t="n">
        <v>10590</v>
      </c>
      <c r="ZC16" s="43" t="n">
        <f aca="false">ZB16/ZB$19*100</f>
        <v>40.6541517908557</v>
      </c>
      <c r="ZD16" s="40" t="n">
        <v>6091</v>
      </c>
      <c r="ZE16" s="38" t="n">
        <f aca="false">ZD16/ZD$19*100</f>
        <v>38.6313185767743</v>
      </c>
      <c r="ZF16" s="37" t="n">
        <v>4260</v>
      </c>
      <c r="ZG16" s="38" t="n">
        <f aca="false">ZF16/ZF$19*100</f>
        <v>43.9900867410161</v>
      </c>
      <c r="ZH16" s="42" t="n">
        <f aca="false">ZI16-ZD16-ZF16</f>
        <v>0</v>
      </c>
      <c r="ZI16" s="37" t="n">
        <v>10351</v>
      </c>
      <c r="ZJ16" s="43" t="n">
        <f aca="false">ZI16/ZI$19*100</f>
        <v>40.6687097281157</v>
      </c>
      <c r="ZK16" s="40" t="n">
        <v>6045</v>
      </c>
      <c r="ZL16" s="38" t="n">
        <f aca="false">ZK16/ZK$19*100</f>
        <v>38.5990677479088</v>
      </c>
      <c r="ZM16" s="37" t="n">
        <v>4196</v>
      </c>
      <c r="ZN16" s="38" t="n">
        <f aca="false">ZM16/ZM$19*100</f>
        <v>43.9233748560662</v>
      </c>
      <c r="ZO16" s="42" t="n">
        <f aca="false">ZP16-ZK16-ZM16</f>
        <v>0</v>
      </c>
      <c r="ZP16" s="37" t="n">
        <v>10241</v>
      </c>
      <c r="ZQ16" s="43" t="n">
        <f aca="false">ZP16/ZP$19*100</f>
        <v>40.6147134642078</v>
      </c>
      <c r="ZR16" s="40"/>
      <c r="ZT16" s="37"/>
      <c r="ZV16" s="42"/>
      <c r="ZW16" s="37" t="n">
        <v>10050</v>
      </c>
      <c r="ZX16" s="43" t="n">
        <f aca="false">ZW16/ZW$19*100</f>
        <v>40.5569007263922</v>
      </c>
      <c r="ZY16" s="40"/>
      <c r="AAA16" s="37"/>
      <c r="AAC16" s="42"/>
      <c r="AAD16" s="37" t="n">
        <v>9544</v>
      </c>
      <c r="AAE16" s="43" t="n">
        <f aca="false">AAD16/AAD$19*100</f>
        <v>40.4818459450288</v>
      </c>
      <c r="AAF16" s="40" t="n">
        <v>5642</v>
      </c>
      <c r="AAG16" s="38" t="n">
        <f aca="false">AAF16/AAF$19*100</f>
        <v>38.4673075611918</v>
      </c>
      <c r="AAH16" s="37" t="n">
        <v>3744</v>
      </c>
      <c r="AAI16" s="38" t="n">
        <f aca="false">AAH16/AAH$19*100</f>
        <v>44.0677966101695</v>
      </c>
      <c r="AAJ16" s="42" t="n">
        <f aca="false">AAK16-AAF16-AAH16</f>
        <v>10</v>
      </c>
      <c r="AAK16" s="37" t="n">
        <v>9396</v>
      </c>
      <c r="AAL16" s="43" t="n">
        <f aca="false">AAK16/AAK$19*100</f>
        <v>40.5209591167846</v>
      </c>
      <c r="AAM16" s="40"/>
      <c r="AAO16" s="37"/>
      <c r="AAQ16" s="42"/>
      <c r="AAR16" s="37" t="n">
        <v>9171</v>
      </c>
      <c r="AAS16" s="43" t="n">
        <f aca="false">AAR16/AAR$19*100</f>
        <v>40.6083953241233</v>
      </c>
      <c r="AAT16" s="40"/>
      <c r="AAV16" s="37"/>
      <c r="AAX16" s="42"/>
      <c r="AAY16" s="37" t="n">
        <v>8750</v>
      </c>
      <c r="AAZ16" s="43" t="n">
        <f aca="false">AAY16/AAY$19*100</f>
        <v>40.6032482598608</v>
      </c>
      <c r="ABA16" s="40"/>
      <c r="ABC16" s="37"/>
      <c r="ABE16" s="42"/>
      <c r="ABF16" s="37" t="n">
        <v>8312</v>
      </c>
      <c r="ABG16" s="43" t="n">
        <f aca="false">ABF16/ABF$19*100</f>
        <v>40.4870920603994</v>
      </c>
      <c r="ABH16" s="40" t="n">
        <v>4992</v>
      </c>
      <c r="ABI16" s="38" t="n">
        <f aca="false">ABH16/ABH$19*100</f>
        <v>38.2763379849716</v>
      </c>
      <c r="ABJ16" s="37" t="n">
        <v>3071</v>
      </c>
      <c r="ABK16" s="38" t="n">
        <f aca="false">ABJ16/ABJ$19*100</f>
        <v>44.3017888055395</v>
      </c>
      <c r="ABL16" s="42" t="n">
        <f aca="false">ABM16-ABH16-ABJ16</f>
        <v>7</v>
      </c>
      <c r="ABM16" s="37" t="n">
        <v>8070</v>
      </c>
      <c r="ABN16" s="43" t="n">
        <f aca="false">ABM16/ABM$19*100</f>
        <v>40.3621086325898</v>
      </c>
      <c r="ABO16" s="40"/>
      <c r="ABQ16" s="37"/>
      <c r="ABS16" s="42"/>
      <c r="ABT16" s="37" t="n">
        <v>7890</v>
      </c>
      <c r="ABU16" s="43" t="n">
        <f aca="false">ABT16/ABT$19*100</f>
        <v>40.4470190188138</v>
      </c>
      <c r="ABV16" s="40" t="n">
        <v>4704</v>
      </c>
      <c r="ABW16" s="38" t="n">
        <f aca="false">ABV16/ABV$19*100</f>
        <v>38.2407934314283</v>
      </c>
      <c r="ABX16" s="37" t="n">
        <v>2830</v>
      </c>
      <c r="ABY16" s="38" t="n">
        <f aca="false">ABX16/ABX$19*100</f>
        <v>44.6442656570437</v>
      </c>
      <c r="ABZ16" s="42"/>
      <c r="ACA16" s="37" t="n">
        <v>7534</v>
      </c>
      <c r="ACB16" s="43" t="n">
        <f aca="false">ACA16/ACA$19*100</f>
        <v>40.4184549356223</v>
      </c>
      <c r="ACC16" s="40"/>
      <c r="ACE16" s="37"/>
      <c r="ACG16" s="42"/>
      <c r="ACH16" s="37" t="n">
        <v>7446</v>
      </c>
      <c r="ACI16" s="43" t="n">
        <f aca="false">ACH16/ACH$19*100</f>
        <v>40.5445140212361</v>
      </c>
      <c r="ACJ16" s="40"/>
      <c r="ACL16" s="37"/>
      <c r="ACN16" s="42"/>
      <c r="ACO16" s="37" t="n">
        <v>7270</v>
      </c>
      <c r="ACP16" s="43" t="n">
        <f aca="false">ACO16/ACO$19*100</f>
        <v>40.5805191180575</v>
      </c>
      <c r="ACQ16" s="40"/>
      <c r="ACS16" s="37"/>
      <c r="ACU16" s="42"/>
      <c r="ACV16" s="37" t="n">
        <v>7015</v>
      </c>
      <c r="ACW16" s="43" t="n">
        <f aca="false">ACV16/ACV$19*100</f>
        <v>40.4043312982375</v>
      </c>
      <c r="ACX16" s="41" t="n">
        <v>4255</v>
      </c>
      <c r="ACY16" s="38" t="n">
        <f aca="false">ACX16/ACX$19*100</f>
        <v>38.1169936397026</v>
      </c>
      <c r="ACZ16" s="1" t="n">
        <v>2450</v>
      </c>
      <c r="ADA16" s="38" t="n">
        <f aca="false">ACZ16/ACZ$19*100</f>
        <v>44.7570332480818</v>
      </c>
      <c r="ADB16" s="42" t="n">
        <f aca="false">ADC16-ACX16-ACZ16</f>
        <v>6</v>
      </c>
      <c r="ADC16" s="21" t="n">
        <v>6711</v>
      </c>
      <c r="ADD16" s="43" t="n">
        <f aca="false">ADC16/ADC$19*100</f>
        <v>40.299045217078</v>
      </c>
      <c r="ADE16" s="41"/>
      <c r="ADG16" s="1"/>
      <c r="ADI16" s="42"/>
      <c r="ADJ16" s="41" t="n">
        <v>6496</v>
      </c>
      <c r="ADK16" s="43" t="n">
        <f aca="false">ADJ16/ADJ$19*100</f>
        <v>40.1955324546748</v>
      </c>
      <c r="ADL16" s="41"/>
      <c r="ADN16" s="1"/>
      <c r="ADP16" s="42"/>
      <c r="ADQ16" s="41" t="n">
        <v>6254</v>
      </c>
      <c r="ADR16" s="43" t="n">
        <f aca="false">ADQ16/ADQ$19*100</f>
        <v>40.169567730747</v>
      </c>
      <c r="ADS16" s="41" t="n">
        <v>3793</v>
      </c>
      <c r="ADT16" s="38" t="n">
        <f aca="false">ADS16/ADS$19*100</f>
        <v>37.7563209237507</v>
      </c>
      <c r="ADU16" s="1" t="n">
        <v>2157</v>
      </c>
      <c r="ADV16" s="38" t="n">
        <f aca="false">ADU16/ADU$19*100</f>
        <v>45.0031295639474</v>
      </c>
      <c r="ADW16" s="42" t="n">
        <f aca="false">ADX16-ADS16-ADU16</f>
        <v>6</v>
      </c>
      <c r="ADX16" s="21" t="n">
        <v>5956</v>
      </c>
      <c r="ADY16" s="43" t="n">
        <f aca="false">ADX16/ADX$19*100</f>
        <v>40.0834511070732</v>
      </c>
      <c r="ADZ16" s="41"/>
      <c r="AEB16" s="1"/>
      <c r="AED16" s="42"/>
      <c r="AEE16" s="46" t="n">
        <v>5754</v>
      </c>
      <c r="AEF16" s="43" t="n">
        <f aca="false">AEE16/AEE$19*100</f>
        <v>40.0139082058414</v>
      </c>
      <c r="AEG16" s="41"/>
      <c r="AEI16" s="1"/>
      <c r="AEK16" s="42"/>
      <c r="AEL16" s="48" t="n">
        <v>5528</v>
      </c>
      <c r="AEM16" s="43" t="n">
        <f aca="false">AEL16/AEL$19*100</f>
        <v>39.9797497649526</v>
      </c>
      <c r="AEN16" s="41"/>
      <c r="AEP16" s="1"/>
      <c r="AER16" s="42"/>
      <c r="AES16" s="45" t="n">
        <v>5304</v>
      </c>
      <c r="AET16" s="43" t="n">
        <f aca="false">AES16/AES$19*100</f>
        <v>40.0604229607251</v>
      </c>
      <c r="AEU16" s="41" t="n">
        <v>3259</v>
      </c>
      <c r="AEV16" s="38" t="n">
        <f aca="false">AEU16/AEU$19*100</f>
        <v>37.9350483063671</v>
      </c>
      <c r="AEW16" s="37" t="n">
        <v>1767</v>
      </c>
      <c r="AEX16" s="38" t="n">
        <f aca="false">AEW16/AEW$19*100</f>
        <v>44.8818897637795</v>
      </c>
      <c r="AEY16" s="42" t="n">
        <f aca="false">AEZ16-AEU16-AEW16</f>
        <v>3</v>
      </c>
      <c r="AEZ16" s="21" t="n">
        <v>5029</v>
      </c>
      <c r="AFA16" s="43" t="n">
        <f aca="false">AEZ16/AEZ$19*100</f>
        <v>40.0781000956328</v>
      </c>
      <c r="AFB16" s="41"/>
      <c r="AFD16" s="37"/>
      <c r="AFF16" s="42"/>
      <c r="AFG16" s="45" t="n">
        <v>4743</v>
      </c>
      <c r="AFH16" s="43" t="n">
        <f aca="false">AFG16/AFG$19*100</f>
        <v>40.0084352593842</v>
      </c>
      <c r="AFI16" s="41"/>
      <c r="AFK16" s="37"/>
      <c r="AFM16" s="42"/>
      <c r="AFN16" s="45" t="n">
        <v>4366</v>
      </c>
      <c r="AFO16" s="43" t="n">
        <f aca="false">AFN16/AFN$19*100</f>
        <v>39.908592321755</v>
      </c>
      <c r="AFP16" s="41" t="n">
        <v>2603</v>
      </c>
      <c r="AFQ16" s="38" t="n">
        <f aca="false">AFP16/AFP$19*100</f>
        <v>37.5830205024545</v>
      </c>
      <c r="AFR16" s="37" t="n">
        <v>1378</v>
      </c>
      <c r="AFS16" s="38" t="n">
        <f aca="false">AFR16/AFR$19*100</f>
        <v>44.7112264763141</v>
      </c>
      <c r="AFT16" s="42" t="n">
        <f aca="false">AFU16-AFP16-AFR16</f>
        <v>3</v>
      </c>
      <c r="AFU16" s="21" t="n">
        <v>3984</v>
      </c>
      <c r="AFV16" s="43" t="n">
        <f aca="false">AFU16/AFU$19*100</f>
        <v>39.7565113262149</v>
      </c>
      <c r="AFW16" s="41"/>
      <c r="AFY16" s="37"/>
      <c r="AGA16" s="42"/>
      <c r="AGB16" s="37" t="n">
        <v>3652</v>
      </c>
      <c r="AGC16" s="43" t="n">
        <f aca="false">AGB16/AGB$19*100</f>
        <v>39.618138424821</v>
      </c>
      <c r="AGD16" s="41"/>
      <c r="AGF16" s="37"/>
      <c r="AGH16" s="42"/>
      <c r="AGI16" s="37" t="n">
        <v>3344</v>
      </c>
      <c r="AGJ16" s="43" t="n">
        <f aca="false">AGI16/AGI$19*100</f>
        <v>39.5365334594467</v>
      </c>
      <c r="AGK16" s="41"/>
      <c r="AGM16" s="37"/>
      <c r="AGO16" s="42"/>
      <c r="AGP16" s="37" t="n">
        <v>3010</v>
      </c>
      <c r="AGQ16" s="43" t="n">
        <f aca="false">AGP16/AGP$19*100</f>
        <v>39.6626696534458</v>
      </c>
      <c r="AGR16" s="41" t="n">
        <v>1808</v>
      </c>
      <c r="AGS16" s="38" t="n">
        <f aca="false">AGR16/AGR$19*100</f>
        <v>37.7768491433347</v>
      </c>
      <c r="AGT16" s="37" t="n">
        <v>894</v>
      </c>
      <c r="AGU16" s="38" t="n">
        <f aca="false">AGT16/AGT$19*100</f>
        <v>44.4776119402985</v>
      </c>
      <c r="AGV16" s="42" t="n">
        <f aca="false">AGW16-AGR16-AGT16</f>
        <v>0</v>
      </c>
      <c r="AGW16" s="21" t="n">
        <v>2702</v>
      </c>
      <c r="AGX16" s="43" t="n">
        <f aca="false">AGW16/AGW$19*100</f>
        <v>39.7294515512425</v>
      </c>
      <c r="AGY16" s="41"/>
      <c r="AHA16" s="37"/>
      <c r="AHC16" s="42"/>
      <c r="AHD16" s="37" t="n">
        <v>2456</v>
      </c>
      <c r="AHE16" s="43" t="n">
        <f aca="false">AHD16/AHD$19*100</f>
        <v>39.8895566022413</v>
      </c>
      <c r="AHF16" s="41"/>
      <c r="AHH16" s="37"/>
      <c r="AHJ16" s="42"/>
      <c r="AHK16" s="37" t="n">
        <v>2221</v>
      </c>
      <c r="AHL16" s="43" t="n">
        <f aca="false">AHK16/AHK$19*100</f>
        <v>40.0830175058654</v>
      </c>
      <c r="AHM16" s="41" t="n">
        <v>1358</v>
      </c>
      <c r="AHN16" s="38" t="n">
        <f aca="false">AHM16/AHM$19*100</f>
        <v>38.3290996330793</v>
      </c>
      <c r="AHO16" s="37" t="n">
        <v>656</v>
      </c>
      <c r="AHP16" s="38" t="n">
        <f aca="false">AHO16/AHO$19*100</f>
        <v>45.2726017943409</v>
      </c>
      <c r="AHQ16" s="42" t="n">
        <f aca="false">AHR16-AHM16-AHO16</f>
        <v>9</v>
      </c>
      <c r="AHR16" s="21" t="n">
        <v>2023</v>
      </c>
      <c r="AHS16" s="43" t="n">
        <f aca="false">AHR16/AHR$19*100</f>
        <v>40.3148664806696</v>
      </c>
      <c r="AHT16" s="41"/>
      <c r="AHV16" s="37"/>
      <c r="AHX16" s="42"/>
      <c r="AHY16" s="37" t="n">
        <v>1806</v>
      </c>
      <c r="AHZ16" s="43" t="n">
        <f aca="false">AHY16/AHY$19*100</f>
        <v>40.4569892473118</v>
      </c>
      <c r="AIA16" s="41"/>
      <c r="AIC16" s="37"/>
      <c r="AIE16" s="42"/>
      <c r="AIF16" s="37" t="n">
        <v>1525</v>
      </c>
      <c r="AIG16" s="43" t="n">
        <f aca="false">AIF16/AIF$19*100</f>
        <v>40.4616609180154</v>
      </c>
      <c r="AIH16" s="41"/>
      <c r="AIJ16" s="37"/>
      <c r="AIL16" s="42"/>
      <c r="AIM16" s="37" t="n">
        <v>1309</v>
      </c>
      <c r="AIN16" s="43" t="n">
        <f aca="false">AIM16/AIM$19*100</f>
        <v>40.9190371991247</v>
      </c>
      <c r="AIO16" s="41" t="n">
        <v>835</v>
      </c>
      <c r="AIP16" s="38" t="n">
        <f aca="false">AIO16/AIO$19*100</f>
        <v>39.0369331463301</v>
      </c>
      <c r="AIQ16" s="37" t="n">
        <v>402</v>
      </c>
      <c r="AIR16" s="38" t="n">
        <f aca="false">AIQ16/AIQ$19*100</f>
        <v>45.1685393258427</v>
      </c>
      <c r="AIS16" s="42" t="n">
        <f aca="false">AIT16-AIO16-AIQ16</f>
        <v>6</v>
      </c>
      <c r="AIT16" s="21" t="n">
        <v>1243</v>
      </c>
      <c r="AIU16" s="43" t="n">
        <f aca="false">AIT16/AIT$19*100</f>
        <v>40.7942238267148</v>
      </c>
      <c r="AIV16" s="40"/>
      <c r="AIX16" s="37"/>
      <c r="AIZ16" s="42"/>
      <c r="AJA16" s="37" t="n">
        <v>995</v>
      </c>
      <c r="AJB16" s="43" t="n">
        <f aca="false">AJA16/AJA$19*100</f>
        <v>41.6317991631799</v>
      </c>
      <c r="AJC16" s="41"/>
      <c r="AJE16" s="37"/>
      <c r="AJG16" s="42"/>
      <c r="AJH16" s="37" t="n">
        <v>851</v>
      </c>
      <c r="AJI16" s="43" t="n">
        <f aca="false">AJH16/AJH$19*100</f>
        <v>42.4862705941088</v>
      </c>
      <c r="AJJ16" s="41"/>
      <c r="AJL16" s="37"/>
      <c r="AJN16" s="42"/>
      <c r="AJO16" s="37" t="n">
        <v>727</v>
      </c>
      <c r="AJP16" s="43" t="n">
        <f aca="false">AJO16/AJO$19*100</f>
        <v>42.8403064230996</v>
      </c>
      <c r="AJQ16" s="41"/>
      <c r="AJS16" s="37"/>
      <c r="AJU16" s="42"/>
      <c r="AJV16" s="37" t="n">
        <v>694</v>
      </c>
      <c r="AJW16" s="43" t="n">
        <f aca="false">AJV16/AJV$19*100</f>
        <v>42.7339901477833</v>
      </c>
      <c r="AJX16" s="41"/>
      <c r="AJZ16" s="37"/>
      <c r="AKB16" s="42"/>
      <c r="AKC16" s="37" t="n">
        <v>522</v>
      </c>
      <c r="AKD16" s="43" t="n">
        <f aca="false">AKC16/AKC$19*100</f>
        <v>43.609022556391</v>
      </c>
      <c r="AKE16" s="41" t="n">
        <v>252</v>
      </c>
      <c r="AKF16" s="38" t="n">
        <f aca="false">AKE16/AKE$19*100</f>
        <v>44.0559440559441</v>
      </c>
      <c r="AKG16" s="37" t="n">
        <v>103</v>
      </c>
      <c r="AKH16" s="38" t="n">
        <f aca="false">AKG16/AKG$19*100</f>
        <v>48.5849056603774</v>
      </c>
      <c r="AKI16" s="42" t="n">
        <f aca="false">AKJ16-AKE16-AKG16</f>
        <v>0</v>
      </c>
      <c r="AKJ16" s="21" t="n">
        <v>355</v>
      </c>
      <c r="AKK16" s="43" t="n">
        <f aca="false">AKJ16/AKJ$19*100</f>
        <v>45.2229299363057</v>
      </c>
      <c r="AKL16" s="41"/>
      <c r="AKN16" s="37"/>
      <c r="AKP16" s="42"/>
      <c r="AKQ16" s="49" t="n">
        <v>202</v>
      </c>
      <c r="AKR16" s="43" t="n">
        <f aca="false">AKQ16/AKQ$19*100</f>
        <v>56.5826330532213</v>
      </c>
      <c r="AKS16" s="1"/>
      <c r="AKT16" s="9"/>
      <c r="AKU16" s="9"/>
      <c r="AKV16" s="9"/>
      <c r="AKW16" s="9"/>
      <c r="AKX16" s="9"/>
      <c r="AKY16" s="9"/>
      <c r="AKZ16" s="9"/>
      <c r="ALA16" s="9"/>
      <c r="ALB16" s="9"/>
      <c r="ALC16" s="9"/>
      <c r="ALD16" s="9"/>
      <c r="ALE16" s="9"/>
      <c r="ALF16" s="9"/>
      <c r="ALG16" s="9"/>
      <c r="ALH16" s="9"/>
      <c r="ALI16" s="9"/>
      <c r="ALJ16" s="9"/>
      <c r="ALK16" s="9"/>
      <c r="ALL16" s="9"/>
      <c r="ALM16" s="9"/>
      <c r="ALN16" s="9"/>
      <c r="ALO16" s="9"/>
      <c r="ALP16" s="9"/>
      <c r="ALQ16" s="9"/>
      <c r="ALR16" s="9"/>
      <c r="ALS16" s="9"/>
      <c r="ALT16" s="9"/>
      <c r="ALU16" s="9"/>
      <c r="ALV16" s="9"/>
      <c r="ALW16" s="9"/>
      <c r="ALX16" s="9"/>
      <c r="ALY16" s="9"/>
      <c r="ALZ16" s="9"/>
      <c r="AMA16" s="9"/>
      <c r="AMB16" s="9"/>
      <c r="AMC16" s="9"/>
      <c r="AMD16" s="9"/>
      <c r="AME16" s="9"/>
      <c r="AMF16" s="9"/>
      <c r="AMG16" s="9"/>
      <c r="AMH16" s="9"/>
      <c r="AMI16" s="9"/>
      <c r="AMJ16" s="9"/>
    </row>
    <row r="17" s="38" customFormat="true" ht="12.8" hidden="false" customHeight="false" outlineLevel="0" collapsed="false">
      <c r="A17" s="36" t="s">
        <v>37</v>
      </c>
      <c r="B17" s="37" t="n">
        <v>209328</v>
      </c>
      <c r="C17" s="38" t="n">
        <f aca="false">B17/B$19*100</f>
        <v>0.712369123511142</v>
      </c>
      <c r="D17" s="37" t="n">
        <v>565200</v>
      </c>
      <c r="E17" s="38" t="n">
        <f aca="false">D17/D$19*100</f>
        <v>1.82471029657031</v>
      </c>
      <c r="F17" s="37" t="n">
        <f aca="false">B17+D17</f>
        <v>774528</v>
      </c>
      <c r="G17" s="38" t="n">
        <f aca="false">F17/F$19*100</f>
        <v>1.28319056607881</v>
      </c>
      <c r="H17" s="40" t="n">
        <v>8548</v>
      </c>
      <c r="I17" s="38" t="n">
        <f aca="false">H17/H$19*100</f>
        <v>11.8488536497463</v>
      </c>
      <c r="J17" s="41" t="n">
        <v>16174</v>
      </c>
      <c r="K17" s="38" t="n">
        <f aca="false">J17/J$19*100</f>
        <v>29.1092993538866</v>
      </c>
      <c r="L17" s="42" t="n">
        <f aca="false">M17-H17-J17</f>
        <v>0</v>
      </c>
      <c r="M17" s="42" t="n">
        <v>24722</v>
      </c>
      <c r="N17" s="43" t="n">
        <f aca="false">M17/M$19*100</f>
        <v>19.3586782036725</v>
      </c>
      <c r="O17" s="40" t="n">
        <v>8528</v>
      </c>
      <c r="P17" s="38" t="n">
        <f aca="false">O17/O$19*100</f>
        <v>11.8401688279233</v>
      </c>
      <c r="Q17" s="41" t="n">
        <v>16153</v>
      </c>
      <c r="R17" s="38" t="n">
        <f aca="false">Q17/Q$19*100</f>
        <v>29.1317991631799</v>
      </c>
      <c r="S17" s="42" t="n">
        <f aca="false">T17-O17-Q17</f>
        <v>0</v>
      </c>
      <c r="T17" s="42" t="n">
        <v>24681</v>
      </c>
      <c r="U17" s="43" t="n">
        <f aca="false">T17/T$19*100</f>
        <v>19.3615953057094</v>
      </c>
      <c r="V17" s="40" t="n">
        <v>8526</v>
      </c>
      <c r="W17" s="38" t="n">
        <f aca="false">V17/V$19*100</f>
        <v>11.8479197354159</v>
      </c>
      <c r="X17" s="41" t="n">
        <v>16138</v>
      </c>
      <c r="Y17" s="38" t="n">
        <f aca="false">X17/X$19*100</f>
        <v>29.1378532093527</v>
      </c>
      <c r="Z17" s="42" t="n">
        <f aca="false">AA17-V17-X17</f>
        <v>0</v>
      </c>
      <c r="AA17" s="42" t="n">
        <v>24664</v>
      </c>
      <c r="AB17" s="43" t="n">
        <f aca="false">AA17/AA$19*100</f>
        <v>19.3675547912397</v>
      </c>
      <c r="AC17" s="40" t="n">
        <v>8515</v>
      </c>
      <c r="AD17" s="38" t="n">
        <f aca="false">AC17/AC$19*100</f>
        <v>11.8425078579177</v>
      </c>
      <c r="AE17" s="41" t="n">
        <v>16120</v>
      </c>
      <c r="AF17" s="38" t="n">
        <f aca="false">AE17/AE$19*100</f>
        <v>29.1395516992046</v>
      </c>
      <c r="AG17" s="42" t="n">
        <f aca="false">AH17-AC17-AE17</f>
        <v>0</v>
      </c>
      <c r="AH17" s="42" t="n">
        <v>24635</v>
      </c>
      <c r="AI17" s="43" t="n">
        <f aca="false">AH17/AH$19*100</f>
        <v>19.363789281728</v>
      </c>
      <c r="AJ17" s="40" t="n">
        <v>8503</v>
      </c>
      <c r="AK17" s="38" t="n">
        <f aca="false">AJ17/AJ$19*100</f>
        <v>11.8436081009555</v>
      </c>
      <c r="AL17" s="41" t="n">
        <v>16104</v>
      </c>
      <c r="AM17" s="38" t="n">
        <f aca="false">AL17/AL$19*100</f>
        <v>29.1490940684562</v>
      </c>
      <c r="AN17" s="42" t="n">
        <f aca="false">AO17-AJ17-AL17</f>
        <v>0</v>
      </c>
      <c r="AO17" s="42" t="n">
        <v>24607</v>
      </c>
      <c r="AP17" s="43" t="n">
        <f aca="false">AO17/AO$19*100</f>
        <v>19.369337457986</v>
      </c>
      <c r="AQ17" s="40" t="n">
        <v>8502</v>
      </c>
      <c r="AR17" s="38" t="n">
        <f aca="false">AQ17/AQ$19*100</f>
        <v>11.8400713022407</v>
      </c>
      <c r="AS17" s="41" t="n">
        <v>16084</v>
      </c>
      <c r="AT17" s="38" t="n">
        <f aca="false">AS17/AS$19*100</f>
        <v>29.1271278522275</v>
      </c>
      <c r="AU17" s="42" t="n">
        <f aca="false">AV17-AQ17-AS17</f>
        <v>0</v>
      </c>
      <c r="AV17" s="42" t="n">
        <v>24586</v>
      </c>
      <c r="AW17" s="43" t="n">
        <f aca="false">AV17/AV$19*100</f>
        <v>19.3549402882852</v>
      </c>
      <c r="AX17" s="40" t="n">
        <v>8482</v>
      </c>
      <c r="AY17" s="38" t="n">
        <f aca="false">AX17/AX$19*100</f>
        <v>11.8376062411902</v>
      </c>
      <c r="AZ17" s="41" t="n">
        <v>16066</v>
      </c>
      <c r="BA17" s="38" t="n">
        <f aca="false">AZ17/AZ$19*100</f>
        <v>29.1557781649245</v>
      </c>
      <c r="BB17" s="42" t="n">
        <f aca="false">BC17-AX17-AZ17</f>
        <v>0</v>
      </c>
      <c r="BC17" s="42" t="n">
        <v>24548</v>
      </c>
      <c r="BD17" s="43" t="n">
        <f aca="false">BC17/BC$19*100</f>
        <v>19.366188849531</v>
      </c>
      <c r="BE17" s="40" t="n">
        <v>8475</v>
      </c>
      <c r="BF17" s="38" t="n">
        <f aca="false">BE17/BE$19*100</f>
        <v>11.8398994132439</v>
      </c>
      <c r="BG17" s="41" t="n">
        <v>16049</v>
      </c>
      <c r="BH17" s="38" t="n">
        <f aca="false">BG17/BG$19*100</f>
        <v>29.1640923132837</v>
      </c>
      <c r="BI17" s="42" t="n">
        <f aca="false">BJ17-BE17-BG17</f>
        <v>0</v>
      </c>
      <c r="BJ17" s="42" t="n">
        <v>24524</v>
      </c>
      <c r="BK17" s="43" t="n">
        <f aca="false">BJ17/BJ$19*100</f>
        <v>19.369718031751</v>
      </c>
      <c r="BL17" s="40" t="n">
        <v>8457</v>
      </c>
      <c r="BM17" s="38" t="n">
        <f aca="false">BL17/BL$19*100</f>
        <v>11.8405577956989</v>
      </c>
      <c r="BN17" s="41" t="n">
        <v>16031</v>
      </c>
      <c r="BO17" s="38" t="n">
        <f aca="false">BN17/BN$19*100</f>
        <v>29.1599970896391</v>
      </c>
      <c r="BP17" s="42" t="n">
        <f aca="false">BQ17-BL17-BN17</f>
        <v>0</v>
      </c>
      <c r="BQ17" s="42" t="n">
        <v>24488</v>
      </c>
      <c r="BR17" s="43" t="n">
        <f aca="false">BQ17/BQ$19*100</f>
        <v>19.373417721519</v>
      </c>
      <c r="BS17" s="40" t="n">
        <v>8450</v>
      </c>
      <c r="BT17" s="38" t="n">
        <f aca="false">BS17/BS$19*100</f>
        <v>11.851498618494</v>
      </c>
      <c r="BU17" s="41" t="n">
        <v>15996</v>
      </c>
      <c r="BV17" s="38" t="n">
        <f aca="false">BU17/BU$19*100</f>
        <v>29.1652992014003</v>
      </c>
      <c r="BW17" s="42" t="n">
        <f aca="false">BX17-BS17-BU17</f>
        <v>0</v>
      </c>
      <c r="BX17" s="42" t="n">
        <v>24446</v>
      </c>
      <c r="BY17" s="43" t="n">
        <f aca="false">BX17/BX$19*100</f>
        <v>19.3792857425978</v>
      </c>
      <c r="BZ17" s="40" t="n">
        <v>8409</v>
      </c>
      <c r="CA17" s="38" t="n">
        <f aca="false">BZ17/BZ$19*100</f>
        <v>11.8996405626468</v>
      </c>
      <c r="CB17" s="41" t="n">
        <v>15900</v>
      </c>
      <c r="CC17" s="38" t="n">
        <f aca="false">CB17/CB$19*100</f>
        <v>29.2333149476007</v>
      </c>
      <c r="CD17" s="42" t="n">
        <f aca="false">CE17-BZ17-CB17</f>
        <v>0</v>
      </c>
      <c r="CE17" s="42" t="n">
        <v>24309</v>
      </c>
      <c r="CF17" s="43" t="n">
        <f aca="false">CE17/CE$19*100</f>
        <v>19.438491555783</v>
      </c>
      <c r="CG17" s="40" t="n">
        <v>8383</v>
      </c>
      <c r="CH17" s="38" t="n">
        <f aca="false">CG17/CG$19*100</f>
        <v>11.9285114617869</v>
      </c>
      <c r="CI17" s="41" t="n">
        <v>15834</v>
      </c>
      <c r="CJ17" s="38" t="n">
        <f aca="false">CI17/CI$19*100</f>
        <v>29.2588280946837</v>
      </c>
      <c r="CK17" s="42" t="n">
        <f aca="false">CL17-CG17-CI17</f>
        <v>0</v>
      </c>
      <c r="CL17" s="42" t="n">
        <v>24217</v>
      </c>
      <c r="CM17" s="43" t="n">
        <f aca="false">CL17/CL$19*100</f>
        <v>19.4679807707767</v>
      </c>
      <c r="CN17" s="40" t="n">
        <v>8331</v>
      </c>
      <c r="CO17" s="38" t="n">
        <f aca="false">CN17/CN$19*100</f>
        <v>11.9663889686872</v>
      </c>
      <c r="CP17" s="41" t="n">
        <v>15737</v>
      </c>
      <c r="CQ17" s="38" t="n">
        <f aca="false">CP17/CP$19*100</f>
        <v>29.3299785667692</v>
      </c>
      <c r="CR17" s="42" t="n">
        <f aca="false">CS17-CN17-CP17</f>
        <v>0</v>
      </c>
      <c r="CS17" s="42" t="n">
        <v>24068</v>
      </c>
      <c r="CT17" s="43" t="n">
        <f aca="false">CS17/CS$19*100</f>
        <v>19.5238288379639</v>
      </c>
      <c r="CU17" s="40" t="n">
        <v>8296</v>
      </c>
      <c r="CV17" s="38" t="n">
        <f aca="false">CU17/CU$19*100</f>
        <v>11.9971077368041</v>
      </c>
      <c r="CW17" s="41" t="n">
        <v>15711</v>
      </c>
      <c r="CX17" s="38" t="n">
        <f aca="false">CW17/CW$19*100</f>
        <v>29.4301663419751</v>
      </c>
      <c r="CY17" s="42" t="n">
        <f aca="false">CZ17-CU17-CW17</f>
        <v>0</v>
      </c>
      <c r="CZ17" s="42" t="n">
        <v>24007</v>
      </c>
      <c r="DA17" s="43" t="n">
        <f aca="false">CZ17/CZ$19*100</f>
        <v>19.5921132093949</v>
      </c>
      <c r="DB17" s="40" t="n">
        <v>8237</v>
      </c>
      <c r="DC17" s="38" t="n">
        <f aca="false">DB17/DB$19*100</f>
        <v>11.987542386448</v>
      </c>
      <c r="DD17" s="41" t="n">
        <v>15617</v>
      </c>
      <c r="DE17" s="38" t="n">
        <f aca="false">DD17/DD$19*100</f>
        <v>29.4354914711149</v>
      </c>
      <c r="DF17" s="42" t="n">
        <f aca="false">DG17-DB17-DD17</f>
        <v>0</v>
      </c>
      <c r="DG17" s="42" t="n">
        <v>23854</v>
      </c>
      <c r="DH17" s="43" t="n">
        <f aca="false">DG17/DG$19*100</f>
        <v>19.5897115826818</v>
      </c>
      <c r="DI17" s="40" t="n">
        <v>8152</v>
      </c>
      <c r="DJ17" s="38" t="n">
        <f aca="false">DI17/DI$19*100</f>
        <v>12.022889505044</v>
      </c>
      <c r="DK17" s="41" t="n">
        <v>15496</v>
      </c>
      <c r="DL17" s="38" t="n">
        <f aca="false">DK17/DK$19*100</f>
        <v>29.5736478491545</v>
      </c>
      <c r="DM17" s="42" t="n">
        <f aca="false">DN17-DI17-DK17</f>
        <v>0</v>
      </c>
      <c r="DN17" s="42" t="n">
        <v>23648</v>
      </c>
      <c r="DO17" s="43" t="n">
        <f aca="false">DN17/DN$19*100</f>
        <v>19.6735495249663</v>
      </c>
      <c r="DP17" s="40" t="n">
        <v>8060</v>
      </c>
      <c r="DQ17" s="38" t="n">
        <f aca="false">DP17/DP$19*100</f>
        <v>12.0552206883142</v>
      </c>
      <c r="DR17" s="41" t="n">
        <v>15358</v>
      </c>
      <c r="DS17" s="38" t="n">
        <f aca="false">DR17/DR$19*100</f>
        <v>29.6887686062246</v>
      </c>
      <c r="DT17" s="42" t="n">
        <f aca="false">DU17-DP17-DR17</f>
        <v>0</v>
      </c>
      <c r="DU17" s="42" t="n">
        <v>23418</v>
      </c>
      <c r="DV17" s="43" t="n">
        <f aca="false">DU17/DU$19*100</f>
        <v>19.7471940905143</v>
      </c>
      <c r="DW17" s="40" t="n">
        <v>7920</v>
      </c>
      <c r="DX17" s="38" t="n">
        <f aca="false">DW17/DW$19*100</f>
        <v>12.0685714285714</v>
      </c>
      <c r="DY17" s="41" t="n">
        <v>15157</v>
      </c>
      <c r="DZ17" s="38" t="n">
        <f aca="false">DY17/DY$19*100</f>
        <v>29.7949715948183</v>
      </c>
      <c r="EA17" s="42" t="n">
        <f aca="false">EB17-DW17-DY17</f>
        <v>0</v>
      </c>
      <c r="EB17" s="42" t="n">
        <v>23077</v>
      </c>
      <c r="EC17" s="43" t="n">
        <f aca="false">EB17/EB$19*100</f>
        <v>19.809263837385</v>
      </c>
      <c r="ED17" s="40" t="n">
        <v>7735</v>
      </c>
      <c r="EE17" s="38" t="n">
        <f aca="false">ED17/ED$19*100</f>
        <v>12.1342850419641</v>
      </c>
      <c r="EF17" s="41" t="n">
        <v>14883</v>
      </c>
      <c r="EG17" s="38" t="n">
        <f aca="false">EF17/EF$19*100</f>
        <v>30.0593795443529</v>
      </c>
      <c r="EH17" s="42" t="n">
        <f aca="false">EI17-ED17-EF17</f>
        <v>0</v>
      </c>
      <c r="EI17" s="42" t="n">
        <v>22618</v>
      </c>
      <c r="EJ17" s="43" t="n">
        <f aca="false">EI17/EI$19*100</f>
        <v>19.9705095490786</v>
      </c>
      <c r="EK17" s="40" t="n">
        <v>7558</v>
      </c>
      <c r="EL17" s="38" t="n">
        <f aca="false">EK17/EK$19*100</f>
        <v>12.1564022968169</v>
      </c>
      <c r="EM17" s="41" t="n">
        <v>14623</v>
      </c>
      <c r="EN17" s="38" t="n">
        <f aca="false">EM17/EM$19*100</f>
        <v>30.2228009259259</v>
      </c>
      <c r="EO17" s="42" t="n">
        <f aca="false">EP17-EK17-EM17</f>
        <v>0</v>
      </c>
      <c r="EP17" s="42" t="n">
        <v>22181</v>
      </c>
      <c r="EQ17" s="43" t="n">
        <f aca="false">EP17/EP$19*100</f>
        <v>20.0629539513554</v>
      </c>
      <c r="ER17" s="40" t="n">
        <v>7386</v>
      </c>
      <c r="ES17" s="38" t="n">
        <f aca="false">ER17/ER$19*100</f>
        <v>12.2260478050718</v>
      </c>
      <c r="ET17" s="41" t="n">
        <v>14331</v>
      </c>
      <c r="EU17" s="38" t="n">
        <f aca="false">ET17/ET$19*100</f>
        <v>30.391262856537</v>
      </c>
      <c r="EV17" s="42" t="n">
        <f aca="false">EW17-ER17-ET17</f>
        <v>0</v>
      </c>
      <c r="EW17" s="42" t="n">
        <v>21717</v>
      </c>
      <c r="EX17" s="43" t="n">
        <f aca="false">EW17/EW$19*100</f>
        <v>20.1892773806093</v>
      </c>
      <c r="EY17" s="40" t="n">
        <v>7208</v>
      </c>
      <c r="EZ17" s="38" t="n">
        <f aca="false">EY17/EY$19*100</f>
        <v>12.2489209122115</v>
      </c>
      <c r="FA17" s="41" t="n">
        <v>14084</v>
      </c>
      <c r="FB17" s="38" t="n">
        <f aca="false">FA17/FA$19*100</f>
        <v>30.5450129042053</v>
      </c>
      <c r="FC17" s="42" t="n">
        <f aca="false">FD17-EY17-FA17</f>
        <v>0</v>
      </c>
      <c r="FD17" s="42" t="n">
        <v>21292</v>
      </c>
      <c r="FE17" s="43" t="n">
        <f aca="false">FD17/FD$19*100</f>
        <v>20.2867895764852</v>
      </c>
      <c r="FF17" s="40" t="n">
        <v>7020</v>
      </c>
      <c r="FG17" s="38" t="n">
        <f aca="false">FF17/FF$19*100</f>
        <v>12.2733709809955</v>
      </c>
      <c r="FH17" s="41" t="n">
        <v>13754</v>
      </c>
      <c r="FI17" s="38" t="n">
        <f aca="false">FH17/FH$19*100</f>
        <v>30.6954115336547</v>
      </c>
      <c r="FJ17" s="42" t="n">
        <f aca="false">FK17-FF17-FH17</f>
        <v>0</v>
      </c>
      <c r="FK17" s="42" t="n">
        <v>20774</v>
      </c>
      <c r="FL17" s="43" t="n">
        <f aca="false">FK17/FK$19*100</f>
        <v>20.3656683495907</v>
      </c>
      <c r="FM17" s="40" t="n">
        <v>6879</v>
      </c>
      <c r="FN17" s="38" t="n">
        <f aca="false">FM17/FM$19*100</f>
        <v>12.3266315449952</v>
      </c>
      <c r="FO17" s="41" t="n">
        <v>13486</v>
      </c>
      <c r="FP17" s="38" t="n">
        <f aca="false">FO17/FO$19*100</f>
        <v>30.7885484681065</v>
      </c>
      <c r="FQ17" s="42" t="n">
        <f aca="false">FR17-FM17-FO17</f>
        <v>0</v>
      </c>
      <c r="FR17" s="42" t="n">
        <v>20365</v>
      </c>
      <c r="FS17" s="43" t="n">
        <f aca="false">FR17/FR$19*100</f>
        <v>20.4451449682756</v>
      </c>
      <c r="FT17" s="40" t="n">
        <v>6698</v>
      </c>
      <c r="FU17" s="38" t="n">
        <f aca="false">FT17/FT$19*100</f>
        <v>12.3075226930286</v>
      </c>
      <c r="FV17" s="41" t="n">
        <v>13103</v>
      </c>
      <c r="FW17" s="38" t="n">
        <f aca="false">FV17/FV$19*100</f>
        <v>30.7907413934908</v>
      </c>
      <c r="FX17" s="42" t="n">
        <f aca="false">FY17-FT17-FV17</f>
        <v>0</v>
      </c>
      <c r="FY17" s="42" t="n">
        <v>19801</v>
      </c>
      <c r="FZ17" s="43" t="n">
        <f aca="false">FY17/FY$19*100</f>
        <v>20.4182435010363</v>
      </c>
      <c r="GA17" s="40" t="n">
        <v>6576</v>
      </c>
      <c r="GB17" s="38" t="n">
        <f aca="false">GA17/GA$19*100</f>
        <v>12.3397947120527</v>
      </c>
      <c r="GC17" s="41" t="n">
        <v>12860</v>
      </c>
      <c r="GD17" s="38" t="n">
        <f aca="false">GC17/GC$19*100</f>
        <v>30.8785746872524</v>
      </c>
      <c r="GE17" s="42" t="n">
        <f aca="false">GF17-GA17-GC17</f>
        <v>0</v>
      </c>
      <c r="GF17" s="42" t="n">
        <v>19436</v>
      </c>
      <c r="GG17" s="43" t="n">
        <f aca="false">GF17/GF$19*100</f>
        <v>20.4723082432746</v>
      </c>
      <c r="GH17" s="40" t="n">
        <v>6430</v>
      </c>
      <c r="GI17" s="38" t="n">
        <f aca="false">GH17/GH$19*100</f>
        <v>12.3090470538688</v>
      </c>
      <c r="GJ17" s="41" t="n">
        <v>12633</v>
      </c>
      <c r="GK17" s="38" t="n">
        <f aca="false">GJ17/GJ$19*100</f>
        <v>30.9366964613689</v>
      </c>
      <c r="GL17" s="42" t="n">
        <f aca="false">GM17-GH17-GJ17</f>
        <v>0</v>
      </c>
      <c r="GM17" s="42" t="n">
        <v>19063</v>
      </c>
      <c r="GN17" s="43" t="n">
        <f aca="false">GM17/GM$19*100</f>
        <v>20.481772372224</v>
      </c>
      <c r="GO17" s="40" t="n">
        <v>6270</v>
      </c>
      <c r="GP17" s="38" t="n">
        <f aca="false">GO17/GO$19*100</f>
        <v>12.3011123972455</v>
      </c>
      <c r="GQ17" s="41" t="n">
        <v>12312</v>
      </c>
      <c r="GR17" s="38" t="n">
        <f aca="false">GQ17/GQ$19*100</f>
        <v>30.9486702528782</v>
      </c>
      <c r="GS17" s="42" t="n">
        <f aca="false">GT17-GO17-GQ17</f>
        <v>0</v>
      </c>
      <c r="GT17" s="42" t="n">
        <v>18582</v>
      </c>
      <c r="GU17" s="43" t="n">
        <f aca="false">GT17/GT$19*100</f>
        <v>20.4753561865723</v>
      </c>
      <c r="GV17" s="40" t="n">
        <v>6070</v>
      </c>
      <c r="GW17" s="38" t="n">
        <f aca="false">GV17/GV$19*100</f>
        <v>12.2408647253368</v>
      </c>
      <c r="GX17" s="41" t="n">
        <v>11927</v>
      </c>
      <c r="GY17" s="38" t="n">
        <f aca="false">GX17/GX$19*100</f>
        <v>30.9181874740771</v>
      </c>
      <c r="GZ17" s="42" t="n">
        <f aca="false">HA17-GV17-GX17</f>
        <v>0</v>
      </c>
      <c r="HA17" s="42" t="n">
        <v>17997</v>
      </c>
      <c r="HB17" s="43" t="n">
        <f aca="false">HA17/HA$19*100</f>
        <v>20.4130937797741</v>
      </c>
      <c r="HC17" s="40" t="n">
        <v>5846</v>
      </c>
      <c r="HD17" s="38" t="n">
        <f aca="false">HC17/HC$19*100</f>
        <v>12.1480373210315</v>
      </c>
      <c r="HE17" s="41" t="n">
        <v>11498</v>
      </c>
      <c r="HF17" s="38" t="n">
        <f aca="false">HE17/HE$19*100</f>
        <v>30.8298699557581</v>
      </c>
      <c r="HG17" s="42" t="n">
        <f aca="false">HH17-HC17-HE17</f>
        <v>0</v>
      </c>
      <c r="HH17" s="42" t="n">
        <v>17344</v>
      </c>
      <c r="HI17" s="43" t="n">
        <f aca="false">HH17/HH$19*100</f>
        <v>20.3048537778922</v>
      </c>
      <c r="HJ17" s="40" t="n">
        <v>5616</v>
      </c>
      <c r="HK17" s="38" t="n">
        <f aca="false">HJ17/HJ$19*100</f>
        <v>12.0727460337934</v>
      </c>
      <c r="HL17" s="41" t="n">
        <v>11020</v>
      </c>
      <c r="HM17" s="38" t="n">
        <f aca="false">HL17/HL$19*100</f>
        <v>30.7795436136637</v>
      </c>
      <c r="HN17" s="42" t="n">
        <f aca="false">HO17-HJ17-HL17</f>
        <v>0</v>
      </c>
      <c r="HO17" s="42" t="n">
        <v>16636</v>
      </c>
      <c r="HP17" s="43" t="n">
        <f aca="false">HO17/HO$19*100</f>
        <v>20.2086952296498</v>
      </c>
      <c r="HQ17" s="40" t="n">
        <v>5327</v>
      </c>
      <c r="HR17" s="38" t="n">
        <f aca="false">HQ17/HQ$19*100</f>
        <v>11.970248528156</v>
      </c>
      <c r="HS17" s="41" t="n">
        <v>10466</v>
      </c>
      <c r="HT17" s="38" t="n">
        <f aca="false">HS17/HS$19*100</f>
        <v>30.7019859778814</v>
      </c>
      <c r="HU17" s="42" t="n">
        <f aca="false">HV17-HQ17-HS17</f>
        <v>0</v>
      </c>
      <c r="HV17" s="42" t="n">
        <v>15793</v>
      </c>
      <c r="HW17" s="43" t="n">
        <f aca="false">HV17/HV$19*100</f>
        <v>20.0951762924508</v>
      </c>
      <c r="HX17" s="40" t="n">
        <v>5082</v>
      </c>
      <c r="HY17" s="38" t="n">
        <f aca="false">HX17/HX$19*100</f>
        <v>11.937984496124</v>
      </c>
      <c r="HZ17" s="41" t="n">
        <v>9965</v>
      </c>
      <c r="IA17" s="38" t="n">
        <f aca="false">HZ17/HZ$19*100</f>
        <v>30.685142417244</v>
      </c>
      <c r="IB17" s="42" t="n">
        <f aca="false">IC17-HX17-HZ17</f>
        <v>0</v>
      </c>
      <c r="IC17" s="42" t="n">
        <v>15047</v>
      </c>
      <c r="ID17" s="43" t="n">
        <f aca="false">IC17/IC$19*100</f>
        <v>20.0506362848957</v>
      </c>
      <c r="IE17" s="40" t="n">
        <v>4751</v>
      </c>
      <c r="IF17" s="38" t="n">
        <f aca="false">IE17/IE$19*100</f>
        <v>11.7946426354857</v>
      </c>
      <c r="IG17" s="41" t="n">
        <v>9329</v>
      </c>
      <c r="IH17" s="38" t="n">
        <f aca="false">IG17/IG$19*100</f>
        <v>30.5708480796959</v>
      </c>
      <c r="II17" s="42" t="n">
        <f aca="false">IJ17-IE17-IG17</f>
        <v>0</v>
      </c>
      <c r="IJ17" s="42" t="n">
        <v>14080</v>
      </c>
      <c r="IK17" s="43" t="n">
        <f aca="false">IJ17/IJ$19*100</f>
        <v>19.8878483551563</v>
      </c>
      <c r="IL17" s="40" t="n">
        <v>4507</v>
      </c>
      <c r="IM17" s="38" t="n">
        <f aca="false">IL17/IL$19*100</f>
        <v>11.6779810333212</v>
      </c>
      <c r="IN17" s="41" t="n">
        <v>8778</v>
      </c>
      <c r="IO17" s="38" t="n">
        <f aca="false">IN17/IN$19*100</f>
        <v>30.3285768579622</v>
      </c>
      <c r="IP17" s="42" t="n">
        <f aca="false">IQ17-IL17-IN17</f>
        <v>0</v>
      </c>
      <c r="IQ17" s="42" t="n">
        <v>13285</v>
      </c>
      <c r="IR17" s="43" t="n">
        <f aca="false">IQ17/IQ$19*100</f>
        <v>19.6706990242386</v>
      </c>
      <c r="IS17" s="40" t="n">
        <v>4195</v>
      </c>
      <c r="IT17" s="38" t="n">
        <f aca="false">IS17/IS$19*100</f>
        <v>11.5288427185533</v>
      </c>
      <c r="IU17" s="41" t="n">
        <v>8161</v>
      </c>
      <c r="IV17" s="38" t="n">
        <f aca="false">IU17/IU$19*100</f>
        <v>30.1221717786882</v>
      </c>
      <c r="IW17" s="42" t="n">
        <f aca="false">IX17-IS17-IU17</f>
        <v>0</v>
      </c>
      <c r="IX17" s="42" t="n">
        <v>12356</v>
      </c>
      <c r="IY17" s="43" t="n">
        <f aca="false">IX17/IX$19*100</f>
        <v>19.4643982356648</v>
      </c>
      <c r="IZ17" s="40" t="n">
        <v>3870</v>
      </c>
      <c r="JA17" s="38" t="n">
        <f aca="false">IZ17/IZ$19*100</f>
        <v>11.3141353603274</v>
      </c>
      <c r="JB17" s="41" t="n">
        <v>7517</v>
      </c>
      <c r="JC17" s="38" t="n">
        <f aca="false">JB17/JB$19*100</f>
        <v>29.8506869986498</v>
      </c>
      <c r="JD17" s="42" t="n">
        <f aca="false">JE17-IZ17-JB17</f>
        <v>0</v>
      </c>
      <c r="JE17" s="42" t="n">
        <v>11387</v>
      </c>
      <c r="JF17" s="43" t="n">
        <f aca="false">JE17/JE$19*100</f>
        <v>19.1742300503477</v>
      </c>
      <c r="JG17" s="40" t="n">
        <v>3598</v>
      </c>
      <c r="JH17" s="38" t="n">
        <f aca="false">JG17/JG$19*100</f>
        <v>11.1659373739255</v>
      </c>
      <c r="JI17" s="41" t="n">
        <v>6989</v>
      </c>
      <c r="JJ17" s="38" t="n">
        <f aca="false">JI17/JI$19*100</f>
        <v>29.6244489657511</v>
      </c>
      <c r="JK17" s="42" t="n">
        <f aca="false">JL17-JG17-JI17</f>
        <v>0</v>
      </c>
      <c r="JL17" s="42" t="n">
        <v>10587</v>
      </c>
      <c r="JM17" s="43" t="n">
        <f aca="false">JL17/JL$19*100</f>
        <v>18.9680193496372</v>
      </c>
      <c r="JN17" s="40" t="n">
        <v>3178</v>
      </c>
      <c r="JO17" s="38" t="n">
        <f aca="false">JN17/JN$19*100</f>
        <v>10.9992039594365</v>
      </c>
      <c r="JP17" s="41" t="n">
        <v>6210</v>
      </c>
      <c r="JQ17" s="38" t="n">
        <f aca="false">JP17/JP$19*100</f>
        <v>29.5250320924262</v>
      </c>
      <c r="JR17" s="42" t="n">
        <f aca="false">JS17-JN17-JP17</f>
        <v>0</v>
      </c>
      <c r="JS17" s="42" t="n">
        <v>9388</v>
      </c>
      <c r="JT17" s="43" t="n">
        <f aca="false">JS17/JS$19*100</f>
        <v>18.8038296679085</v>
      </c>
      <c r="JU17" s="40" t="n">
        <v>2880</v>
      </c>
      <c r="JV17" s="38" t="n">
        <f aca="false">JU17/JU$19*100</f>
        <v>10.957653235932</v>
      </c>
      <c r="JW17" s="41" t="n">
        <v>5704</v>
      </c>
      <c r="JX17" s="38" t="n">
        <f aca="false">JW17/JW$19*100</f>
        <v>29.6080975862964</v>
      </c>
      <c r="JY17" s="42" t="n">
        <f aca="false">JZ17-JU17-JW17</f>
        <v>0</v>
      </c>
      <c r="JZ17" s="42" t="n">
        <v>8584</v>
      </c>
      <c r="KA17" s="43" t="n">
        <f aca="false">JZ17/JZ$19*100</f>
        <v>18.846052516027</v>
      </c>
      <c r="KB17" s="40" t="n">
        <v>2599</v>
      </c>
      <c r="KC17" s="38" t="n">
        <f aca="false">KB17/KB$19*100</f>
        <v>10.8291666666667</v>
      </c>
      <c r="KD17" s="41" t="n">
        <v>5237</v>
      </c>
      <c r="KE17" s="38" t="n">
        <f aca="false">KD17/KD$19*100</f>
        <v>29.5275146594497</v>
      </c>
      <c r="KF17" s="42" t="n">
        <f aca="false">KG17-KB17-KD17</f>
        <v>0</v>
      </c>
      <c r="KG17" s="42" t="n">
        <v>7836</v>
      </c>
      <c r="KH17" s="43" t="n">
        <f aca="false">KG17/KG$19*100</f>
        <v>18.7751581368603</v>
      </c>
      <c r="KI17" s="40" t="n">
        <v>2481</v>
      </c>
      <c r="KJ17" s="38" t="n">
        <f aca="false">KI17/KI$19*100</f>
        <v>10.7439805993418</v>
      </c>
      <c r="KK17" s="41" t="n">
        <v>5054</v>
      </c>
      <c r="KL17" s="38" t="n">
        <f aca="false">KK17/KK$19*100</f>
        <v>29.5279270857677</v>
      </c>
      <c r="KM17" s="42" t="n">
        <f aca="false">KN17-KI17-KK17</f>
        <v>0</v>
      </c>
      <c r="KN17" s="37" t="n">
        <v>7535</v>
      </c>
      <c r="KO17" s="43" t="n">
        <f aca="false">KN17/KN$19*100</f>
        <v>18.7400517309988</v>
      </c>
      <c r="KP17" s="40" t="n">
        <v>2391</v>
      </c>
      <c r="KQ17" s="38" t="n">
        <f aca="false">KP17/KP$19*100</f>
        <v>10.6631583641796</v>
      </c>
      <c r="KR17" s="41" t="n">
        <v>4911</v>
      </c>
      <c r="KS17" s="38" t="n">
        <f aca="false">KR17/KR$19*100</f>
        <v>29.5345200866009</v>
      </c>
      <c r="KT17" s="42" t="n">
        <f aca="false">KU17-KP17-KR17</f>
        <v>0</v>
      </c>
      <c r="KU17" s="37" t="n">
        <v>7302</v>
      </c>
      <c r="KV17" s="43" t="n">
        <f aca="false">KU17/KU$19*100</f>
        <v>18.6986248751632</v>
      </c>
      <c r="KW17" s="40" t="n">
        <v>2236</v>
      </c>
      <c r="KX17" s="38" t="n">
        <f aca="false">KW17/KW$19*100</f>
        <v>10.4169578383415</v>
      </c>
      <c r="KY17" s="41" t="n">
        <v>4704</v>
      </c>
      <c r="KZ17" s="38" t="n">
        <f aca="false">KY17/KY$19*100</f>
        <v>29.3963254593176</v>
      </c>
      <c r="LA17" s="42" t="n">
        <f aca="false">LB17-KW17-KY17</f>
        <v>0</v>
      </c>
      <c r="LB17" s="37" t="n">
        <v>6940</v>
      </c>
      <c r="LC17" s="43" t="n">
        <f aca="false">LB17/LB$19*100</f>
        <v>18.5229668775189</v>
      </c>
      <c r="LD17" s="40" t="n">
        <v>2231</v>
      </c>
      <c r="LE17" s="38" t="n">
        <f aca="false">LD17/LD$19*100</f>
        <v>10.4120968871051</v>
      </c>
      <c r="LF17" s="41" t="n">
        <v>4697</v>
      </c>
      <c r="LG17" s="38" t="n">
        <f aca="false">LF17/LF$19*100</f>
        <v>29.4003505257887</v>
      </c>
      <c r="LH17" s="42" t="n">
        <f aca="false">LI17-LD17-LF17</f>
        <v>0</v>
      </c>
      <c r="LI17" s="37" t="n">
        <v>6928</v>
      </c>
      <c r="LJ17" s="43" t="n">
        <f aca="false">LI17/LI$19*100</f>
        <v>18.5225784028019</v>
      </c>
      <c r="LK17" s="40" t="n">
        <v>2166</v>
      </c>
      <c r="LL17" s="38" t="n">
        <f aca="false">LK17/LK$19*100</f>
        <v>10.2722185336242</v>
      </c>
      <c r="LM17" s="41" t="n">
        <v>4620</v>
      </c>
      <c r="LN17" s="38" t="n">
        <f aca="false">LM17/LM$19*100</f>
        <v>29.3911826452064</v>
      </c>
      <c r="LO17" s="42" t="n">
        <f aca="false">LP17-LK17-LM17</f>
        <v>0</v>
      </c>
      <c r="LP17" s="37" t="n">
        <v>6786</v>
      </c>
      <c r="LQ17" s="43" t="n">
        <f aca="false">LP17/LP$19*100</f>
        <v>18.437712267355</v>
      </c>
      <c r="LR17" s="40" t="n">
        <v>2145</v>
      </c>
      <c r="LS17" s="38" t="n">
        <f aca="false">LR17/LR$19*100</f>
        <v>10.2220739611132</v>
      </c>
      <c r="LT17" s="41" t="n">
        <v>4600</v>
      </c>
      <c r="LU17" s="38" t="n">
        <f aca="false">LT17/LT$19*100</f>
        <v>29.3817066939193</v>
      </c>
      <c r="LV17" s="42" t="n">
        <f aca="false">LW17-LR17-LT17</f>
        <v>0</v>
      </c>
      <c r="LW17" s="37" t="n">
        <v>6745</v>
      </c>
      <c r="LX17" s="43" t="n">
        <f aca="false">LW17/LW$19*100</f>
        <v>18.4088427947598</v>
      </c>
      <c r="LY17" s="40" t="n">
        <v>2114</v>
      </c>
      <c r="LZ17" s="38" t="n">
        <f aca="false">LY17/LY$19*100</f>
        <v>10.1835348523532</v>
      </c>
      <c r="MA17" s="41" t="n">
        <v>4548</v>
      </c>
      <c r="MB17" s="38" t="n">
        <f aca="false">MA17/MA$19*100</f>
        <v>29.3931364312027</v>
      </c>
      <c r="MC17" s="42" t="n">
        <f aca="false">MD17-LY17-MA17</f>
        <v>0</v>
      </c>
      <c r="MD17" s="37" t="n">
        <v>6662</v>
      </c>
      <c r="ME17" s="43" t="n">
        <f aca="false">MD17/MD$19*100</f>
        <v>18.3870611614043</v>
      </c>
      <c r="MF17" s="40" t="n">
        <v>2103</v>
      </c>
      <c r="MG17" s="38" t="n">
        <f aca="false">MF17/MF$19*100</f>
        <v>10.1771196283391</v>
      </c>
      <c r="MH17" s="41" t="n">
        <v>4518</v>
      </c>
      <c r="MI17" s="38" t="n">
        <f aca="false">MH17/MH$19*100</f>
        <v>29.3643572078513</v>
      </c>
      <c r="MJ17" s="42" t="n">
        <f aca="false">MK17-MF17-MH17</f>
        <v>0</v>
      </c>
      <c r="MK17" s="37" t="n">
        <v>6621</v>
      </c>
      <c r="ML17" s="43" t="n">
        <f aca="false">MK17/MK$19*100</f>
        <v>18.3661581137309</v>
      </c>
      <c r="MM17" s="40" t="n">
        <v>2101</v>
      </c>
      <c r="MN17" s="38" t="n">
        <f aca="false">MM17/MM$19*100</f>
        <v>10.1782772987114</v>
      </c>
      <c r="MO17" s="41" t="n">
        <v>4511</v>
      </c>
      <c r="MP17" s="38" t="n">
        <f aca="false">MO17/MO$19*100</f>
        <v>29.3589326391149</v>
      </c>
      <c r="MQ17" s="42" t="n">
        <f aca="false">MR17-MM17-MO17</f>
        <v>0</v>
      </c>
      <c r="MR17" s="37" t="n">
        <v>6612</v>
      </c>
      <c r="MS17" s="43" t="n">
        <f aca="false">MR17/MR$19*100</f>
        <v>18.3630960646541</v>
      </c>
      <c r="MT17" s="40" t="n">
        <v>2090</v>
      </c>
      <c r="MU17" s="38" t="n">
        <f aca="false">MT17/MT$19*100</f>
        <v>10.1549973276323</v>
      </c>
      <c r="MV17" s="41" t="n">
        <v>4490</v>
      </c>
      <c r="MW17" s="38" t="n">
        <f aca="false">MV17/MV$19*100</f>
        <v>29.3119206162684</v>
      </c>
      <c r="MX17" s="42" t="n">
        <f aca="false">MY17-MT17-MV17</f>
        <v>0</v>
      </c>
      <c r="MY17" s="37" t="n">
        <v>6580</v>
      </c>
      <c r="MZ17" s="43" t="n">
        <f aca="false">MY17/MY$19*100</f>
        <v>18.3292013705117</v>
      </c>
      <c r="NA17" s="40" t="n">
        <v>2071</v>
      </c>
      <c r="NB17" s="38" t="n">
        <f aca="false">NA17/NA$19*100</f>
        <v>10.1068761895466</v>
      </c>
      <c r="NC17" s="41" t="n">
        <v>4461</v>
      </c>
      <c r="ND17" s="38" t="n">
        <f aca="false">NC17/NC$19*100</f>
        <v>29.2812602559895</v>
      </c>
      <c r="NE17" s="42" t="n">
        <f aca="false">NF17-NA17-NC17</f>
        <v>0</v>
      </c>
      <c r="NF17" s="37" t="n">
        <v>6532</v>
      </c>
      <c r="NG17" s="43" t="n">
        <f aca="false">NF17/NF$19*100</f>
        <v>18.2836029782231</v>
      </c>
      <c r="NH17" s="40" t="n">
        <v>2064</v>
      </c>
      <c r="NI17" s="38" t="n">
        <f aca="false">NH17/NH$19*100</f>
        <v>10.0943903751162</v>
      </c>
      <c r="NJ17" s="41" t="n">
        <v>4449</v>
      </c>
      <c r="NK17" s="38" t="n">
        <f aca="false">NJ17/NJ$19*100</f>
        <v>29.2832225366945</v>
      </c>
      <c r="NL17" s="42" t="n">
        <f aca="false">NM17-NH17-NJ17</f>
        <v>0</v>
      </c>
      <c r="NM17" s="37" t="n">
        <v>6513</v>
      </c>
      <c r="NN17" s="43" t="n">
        <f aca="false">NM17/NM$19*100</f>
        <v>18.2744107744108</v>
      </c>
      <c r="NO17" s="40" t="n">
        <v>2058</v>
      </c>
      <c r="NP17" s="38" t="n">
        <f aca="false">NO17/NO$19*100</f>
        <v>10.0837865647508</v>
      </c>
      <c r="NQ17" s="41" t="n">
        <v>4441</v>
      </c>
      <c r="NR17" s="38" t="n">
        <f aca="false">NQ17/NQ$19*100</f>
        <v>29.2961277129098</v>
      </c>
      <c r="NS17" s="42" t="n">
        <f aca="false">NT17-NO17-NQ17</f>
        <v>0</v>
      </c>
      <c r="NT17" s="37" t="n">
        <v>6499</v>
      </c>
      <c r="NU17" s="43" t="n">
        <f aca="false">NT17/NT$19*100</f>
        <v>18.2720422852002</v>
      </c>
      <c r="NV17" s="40" t="n">
        <v>2083</v>
      </c>
      <c r="NW17" s="38" t="n">
        <f aca="false">NV17/NV$19*100</f>
        <v>10.1332944152559</v>
      </c>
      <c r="NX17" s="41" t="n">
        <v>4533</v>
      </c>
      <c r="NY17" s="38" t="n">
        <f aca="false">NX17/NX$19*100</f>
        <v>29.4331536913187</v>
      </c>
      <c r="NZ17" s="42" t="n">
        <f aca="false">OA17-NV17-NX17</f>
        <v>0</v>
      </c>
      <c r="OA17" s="37" t="n">
        <v>6616</v>
      </c>
      <c r="OB17" s="43" t="n">
        <f aca="false">OA17/OA$19*100</f>
        <v>18.3997552632311</v>
      </c>
      <c r="OC17" s="40" t="n">
        <v>2058</v>
      </c>
      <c r="OD17" s="38" t="n">
        <f aca="false">OC17/OC$19*100</f>
        <v>10.0847748321654</v>
      </c>
      <c r="OE17" s="41" t="n">
        <v>4441</v>
      </c>
      <c r="OF17" s="38" t="n">
        <f aca="false">OE17/OE$19*100</f>
        <v>29.3038601121742</v>
      </c>
      <c r="OG17" s="42" t="n">
        <f aca="false">OH17-OC17-OE17</f>
        <v>0</v>
      </c>
      <c r="OH17" s="37" t="n">
        <v>6499</v>
      </c>
      <c r="OI17" s="43" t="n">
        <f aca="false">OH17/OH$19*100</f>
        <v>18.2751251335695</v>
      </c>
      <c r="OJ17" s="40" t="n">
        <v>2081</v>
      </c>
      <c r="OK17" s="38" t="n">
        <f aca="false">OJ17/OJ$19*100</f>
        <v>10.1319441063343</v>
      </c>
      <c r="OL17" s="41" t="n">
        <v>4520</v>
      </c>
      <c r="OM17" s="38" t="n">
        <f aca="false">OL17/OL$19*100</f>
        <v>29.4021986599883</v>
      </c>
      <c r="ON17" s="42" t="n">
        <f aca="false">OO17-OJ17-OL17</f>
        <v>0</v>
      </c>
      <c r="OO17" s="37" t="n">
        <v>6601</v>
      </c>
      <c r="OP17" s="43" t="n">
        <f aca="false">OO17/OO$19*100</f>
        <v>18.3810425484518</v>
      </c>
      <c r="OQ17" s="40" t="n">
        <v>2075</v>
      </c>
      <c r="OR17" s="38" t="n">
        <f aca="false">OQ17/OQ$19*100</f>
        <v>10.1175093861232</v>
      </c>
      <c r="OS17" s="41" t="n">
        <v>4513</v>
      </c>
      <c r="OT17" s="38" t="n">
        <f aca="false">OS17/OS$19*100</f>
        <v>29.431329072649</v>
      </c>
      <c r="OU17" s="42" t="n">
        <f aca="false">OV17-OQ17-OS17</f>
        <v>0</v>
      </c>
      <c r="OV17" s="37" t="n">
        <v>6588</v>
      </c>
      <c r="OW17" s="43" t="n">
        <f aca="false">OV17/OV$19*100</f>
        <v>18.3801579108892</v>
      </c>
      <c r="OX17" s="40" t="n">
        <v>2062</v>
      </c>
      <c r="OY17" s="38" t="n">
        <f aca="false">OX17/OX$19*100</f>
        <v>10.1019008426416</v>
      </c>
      <c r="OZ17" s="41" t="n">
        <v>4473</v>
      </c>
      <c r="PA17" s="38" t="n">
        <f aca="false">OZ17/OZ$19*100</f>
        <v>29.3658088235294</v>
      </c>
      <c r="PB17" s="42" t="n">
        <f aca="false">PC17-OX17-OZ17</f>
        <v>0</v>
      </c>
      <c r="PC17" s="37" t="n">
        <v>6535</v>
      </c>
      <c r="PD17" s="43" t="n">
        <f aca="false">PC17/PC$19*100</f>
        <v>18.3340814723376</v>
      </c>
      <c r="PE17" s="40" t="n">
        <v>1985</v>
      </c>
      <c r="PF17" s="38" t="n">
        <f aca="false">PE17/PE$19*100</f>
        <v>10.048597752354</v>
      </c>
      <c r="PG17" s="41" t="n">
        <v>4257</v>
      </c>
      <c r="PH17" s="38" t="n">
        <f aca="false">PG17/PG$19*100</f>
        <v>29.2255938486887</v>
      </c>
      <c r="PI17" s="42" t="n">
        <f aca="false">PJ17-PE17-PG17</f>
        <v>0</v>
      </c>
      <c r="PJ17" s="37" t="n">
        <v>6242</v>
      </c>
      <c r="PK17" s="43" t="n">
        <f aca="false">PJ17/PJ$19*100</f>
        <v>18.1876456876457</v>
      </c>
      <c r="PL17" s="40" t="n">
        <v>1982</v>
      </c>
      <c r="PM17" s="38" t="n">
        <f aca="false">PL17/PL$19*100</f>
        <v>10.0573400314609</v>
      </c>
      <c r="PN17" s="41" t="n">
        <v>4233</v>
      </c>
      <c r="PO17" s="38" t="n">
        <f aca="false">PN17/PN$19*100</f>
        <v>29.1850523993381</v>
      </c>
      <c r="PP17" s="42" t="n">
        <f aca="false">PQ17-PL17-PN17</f>
        <v>0</v>
      </c>
      <c r="PQ17" s="37" t="n">
        <v>6215</v>
      </c>
      <c r="PR17" s="43" t="n">
        <f aca="false">PQ17/PQ$19*100</f>
        <v>18.1666715383941</v>
      </c>
      <c r="PS17" s="40" t="n">
        <v>1977</v>
      </c>
      <c r="PT17" s="38" t="n">
        <f aca="false">PS17/PS$19*100</f>
        <v>10.0467527187722</v>
      </c>
      <c r="PU17" s="41" t="n">
        <v>4220</v>
      </c>
      <c r="PV17" s="38" t="n">
        <f aca="false">PU17/PU$19*100</f>
        <v>29.1758849557522</v>
      </c>
      <c r="PW17" s="42" t="n">
        <f aca="false">PX17-PS17-PU17</f>
        <v>0</v>
      </c>
      <c r="PX17" s="37" t="n">
        <v>6197</v>
      </c>
      <c r="PY17" s="43" t="n">
        <f aca="false">PX17/PX$19*100</f>
        <v>18.1506648702478</v>
      </c>
      <c r="PZ17" s="40" t="n">
        <v>1974</v>
      </c>
      <c r="QA17" s="38" t="n">
        <f aca="false">PZ17/PZ$19*100</f>
        <v>10.0376283941829</v>
      </c>
      <c r="QB17" s="41" t="n">
        <v>4195</v>
      </c>
      <c r="QC17" s="38" t="n">
        <f aca="false">QB17/QB$19*100</f>
        <v>29.1319444444444</v>
      </c>
      <c r="QD17" s="42" t="n">
        <f aca="false">QE17-PZ17-QB17</f>
        <v>0</v>
      </c>
      <c r="QE17" s="37" t="n">
        <v>6169</v>
      </c>
      <c r="QF17" s="43" t="n">
        <f aca="false">QE17/QE$19*100</f>
        <v>18.1089649503904</v>
      </c>
      <c r="QG17" s="40" t="n">
        <v>1971</v>
      </c>
      <c r="QH17" s="38" t="n">
        <f aca="false">QG17/QG$19*100</f>
        <v>10.0218640362028</v>
      </c>
      <c r="QI17" s="41" t="n">
        <v>4179</v>
      </c>
      <c r="QJ17" s="38" t="n">
        <f aca="false">QI17/QI$19*100</f>
        <v>29.1036980291107</v>
      </c>
      <c r="QK17" s="42" t="n">
        <f aca="false">QL17-QG17-QI17</f>
        <v>0</v>
      </c>
      <c r="QL17" s="37" t="n">
        <v>6150</v>
      </c>
      <c r="QM17" s="43" t="n">
        <f aca="false">QL17/QL$19*100</f>
        <v>18.0744136836537</v>
      </c>
      <c r="QN17" s="40" t="n">
        <v>1968</v>
      </c>
      <c r="QO17" s="38" t="n">
        <f aca="false">QN17/QN$19*100</f>
        <v>10.0254712175242</v>
      </c>
      <c r="QP17" s="41" t="n">
        <v>4168</v>
      </c>
      <c r="QQ17" s="38" t="n">
        <f aca="false">QP17/QP$19*100</f>
        <v>29.1061452513966</v>
      </c>
      <c r="QR17" s="42" t="n">
        <f aca="false">QS17-QN17-QP17</f>
        <v>0</v>
      </c>
      <c r="QS17" s="37" t="n">
        <v>6136</v>
      </c>
      <c r="QT17" s="43" t="n">
        <f aca="false">QS17/QS$19*100</f>
        <v>18.0736377025037</v>
      </c>
      <c r="QU17" s="40" t="n">
        <v>1960</v>
      </c>
      <c r="QV17" s="38" t="n">
        <f aca="false">QU17/QU$19*100</f>
        <v>10.0286532951289</v>
      </c>
      <c r="QW17" s="41" t="n">
        <v>4108</v>
      </c>
      <c r="QX17" s="38" t="n">
        <f aca="false">QW17/QW$19*100</f>
        <v>28.945885005637</v>
      </c>
      <c r="QY17" s="42" t="n">
        <f aca="false">QZ17-QU17-QW17</f>
        <v>0</v>
      </c>
      <c r="QZ17" s="37" t="n">
        <v>6068</v>
      </c>
      <c r="RA17" s="43" t="n">
        <f aca="false">QZ17/QZ$19*100</f>
        <v>17.9867204173583</v>
      </c>
      <c r="RB17" s="40" t="n">
        <v>1946</v>
      </c>
      <c r="RC17" s="38" t="n">
        <f aca="false">RB17/RB$19*100</f>
        <v>9.99845861377999</v>
      </c>
      <c r="RD17" s="41" t="n">
        <v>4052</v>
      </c>
      <c r="RE17" s="38" t="n">
        <f aca="false">RD17/RD$19*100</f>
        <v>28.8009098016917</v>
      </c>
      <c r="RF17" s="42" t="n">
        <f aca="false">RG17-RB17-RD17</f>
        <v>0</v>
      </c>
      <c r="RG17" s="37" t="n">
        <v>5998</v>
      </c>
      <c r="RH17" s="43" t="n">
        <f aca="false">RG17/RG$19*100</f>
        <v>17.8873911487534</v>
      </c>
      <c r="RI17" s="40" t="n">
        <v>1947</v>
      </c>
      <c r="RJ17" s="38" t="n">
        <f aca="false">RI17/RI$19*100</f>
        <v>9.99743260590501</v>
      </c>
      <c r="RK17" s="41" t="n">
        <v>4053</v>
      </c>
      <c r="RL17" s="38" t="n">
        <f aca="false">RK17/RK$19*100</f>
        <v>28.8121134570271</v>
      </c>
      <c r="RM17" s="42" t="n">
        <f aca="false">RN17-RI17-RK17</f>
        <v>0</v>
      </c>
      <c r="RN17" s="37" t="n">
        <v>6000</v>
      </c>
      <c r="RO17" s="43" t="n">
        <f aca="false">RN17/RN$19*100</f>
        <v>17.8880209886113</v>
      </c>
      <c r="RP17" s="40"/>
      <c r="RR17" s="37"/>
      <c r="RT17" s="42"/>
      <c r="RU17" s="37" t="n">
        <v>5982</v>
      </c>
      <c r="RV17" s="43" t="n">
        <f aca="false">RU17/RU$19*100</f>
        <v>17.8577825541823</v>
      </c>
      <c r="RW17" s="40"/>
      <c r="RY17" s="37"/>
      <c r="SA17" s="42"/>
      <c r="SB17" s="37" t="n">
        <v>5936</v>
      </c>
      <c r="SC17" s="43" t="n">
        <f aca="false">SB17/SB$19*100</f>
        <v>17.788965806587</v>
      </c>
      <c r="SD17" s="40" t="n">
        <v>1930</v>
      </c>
      <c r="SE17" s="38" t="n">
        <f aca="false">SD17/SD$19*100</f>
        <v>9.95101830368652</v>
      </c>
      <c r="SF17" s="41" t="n">
        <v>3993</v>
      </c>
      <c r="SG17" s="38" t="n">
        <f aca="false">SF17/SF$19*100</f>
        <v>28.705966930266</v>
      </c>
      <c r="SH17" s="42" t="n">
        <f aca="false">SI17-SD17-SF17</f>
        <v>0</v>
      </c>
      <c r="SI17" s="37" t="n">
        <v>5923</v>
      </c>
      <c r="SJ17" s="43" t="n">
        <f aca="false">SI17/SI$19*100</f>
        <v>17.7819808460176</v>
      </c>
      <c r="SK17" s="40" t="n">
        <v>1923</v>
      </c>
      <c r="SL17" s="38" t="n">
        <f aca="false">SK17/SK$19*100</f>
        <v>9.9415809336711</v>
      </c>
      <c r="SM17" s="41" t="n">
        <v>3972</v>
      </c>
      <c r="SN17" s="38" t="n">
        <f aca="false">SM17/SM$19*100</f>
        <v>28.6538738998701</v>
      </c>
      <c r="SO17" s="42" t="n">
        <f aca="false">SP17-SK17-SM17</f>
        <v>0</v>
      </c>
      <c r="SP17" s="37" t="n">
        <v>5895</v>
      </c>
      <c r="SQ17" s="43" t="n">
        <f aca="false">SP17/SP$19*100</f>
        <v>17.7512120208377</v>
      </c>
      <c r="SR17" s="40"/>
      <c r="ST17" s="37"/>
      <c r="SV17" s="42"/>
      <c r="SW17" s="37" t="n">
        <v>5885</v>
      </c>
      <c r="SX17" s="43" t="n">
        <f aca="false">SW17/SW$19*100</f>
        <v>17.7430053063193</v>
      </c>
      <c r="SY17" s="40" t="n">
        <v>1914</v>
      </c>
      <c r="SZ17" s="38" t="n">
        <f aca="false">SY17/SY$19*100</f>
        <v>9.94544037412315</v>
      </c>
      <c r="TA17" s="41" t="n">
        <v>3906</v>
      </c>
      <c r="TB17" s="38" t="n">
        <f aca="false">TA17/TA$19*100</f>
        <v>28.5338593030901</v>
      </c>
      <c r="TC17" s="42" t="n">
        <f aca="false">TD17-SY17-TA17</f>
        <v>0</v>
      </c>
      <c r="TD17" s="37" t="n">
        <v>5820</v>
      </c>
      <c r="TE17" s="43" t="n">
        <f aca="false">TD17/TD$19*100</f>
        <v>17.6695609933815</v>
      </c>
      <c r="TF17" s="40"/>
      <c r="TH17" s="37"/>
      <c r="TJ17" s="42"/>
      <c r="TK17" s="37" t="n">
        <v>5802</v>
      </c>
      <c r="TL17" s="43" t="n">
        <f aca="false">TK17/TK$19*100</f>
        <v>17.6529649800712</v>
      </c>
      <c r="TM17" s="40" t="n">
        <v>1910</v>
      </c>
      <c r="TN17" s="38" t="n">
        <f aca="false">TM17/TM$19*100</f>
        <v>9.94636254751862</v>
      </c>
      <c r="TO17" s="37" t="n">
        <v>3878</v>
      </c>
      <c r="TP17" s="38" t="n">
        <f aca="false">TO17/TO$19*100</f>
        <v>28.4707437045738</v>
      </c>
      <c r="TQ17" s="42" t="n">
        <f aca="false">TR17-TM17-TO17</f>
        <v>0</v>
      </c>
      <c r="TR17" s="37" t="n">
        <v>5788</v>
      </c>
      <c r="TS17" s="43" t="n">
        <f aca="false">TR17/TR$19*100</f>
        <v>17.6329017517136</v>
      </c>
      <c r="TT17" s="40"/>
      <c r="TV17" s="37"/>
      <c r="TX17" s="42"/>
      <c r="TY17" s="37" t="n">
        <v>5759</v>
      </c>
      <c r="TZ17" s="43" t="n">
        <f aca="false">TY17/TY$19*100</f>
        <v>17.5997799645498</v>
      </c>
      <c r="UA17" s="40" t="n">
        <v>1878</v>
      </c>
      <c r="UB17" s="38" t="n">
        <f aca="false">UA17/UA$19*100</f>
        <v>9.8525785635591</v>
      </c>
      <c r="UC17" s="37" t="n">
        <v>3794</v>
      </c>
      <c r="UD17" s="38" t="n">
        <f aca="false">UC17/UC$19*100</f>
        <v>28.3430449723592</v>
      </c>
      <c r="UE17" s="42" t="n">
        <f aca="false">UF17-UA17-UC17</f>
        <v>0</v>
      </c>
      <c r="UF17" s="37" t="n">
        <v>5672</v>
      </c>
      <c r="UG17" s="43" t="n">
        <f aca="false">UF17/UF$19*100</f>
        <v>17.4802761341223</v>
      </c>
      <c r="UH17" s="40" t="n">
        <v>1868</v>
      </c>
      <c r="UI17" s="38" t="n">
        <f aca="false">UH17/UH$19*100</f>
        <v>9.8202081800021</v>
      </c>
      <c r="UJ17" s="37" t="n">
        <v>3773</v>
      </c>
      <c r="UK17" s="38" t="n">
        <f aca="false">UJ17/UJ$19*100</f>
        <v>28.304576144036</v>
      </c>
      <c r="UL17" s="42" t="n">
        <f aca="false">UM17-UH17-UJ17</f>
        <v>0</v>
      </c>
      <c r="UM17" s="37" t="n">
        <v>5641</v>
      </c>
      <c r="UN17" s="43" t="n">
        <f aca="false">UM17/UM$19*100</f>
        <v>17.4357864803882</v>
      </c>
      <c r="UO17" s="40"/>
      <c r="UQ17" s="37"/>
      <c r="US17" s="42"/>
      <c r="UT17" s="37" t="n">
        <v>5602</v>
      </c>
      <c r="UU17" s="43" t="n">
        <f aca="false">UT17/UT$19*100</f>
        <v>17.3786257173879</v>
      </c>
      <c r="UV17" s="40"/>
      <c r="UX17" s="37"/>
      <c r="UZ17" s="42"/>
      <c r="VA17" s="37" t="n">
        <v>5507</v>
      </c>
      <c r="VB17" s="43" t="n">
        <f aca="false">VA17/VA$19*100</f>
        <v>17.2438627254509</v>
      </c>
      <c r="VC17" s="40" t="n">
        <v>1833</v>
      </c>
      <c r="VD17" s="38" t="n">
        <f aca="false">VC17/VC$19*100</f>
        <v>9.74585282858358</v>
      </c>
      <c r="VE17" s="37" t="n">
        <v>3648</v>
      </c>
      <c r="VF17" s="38" t="n">
        <f aca="false">VE17/VE$19*100</f>
        <v>27.9711700659408</v>
      </c>
      <c r="VG17" s="42" t="n">
        <f aca="false">VH17-VC17-VE17</f>
        <v>0</v>
      </c>
      <c r="VH17" s="37" t="n">
        <v>5481</v>
      </c>
      <c r="VI17" s="43" t="n">
        <f aca="false">VH17/VH$19*100</f>
        <v>17.2082509183385</v>
      </c>
      <c r="VJ17" s="40"/>
      <c r="VL17" s="37"/>
      <c r="VN17" s="42"/>
      <c r="VO17" s="37" t="n">
        <v>5433</v>
      </c>
      <c r="VP17" s="43" t="n">
        <f aca="false">VO17/VO$19*100</f>
        <v>17.1269150747116</v>
      </c>
      <c r="VQ17" s="40"/>
      <c r="VS17" s="37"/>
      <c r="VU17" s="42"/>
      <c r="VV17" s="37" t="n">
        <v>5382</v>
      </c>
      <c r="VW17" s="43" t="n">
        <f aca="false">VV17/VV$19*100</f>
        <v>17.0608001014392</v>
      </c>
      <c r="VX17" s="40"/>
      <c r="VZ17" s="37"/>
      <c r="WB17" s="42"/>
      <c r="WC17" s="37" t="n">
        <v>5284</v>
      </c>
      <c r="WD17" s="43" t="n">
        <f aca="false">WC17/WC$19*100</f>
        <v>16.9098822324629</v>
      </c>
      <c r="WE17" s="40" t="n">
        <v>1773</v>
      </c>
      <c r="WF17" s="38" t="n">
        <f aca="false">WE17/WE$19*100</f>
        <v>9.59415584415584</v>
      </c>
      <c r="WG17" s="37" t="n">
        <v>3454</v>
      </c>
      <c r="WH17" s="38" t="n">
        <f aca="false">WG17/WG$19*100</f>
        <v>27.3801030519223</v>
      </c>
      <c r="WI17" s="42" t="n">
        <f aca="false">WJ17-WE17-WG17</f>
        <v>0</v>
      </c>
      <c r="WJ17" s="37" t="n">
        <v>5227</v>
      </c>
      <c r="WK17" s="43" t="n">
        <f aca="false">WJ17/WJ$19*100</f>
        <v>16.8092359145871</v>
      </c>
      <c r="WL17" s="40"/>
      <c r="WN17" s="37"/>
      <c r="WP17" s="42"/>
      <c r="WQ17" s="37" t="n">
        <v>5015</v>
      </c>
      <c r="WR17" s="43" t="n">
        <f aca="false">WQ17/WQ$19*100</f>
        <v>16.533693788738</v>
      </c>
      <c r="WS17" s="40"/>
      <c r="WU17" s="37"/>
      <c r="WW17" s="42"/>
      <c r="WX17" s="37" t="n">
        <v>4901</v>
      </c>
      <c r="WY17" s="43" t="n">
        <f aca="false">WX17/WX$19*100</f>
        <v>16.4006291202356</v>
      </c>
      <c r="WZ17" s="40" t="n">
        <v>1668</v>
      </c>
      <c r="XA17" s="38" t="n">
        <f aca="false">WZ17/WZ$19*100</f>
        <v>9.33094652047438</v>
      </c>
      <c r="XB17" s="37" t="n">
        <v>3176</v>
      </c>
      <c r="XC17" s="38" t="n">
        <f aca="false">XB17/XB$19*100</f>
        <v>26.8833587269341</v>
      </c>
      <c r="XD17" s="42" t="n">
        <f aca="false">XE17-WZ17-XB17</f>
        <v>0</v>
      </c>
      <c r="XE17" s="37" t="n">
        <v>4844</v>
      </c>
      <c r="XF17" s="43" t="n">
        <f aca="false">XE17/XE$19*100</f>
        <v>16.3147081607221</v>
      </c>
      <c r="XG17" s="40"/>
      <c r="XI17" s="37"/>
      <c r="XK17" s="42"/>
      <c r="XL17" s="37" t="n">
        <v>4797</v>
      </c>
      <c r="XM17" s="43" t="n">
        <f aca="false">XL17/XL$19*100</f>
        <v>16.2472480948349</v>
      </c>
      <c r="XN17" s="40"/>
      <c r="XP17" s="37"/>
      <c r="XR17" s="42"/>
      <c r="XS17" s="37" t="n">
        <v>4656</v>
      </c>
      <c r="XT17" s="43" t="n">
        <f aca="false">XS17/XS$19*100</f>
        <v>16.1090544234163</v>
      </c>
      <c r="XU17" s="40"/>
      <c r="XW17" s="37"/>
      <c r="XY17" s="42"/>
      <c r="XZ17" s="37" t="n">
        <v>4510</v>
      </c>
      <c r="YA17" s="43" t="n">
        <f aca="false">XZ17/XZ$19*100</f>
        <v>15.9510504350287</v>
      </c>
      <c r="YB17" s="40" t="n">
        <v>1556</v>
      </c>
      <c r="YC17" s="38" t="n">
        <f aca="false">YB17/YB$19*100</f>
        <v>9.1437973790915</v>
      </c>
      <c r="YD17" s="37" t="n">
        <v>2873</v>
      </c>
      <c r="YE17" s="38" t="n">
        <f aca="false">YD17/YD$19*100</f>
        <v>26.2758368392171</v>
      </c>
      <c r="YF17" s="42" t="n">
        <f aca="false">YG17-YB17-YD17</f>
        <v>1</v>
      </c>
      <c r="YG17" s="37" t="n">
        <v>4430</v>
      </c>
      <c r="YH17" s="43" t="n">
        <f aca="false">YG17/YG$19*100</f>
        <v>15.846896798426</v>
      </c>
      <c r="YI17" s="40"/>
      <c r="YK17" s="37"/>
      <c r="YM17" s="42"/>
      <c r="YN17" s="37" t="n">
        <v>4287</v>
      </c>
      <c r="YO17" s="43" t="n">
        <f aca="false">YN17/YN$19*100</f>
        <v>15.6448434420845</v>
      </c>
      <c r="YP17" s="40"/>
      <c r="YR17" s="37"/>
      <c r="YT17" s="42"/>
      <c r="YU17" s="37" t="n">
        <v>4160</v>
      </c>
      <c r="YV17" s="43" t="n">
        <f aca="false">YU17/YU$19*100</f>
        <v>15.4692845455898</v>
      </c>
      <c r="YW17" s="40"/>
      <c r="YY17" s="37"/>
      <c r="ZA17" s="42"/>
      <c r="ZB17" s="37" t="n">
        <v>3933</v>
      </c>
      <c r="ZC17" s="43" t="n">
        <f aca="false">ZB17/ZB$19*100</f>
        <v>15.0984682713348</v>
      </c>
      <c r="ZD17" s="40" t="n">
        <v>1378</v>
      </c>
      <c r="ZE17" s="38" t="n">
        <f aca="false">ZD17/ZD$19*100</f>
        <v>8.73977294348957</v>
      </c>
      <c r="ZF17" s="37" t="n">
        <v>2433</v>
      </c>
      <c r="ZG17" s="38" t="n">
        <f aca="false">ZF17/ZF$19*100</f>
        <v>25.1239157372986</v>
      </c>
      <c r="ZH17" s="42" t="n">
        <f aca="false">ZI17-ZD17-ZF17</f>
        <v>0</v>
      </c>
      <c r="ZI17" s="37" t="n">
        <v>3811</v>
      </c>
      <c r="ZJ17" s="43" t="n">
        <f aca="false">ZI17/ZI$19*100</f>
        <v>14.97328304259</v>
      </c>
      <c r="ZK17" s="40" t="n">
        <v>1363</v>
      </c>
      <c r="ZL17" s="38" t="n">
        <f aca="false">ZK17/ZK$19*100</f>
        <v>8.70314794712981</v>
      </c>
      <c r="ZM17" s="37" t="n">
        <v>2392</v>
      </c>
      <c r="ZN17" s="38" t="n">
        <f aca="false">ZM17/ZM$19*100</f>
        <v>25.0392546843923</v>
      </c>
      <c r="ZO17" s="42" t="n">
        <f aca="false">ZP17-ZK17-ZM17</f>
        <v>0</v>
      </c>
      <c r="ZP17" s="37" t="n">
        <v>3755</v>
      </c>
      <c r="ZQ17" s="43" t="n">
        <f aca="false">ZP17/ZP$19*100</f>
        <v>14.891929407099</v>
      </c>
      <c r="ZR17" s="40"/>
      <c r="ZT17" s="37"/>
      <c r="ZV17" s="42"/>
      <c r="ZW17" s="37" t="n">
        <v>3646</v>
      </c>
      <c r="ZX17" s="43" t="n">
        <f aca="false">ZW17/ZW$19*100</f>
        <v>14.7134786117837</v>
      </c>
      <c r="ZY17" s="40"/>
      <c r="AAA17" s="37"/>
      <c r="AAC17" s="42"/>
      <c r="AAD17" s="37" t="n">
        <v>3328</v>
      </c>
      <c r="AAE17" s="43" t="n">
        <f aca="false">AAD17/AAD$19*100</f>
        <v>14.1160502205633</v>
      </c>
      <c r="AAF17" s="40" t="n">
        <v>1210</v>
      </c>
      <c r="AAG17" s="38" t="n">
        <f aca="false">AAF17/AAF$19*100</f>
        <v>8.24981250426127</v>
      </c>
      <c r="AAH17" s="37" t="n">
        <v>2001</v>
      </c>
      <c r="AAI17" s="38" t="n">
        <f aca="false">AAH17/AAH$19*100</f>
        <v>23.5522598870056</v>
      </c>
      <c r="AAJ17" s="42" t="n">
        <f aca="false">AAK17-AAF17-AAH17</f>
        <v>2</v>
      </c>
      <c r="AAK17" s="37" t="n">
        <v>3213</v>
      </c>
      <c r="AAL17" s="43" t="n">
        <f aca="false">AAK17/AAK$19*100</f>
        <v>13.8563049853372</v>
      </c>
      <c r="AAM17" s="40"/>
      <c r="AAO17" s="37"/>
      <c r="AAQ17" s="42"/>
      <c r="AAR17" s="37" t="n">
        <v>3056</v>
      </c>
      <c r="AAS17" s="43" t="n">
        <f aca="false">AAR17/AAR$19*100</f>
        <v>13.5317038611406</v>
      </c>
      <c r="AAT17" s="40"/>
      <c r="AAV17" s="37"/>
      <c r="AAX17" s="42"/>
      <c r="AAY17" s="37" t="n">
        <v>2813</v>
      </c>
      <c r="AAZ17" s="43" t="n">
        <f aca="false">AAY17/AAY$19*100</f>
        <v>13.0533642691415</v>
      </c>
      <c r="ABA17" s="40"/>
      <c r="ABC17" s="37"/>
      <c r="ABE17" s="42"/>
      <c r="ABF17" s="37" t="n">
        <v>2549</v>
      </c>
      <c r="ABG17" s="43" t="n">
        <f aca="false">ABF17/ABF$19*100</f>
        <v>12.4159766195811</v>
      </c>
      <c r="ABH17" s="40" t="n">
        <v>970</v>
      </c>
      <c r="ABI17" s="38" t="n">
        <f aca="false">ABH17/ABH$19*100</f>
        <v>7.43750958441957</v>
      </c>
      <c r="ABJ17" s="37" t="n">
        <v>1483</v>
      </c>
      <c r="ABK17" s="38" t="n">
        <f aca="false">ABJ17/ABJ$19*100</f>
        <v>21.3935372186959</v>
      </c>
      <c r="ABL17" s="42" t="n">
        <f aca="false">ABM17-ABH17-ABJ17</f>
        <v>2</v>
      </c>
      <c r="ABM17" s="37" t="n">
        <v>2455</v>
      </c>
      <c r="ABN17" s="43" t="n">
        <f aca="false">ABM17/ABM$19*100</f>
        <v>12.2786836050815</v>
      </c>
      <c r="ABO17" s="40"/>
      <c r="ABQ17" s="37"/>
      <c r="ABS17" s="42"/>
      <c r="ABT17" s="37" t="n">
        <v>2335</v>
      </c>
      <c r="ABU17" s="43" t="n">
        <f aca="false">ABT17/ABT$19*100</f>
        <v>11.9700620290152</v>
      </c>
      <c r="ABV17" s="40" t="n">
        <v>876</v>
      </c>
      <c r="ABW17" s="38" t="n">
        <f aca="false">ABV17/ABV$19*100</f>
        <v>7.12137224615885</v>
      </c>
      <c r="ABX17" s="37" t="n">
        <v>1285</v>
      </c>
      <c r="ABY17" s="38" t="n">
        <f aca="false">ABX17/ABX$19*100</f>
        <v>20.2713361728979</v>
      </c>
      <c r="ABZ17" s="42"/>
      <c r="ACA17" s="37" t="n">
        <v>2161</v>
      </c>
      <c r="ACB17" s="43" t="n">
        <f aca="false">ACA17/ACA$19*100</f>
        <v>11.593347639485</v>
      </c>
      <c r="ACC17" s="40"/>
      <c r="ACE17" s="37"/>
      <c r="ACG17" s="42"/>
      <c r="ACH17" s="37" t="n">
        <v>2087</v>
      </c>
      <c r="ACI17" s="43" t="n">
        <f aca="false">ACH17/ACH$19*100</f>
        <v>11.3640076231963</v>
      </c>
      <c r="ACJ17" s="40"/>
      <c r="ACL17" s="37"/>
      <c r="ACN17" s="42"/>
      <c r="ACO17" s="37" t="n">
        <v>1998</v>
      </c>
      <c r="ACP17" s="43" t="n">
        <f aca="false">ACO17/ACO$19*100</f>
        <v>11.1526653642199</v>
      </c>
      <c r="ACQ17" s="40"/>
      <c r="ACS17" s="37"/>
      <c r="ACU17" s="42"/>
      <c r="ACV17" s="37" t="n">
        <v>1902</v>
      </c>
      <c r="ACW17" s="43" t="n">
        <f aca="false">ACV17/ACV$19*100</f>
        <v>10.9549591060938</v>
      </c>
      <c r="ACX17" s="41" t="n">
        <v>760</v>
      </c>
      <c r="ACY17" s="38" t="n">
        <f aca="false">ACX17/ACX$19*100</f>
        <v>6.80820567947684</v>
      </c>
      <c r="ACZ17" s="1" t="n">
        <v>1022</v>
      </c>
      <c r="ADA17" s="38" t="n">
        <f aca="false">ACZ17/ACZ$19*100</f>
        <v>18.6700767263427</v>
      </c>
      <c r="ADB17" s="42" t="n">
        <f aca="false">ADC17-ACX17-ACZ17</f>
        <v>2</v>
      </c>
      <c r="ADC17" s="21" t="n">
        <v>1784</v>
      </c>
      <c r="ADD17" s="43" t="n">
        <f aca="false">ADC17/ADC$19*100</f>
        <v>10.7127844832763</v>
      </c>
      <c r="ADE17" s="41"/>
      <c r="ADG17" s="1"/>
      <c r="ADI17" s="42"/>
      <c r="ADJ17" s="41" t="n">
        <v>1716</v>
      </c>
      <c r="ADK17" s="43" t="n">
        <f aca="false">ADJ17/ADJ$19*100</f>
        <v>10.6181548171524</v>
      </c>
      <c r="ADL17" s="41"/>
      <c r="ADN17" s="1"/>
      <c r="ADP17" s="42"/>
      <c r="ADQ17" s="41" t="n">
        <v>1616</v>
      </c>
      <c r="ADR17" s="43" t="n">
        <f aca="false">ADQ17/ADQ$19*100</f>
        <v>10.3796004881495</v>
      </c>
      <c r="ADS17" s="41" t="n">
        <v>670</v>
      </c>
      <c r="ADT17" s="38" t="n">
        <f aca="false">ADS17/ADS$19*100</f>
        <v>6.66932112283496</v>
      </c>
      <c r="ADU17" s="1" t="n">
        <v>854</v>
      </c>
      <c r="ADV17" s="38" t="n">
        <f aca="false">ADU17/ADU$19*100</f>
        <v>17.8176507406635</v>
      </c>
      <c r="ADW17" s="42" t="n">
        <f aca="false">ADX17-ADS17-ADU17</f>
        <v>1</v>
      </c>
      <c r="ADX17" s="21" t="n">
        <v>1525</v>
      </c>
      <c r="ADY17" s="43" t="n">
        <f aca="false">ADX17/ADX$19*100</f>
        <v>10.2631401844</v>
      </c>
      <c r="ADZ17" s="41"/>
      <c r="AEB17" s="1"/>
      <c r="AED17" s="42"/>
      <c r="AEE17" s="46" t="n">
        <v>1469</v>
      </c>
      <c r="AEF17" s="43" t="n">
        <f aca="false">AEE17/AEE$19*100</f>
        <v>10.2155771905424</v>
      </c>
      <c r="AEG17" s="41"/>
      <c r="AEI17" s="1"/>
      <c r="AEK17" s="42"/>
      <c r="AEL17" s="48" t="n">
        <v>1408</v>
      </c>
      <c r="AEM17" s="43" t="n">
        <f aca="false">AEL17/AEL$19*100</f>
        <v>10.1829753381066</v>
      </c>
      <c r="AEN17" s="41"/>
      <c r="AEP17" s="1"/>
      <c r="AER17" s="42"/>
      <c r="AES17" s="45" t="n">
        <v>1347</v>
      </c>
      <c r="AET17" s="43" t="n">
        <f aca="false">AES17/AES$19*100</f>
        <v>10.1737160120846</v>
      </c>
      <c r="AEU17" s="41" t="n">
        <v>558</v>
      </c>
      <c r="AEV17" s="38" t="n">
        <f aca="false">AEU17/AEU$19*100</f>
        <v>6.49516936328716</v>
      </c>
      <c r="AEW17" s="37" t="n">
        <v>692</v>
      </c>
      <c r="AEX17" s="38" t="n">
        <f aca="false">AEW17/AEW$19*100</f>
        <v>17.5768351536703</v>
      </c>
      <c r="AEY17" s="42" t="n">
        <f aca="false">AEZ17-AEU17-AEW17</f>
        <v>1</v>
      </c>
      <c r="AEZ17" s="21" t="n">
        <v>1251</v>
      </c>
      <c r="AFA17" s="43" t="n">
        <f aca="false">AEZ17/AEZ$19*100</f>
        <v>9.96971628944852</v>
      </c>
      <c r="AFB17" s="41"/>
      <c r="AFD17" s="37"/>
      <c r="AFF17" s="42"/>
      <c r="AFG17" s="45" t="n">
        <v>1145</v>
      </c>
      <c r="AFH17" s="43" t="n">
        <f aca="false">AFG17/AFG$19*100</f>
        <v>9.65837199493885</v>
      </c>
      <c r="AFI17" s="41"/>
      <c r="AFK17" s="37"/>
      <c r="AFM17" s="42"/>
      <c r="AFN17" s="45" t="n">
        <v>1051</v>
      </c>
      <c r="AFO17" s="43" t="n">
        <f aca="false">AFN17/AFN$19*100</f>
        <v>9.60694698354662</v>
      </c>
      <c r="AFP17" s="1" t="n">
        <v>424</v>
      </c>
      <c r="AFQ17" s="38" t="n">
        <f aca="false">AFP17/AFP$19*100</f>
        <v>6.12185965925498</v>
      </c>
      <c r="AFR17" s="37" t="n">
        <v>514</v>
      </c>
      <c r="AFS17" s="38" t="n">
        <f aca="false">AFR17/AFR$19*100</f>
        <v>16.6774821544452</v>
      </c>
      <c r="AFT17" s="42" t="n">
        <f aca="false">AFU17-AFP17-AFR17</f>
        <v>1</v>
      </c>
      <c r="AFU17" s="21" t="n">
        <v>939</v>
      </c>
      <c r="AFV17" s="43" t="n">
        <f aca="false">AFU17/AFU$19*100</f>
        <v>9.37032232312145</v>
      </c>
      <c r="AFW17" s="41"/>
      <c r="AFY17" s="37"/>
      <c r="AGA17" s="42"/>
      <c r="AGB17" s="37" t="n">
        <v>845</v>
      </c>
      <c r="AGC17" s="43" t="n">
        <f aca="false">AGB17/AGB$19*100</f>
        <v>9.16684747233673</v>
      </c>
      <c r="AGD17" s="41"/>
      <c r="AGF17" s="37"/>
      <c r="AGH17" s="42"/>
      <c r="AGI17" s="37" t="n">
        <v>767</v>
      </c>
      <c r="AGJ17" s="43" t="n">
        <f aca="false">AGI17/AGI$19*100</f>
        <v>9.06833766847955</v>
      </c>
      <c r="AGK17" s="41"/>
      <c r="AGM17" s="37"/>
      <c r="AGO17" s="42"/>
      <c r="AGP17" s="37" t="n">
        <v>681</v>
      </c>
      <c r="AGQ17" s="43" t="n">
        <f aca="false">AGP17/AGP$19*100</f>
        <v>8.97351429700883</v>
      </c>
      <c r="AGR17" s="1" t="n">
        <v>273</v>
      </c>
      <c r="AGS17" s="38" t="n">
        <f aca="false">AGR17/AGR$19*100</f>
        <v>5.7041370664438</v>
      </c>
      <c r="AGT17" s="37" t="n">
        <v>334</v>
      </c>
      <c r="AGU17" s="38" t="n">
        <f aca="false">AGT17/AGT$19*100</f>
        <v>16.6169154228856</v>
      </c>
      <c r="AGV17" s="42" t="n">
        <f aca="false">AGW17-AGR17-AGT17</f>
        <v>1</v>
      </c>
      <c r="AGW17" s="21" t="n">
        <v>608</v>
      </c>
      <c r="AGX17" s="43" t="n">
        <f aca="false">AGW17/AGW$19*100</f>
        <v>8.93986178503161</v>
      </c>
      <c r="AGY17" s="41"/>
      <c r="AHA17" s="37"/>
      <c r="AHC17" s="42"/>
      <c r="AHD17" s="37" t="n">
        <v>547</v>
      </c>
      <c r="AHE17" s="43" t="n">
        <f aca="false">AHD17/AHD$19*100</f>
        <v>8.88419684911483</v>
      </c>
      <c r="AHF17" s="41"/>
      <c r="AHH17" s="37"/>
      <c r="AHJ17" s="42"/>
      <c r="AHK17" s="37" t="n">
        <v>503</v>
      </c>
      <c r="AHL17" s="43" t="n">
        <f aca="false">AHK17/AHK$19*100</f>
        <v>9.07778379353907</v>
      </c>
      <c r="AHM17" s="1" t="n">
        <v>208</v>
      </c>
      <c r="AHN17" s="38" t="n">
        <f aca="false">AHM17/AHM$19*100</f>
        <v>5.87073101891053</v>
      </c>
      <c r="AHO17" s="37" t="n">
        <v>253</v>
      </c>
      <c r="AHP17" s="38" t="n">
        <f aca="false">AHO17/AHO$19*100</f>
        <v>17.4603174603175</v>
      </c>
      <c r="AHQ17" s="42" t="n">
        <f aca="false">AHR17-AHM17-AHO17</f>
        <v>4</v>
      </c>
      <c r="AHR17" s="21" t="n">
        <v>465</v>
      </c>
      <c r="AHS17" s="43" t="n">
        <f aca="false">AHR17/AHR$19*100</f>
        <v>9.26664009565564</v>
      </c>
      <c r="AHT17" s="41"/>
      <c r="AHV17" s="37"/>
      <c r="AHX17" s="42"/>
      <c r="AHY17" s="37" t="n">
        <v>416</v>
      </c>
      <c r="AHZ17" s="43" t="n">
        <f aca="false">AHY17/AHY$19*100</f>
        <v>9.31899641577061</v>
      </c>
      <c r="AIA17" s="41"/>
      <c r="AIC17" s="37"/>
      <c r="AIE17" s="42"/>
      <c r="AIF17" s="37" t="n">
        <v>362</v>
      </c>
      <c r="AIG17" s="43" t="n">
        <f aca="false">AIF17/AIF$19*100</f>
        <v>9.60466967365349</v>
      </c>
      <c r="AIH17" s="41"/>
      <c r="AIJ17" s="37"/>
      <c r="AIL17" s="42"/>
      <c r="AIM17" s="37" t="n">
        <v>298</v>
      </c>
      <c r="AIN17" s="43" t="n">
        <f aca="false">AIM17/AIM$19*100</f>
        <v>9.31541106595811</v>
      </c>
      <c r="AIO17" s="1" t="n">
        <v>129</v>
      </c>
      <c r="AIP17" s="38" t="n">
        <f aca="false">AIO17/AIO$19*100</f>
        <v>6.03085553997195</v>
      </c>
      <c r="AIQ17" s="37" t="n">
        <v>155</v>
      </c>
      <c r="AIR17" s="38" t="n">
        <f aca="false">AIQ17/AIQ$19*100</f>
        <v>17.4157303370787</v>
      </c>
      <c r="AIS17" s="42" t="n">
        <f aca="false">AIT17-AIO17-AIQ17</f>
        <v>1</v>
      </c>
      <c r="AIT17" s="21" t="n">
        <v>285</v>
      </c>
      <c r="AIU17" s="43" t="n">
        <f aca="false">AIT17/AIT$19*100</f>
        <v>9.35346242205448</v>
      </c>
      <c r="AIV17" s="40"/>
      <c r="AIX17" s="37"/>
      <c r="AIZ17" s="42"/>
      <c r="AJA17" s="37" t="n">
        <v>229</v>
      </c>
      <c r="AJB17" s="43" t="n">
        <f aca="false">AJA17/AJA$19*100</f>
        <v>9.581589958159</v>
      </c>
      <c r="AJC17" s="41"/>
      <c r="AJE17" s="37"/>
      <c r="AJG17" s="42"/>
      <c r="AJH17" s="37" t="n">
        <v>198</v>
      </c>
      <c r="AJI17" s="43" t="n">
        <f aca="false">AJH17/AJH$19*100</f>
        <v>9.88517224163754</v>
      </c>
      <c r="AJJ17" s="41"/>
      <c r="AJL17" s="37"/>
      <c r="AJN17" s="42"/>
      <c r="AJO17" s="37" t="n">
        <v>165</v>
      </c>
      <c r="AJP17" s="43" t="n">
        <f aca="false">AJO17/AJO$19*100</f>
        <v>9.72304065998821</v>
      </c>
      <c r="AJQ17" s="41"/>
      <c r="AJS17" s="37"/>
      <c r="AJU17" s="42"/>
      <c r="AJV17" s="37" t="n">
        <v>156</v>
      </c>
      <c r="AJW17" s="43" t="n">
        <f aca="false">AJV17/AJV$19*100</f>
        <v>9.60591133004926</v>
      </c>
      <c r="AJX17" s="41"/>
      <c r="AJZ17" s="37"/>
      <c r="AKB17" s="42"/>
      <c r="AKC17" s="37" t="n">
        <v>113</v>
      </c>
      <c r="AKD17" s="43" t="n">
        <f aca="false">AKC17/AKC$19*100</f>
        <v>9.44026733500418</v>
      </c>
      <c r="AKE17" s="1" t="n">
        <v>40</v>
      </c>
      <c r="AKF17" s="38" t="n">
        <f aca="false">AKE17/AKE$19*100</f>
        <v>6.99300699300699</v>
      </c>
      <c r="AKG17" s="37" t="n">
        <v>35</v>
      </c>
      <c r="AKH17" s="38" t="n">
        <f aca="false">AKG17/AKG$19*100</f>
        <v>16.5094339622642</v>
      </c>
      <c r="AKI17" s="42" t="n">
        <f aca="false">AKJ17-AKE17-AKG17</f>
        <v>0</v>
      </c>
      <c r="AKJ17" s="21" t="n">
        <v>75</v>
      </c>
      <c r="AKK17" s="43" t="n">
        <f aca="false">AKJ17/AKJ$19*100</f>
        <v>9.55414012738854</v>
      </c>
      <c r="AKL17" s="1"/>
      <c r="AKN17" s="37"/>
      <c r="AKP17" s="42"/>
      <c r="AKQ17" s="49"/>
      <c r="AKR17" s="43" t="n">
        <f aca="false">AKQ17/AKQ$19*100</f>
        <v>0</v>
      </c>
      <c r="AKS17" s="1"/>
      <c r="AKT17" s="9"/>
      <c r="AKU17" s="9"/>
      <c r="AKV17" s="9"/>
      <c r="AKW17" s="9"/>
      <c r="AKX17" s="9"/>
      <c r="AKY17" s="9"/>
      <c r="AKZ17" s="9"/>
      <c r="ALA17" s="9"/>
      <c r="ALB17" s="9"/>
      <c r="ALC17" s="9"/>
      <c r="ALD17" s="9"/>
      <c r="ALE17" s="9"/>
      <c r="ALF17" s="9"/>
      <c r="ALG17" s="9"/>
      <c r="ALH17" s="9"/>
      <c r="ALI17" s="9"/>
      <c r="ALJ17" s="9"/>
      <c r="ALK17" s="9"/>
      <c r="ALL17" s="9"/>
      <c r="ALM17" s="9"/>
      <c r="ALN17" s="9"/>
      <c r="ALO17" s="9"/>
      <c r="ALP17" s="9"/>
      <c r="ALQ17" s="9"/>
      <c r="ALR17" s="9"/>
      <c r="ALS17" s="9"/>
      <c r="ALT17" s="9"/>
      <c r="ALU17" s="9"/>
      <c r="ALV17" s="9"/>
      <c r="ALW17" s="9"/>
      <c r="ALX17" s="9"/>
      <c r="ALY17" s="9"/>
      <c r="ALZ17" s="9"/>
      <c r="AMA17" s="9"/>
      <c r="AMB17" s="9"/>
      <c r="AMC17" s="9"/>
      <c r="AMD17" s="9"/>
      <c r="AME17" s="9"/>
      <c r="AMF17" s="9"/>
      <c r="AMG17" s="9"/>
      <c r="AMH17" s="9"/>
      <c r="AMI17" s="9"/>
      <c r="AMJ17" s="9"/>
    </row>
    <row r="18" s="21" customFormat="true" ht="12.8" hidden="false" customHeight="false" outlineLevel="0" collapsed="false">
      <c r="A18" s="36"/>
      <c r="C18" s="50"/>
      <c r="E18" s="50"/>
      <c r="G18" s="50"/>
      <c r="H18" s="51"/>
      <c r="I18" s="50"/>
      <c r="K18" s="50"/>
      <c r="L18" s="52"/>
      <c r="N18" s="53"/>
      <c r="O18" s="51"/>
      <c r="P18" s="50"/>
      <c r="R18" s="50"/>
      <c r="S18" s="52"/>
      <c r="U18" s="53"/>
      <c r="V18" s="51"/>
      <c r="W18" s="50"/>
      <c r="Y18" s="50"/>
      <c r="Z18" s="52"/>
      <c r="AB18" s="53"/>
      <c r="AC18" s="51"/>
      <c r="AD18" s="50"/>
      <c r="AF18" s="50"/>
      <c r="AG18" s="52"/>
      <c r="AI18" s="53"/>
      <c r="AJ18" s="51"/>
      <c r="AK18" s="50"/>
      <c r="AM18" s="50"/>
      <c r="AN18" s="52"/>
      <c r="AP18" s="53"/>
      <c r="AQ18" s="51"/>
      <c r="AR18" s="50"/>
      <c r="AT18" s="50"/>
      <c r="AU18" s="52"/>
      <c r="AW18" s="53"/>
      <c r="AX18" s="51"/>
      <c r="AY18" s="50"/>
      <c r="BA18" s="50"/>
      <c r="BB18" s="52"/>
      <c r="BD18" s="53"/>
      <c r="BE18" s="51"/>
      <c r="BF18" s="50"/>
      <c r="BH18" s="50"/>
      <c r="BI18" s="52"/>
      <c r="BK18" s="53"/>
      <c r="BL18" s="51"/>
      <c r="BM18" s="50"/>
      <c r="BO18" s="50"/>
      <c r="BP18" s="52"/>
      <c r="BR18" s="53"/>
      <c r="BS18" s="51"/>
      <c r="BT18" s="50"/>
      <c r="BV18" s="50"/>
      <c r="BW18" s="52"/>
      <c r="BY18" s="53"/>
      <c r="BZ18" s="51"/>
      <c r="CA18" s="50"/>
      <c r="CC18" s="50"/>
      <c r="CD18" s="52"/>
      <c r="CF18" s="53"/>
      <c r="CG18" s="51"/>
      <c r="CH18" s="50"/>
      <c r="CJ18" s="50"/>
      <c r="CK18" s="52"/>
      <c r="CM18" s="53"/>
      <c r="CN18" s="51"/>
      <c r="CO18" s="50"/>
      <c r="CQ18" s="50"/>
      <c r="CR18" s="52"/>
      <c r="CT18" s="53"/>
      <c r="CU18" s="51"/>
      <c r="CV18" s="50"/>
      <c r="CX18" s="50"/>
      <c r="CY18" s="52"/>
      <c r="DA18" s="53"/>
      <c r="DB18" s="51"/>
      <c r="DC18" s="50"/>
      <c r="DE18" s="50"/>
      <c r="DF18" s="52"/>
      <c r="DH18" s="53"/>
      <c r="DI18" s="51"/>
      <c r="DJ18" s="50"/>
      <c r="DL18" s="50"/>
      <c r="DM18" s="52"/>
      <c r="DO18" s="53"/>
      <c r="DP18" s="51"/>
      <c r="DQ18" s="50"/>
      <c r="DS18" s="50"/>
      <c r="DT18" s="52"/>
      <c r="DV18" s="53"/>
      <c r="DW18" s="51"/>
      <c r="DX18" s="50"/>
      <c r="DZ18" s="50"/>
      <c r="EA18" s="52"/>
      <c r="EC18" s="53"/>
      <c r="ED18" s="51"/>
      <c r="EE18" s="50"/>
      <c r="EG18" s="50"/>
      <c r="EH18" s="52"/>
      <c r="EJ18" s="53"/>
      <c r="EK18" s="51"/>
      <c r="EL18" s="50"/>
      <c r="EN18" s="50"/>
      <c r="EO18" s="52"/>
      <c r="EQ18" s="53"/>
      <c r="ER18" s="51"/>
      <c r="ES18" s="50"/>
      <c r="EU18" s="50"/>
      <c r="EV18" s="52"/>
      <c r="EX18" s="53"/>
      <c r="EY18" s="51"/>
      <c r="EZ18" s="50"/>
      <c r="FB18" s="50"/>
      <c r="FC18" s="52"/>
      <c r="FE18" s="53"/>
      <c r="FF18" s="51"/>
      <c r="FG18" s="50"/>
      <c r="FI18" s="50"/>
      <c r="FJ18" s="52"/>
      <c r="FL18" s="53"/>
      <c r="FM18" s="51"/>
      <c r="FN18" s="50"/>
      <c r="FP18" s="50"/>
      <c r="FQ18" s="52"/>
      <c r="FS18" s="53"/>
      <c r="FT18" s="51"/>
      <c r="FU18" s="50"/>
      <c r="FW18" s="50"/>
      <c r="FX18" s="52"/>
      <c r="FZ18" s="53"/>
      <c r="GA18" s="51"/>
      <c r="GB18" s="50"/>
      <c r="GD18" s="50"/>
      <c r="GE18" s="52"/>
      <c r="GG18" s="53"/>
      <c r="GH18" s="51"/>
      <c r="GI18" s="50"/>
      <c r="GK18" s="50"/>
      <c r="GL18" s="52"/>
      <c r="GN18" s="53"/>
      <c r="GO18" s="51"/>
      <c r="GP18" s="50"/>
      <c r="GR18" s="50"/>
      <c r="GS18" s="52"/>
      <c r="GU18" s="53"/>
      <c r="GV18" s="51"/>
      <c r="GW18" s="50"/>
      <c r="GY18" s="50"/>
      <c r="GZ18" s="52"/>
      <c r="HB18" s="53"/>
      <c r="HC18" s="51"/>
      <c r="HD18" s="50"/>
      <c r="HF18" s="50"/>
      <c r="HG18" s="52"/>
      <c r="HI18" s="53"/>
      <c r="HJ18" s="51"/>
      <c r="HK18" s="50"/>
      <c r="HM18" s="50"/>
      <c r="HN18" s="52"/>
      <c r="HP18" s="53"/>
      <c r="HQ18" s="51"/>
      <c r="HR18" s="50"/>
      <c r="HT18" s="50"/>
      <c r="HU18" s="52"/>
      <c r="HW18" s="53"/>
      <c r="HX18" s="51"/>
      <c r="HY18" s="50"/>
      <c r="IA18" s="50"/>
      <c r="IB18" s="52"/>
      <c r="ID18" s="53"/>
      <c r="IE18" s="51"/>
      <c r="IF18" s="50"/>
      <c r="IH18" s="50"/>
      <c r="II18" s="52"/>
      <c r="IK18" s="53"/>
      <c r="IL18" s="51"/>
      <c r="IM18" s="50"/>
      <c r="IO18" s="50"/>
      <c r="IP18" s="52"/>
      <c r="IR18" s="53"/>
      <c r="IS18" s="51"/>
      <c r="IT18" s="50"/>
      <c r="IV18" s="50"/>
      <c r="IW18" s="52"/>
      <c r="IY18" s="53"/>
      <c r="IZ18" s="51"/>
      <c r="JA18" s="50"/>
      <c r="JC18" s="50"/>
      <c r="JD18" s="52"/>
      <c r="JF18" s="53"/>
      <c r="JG18" s="51"/>
      <c r="JH18" s="50"/>
      <c r="JJ18" s="50"/>
      <c r="JK18" s="52"/>
      <c r="JM18" s="53"/>
      <c r="JN18" s="51"/>
      <c r="JO18" s="50"/>
      <c r="JQ18" s="50"/>
      <c r="JR18" s="52"/>
      <c r="JT18" s="53"/>
      <c r="JU18" s="51"/>
      <c r="JV18" s="50"/>
      <c r="JX18" s="50"/>
      <c r="JY18" s="52"/>
      <c r="KA18" s="53"/>
      <c r="KB18" s="51"/>
      <c r="KC18" s="50"/>
      <c r="KE18" s="50"/>
      <c r="KF18" s="52"/>
      <c r="KH18" s="53"/>
      <c r="KI18" s="51"/>
      <c r="KJ18" s="50"/>
      <c r="KL18" s="50"/>
      <c r="KM18" s="52"/>
      <c r="KO18" s="53"/>
      <c r="KP18" s="51"/>
      <c r="KQ18" s="50"/>
      <c r="KS18" s="50"/>
      <c r="KT18" s="52"/>
      <c r="KV18" s="53"/>
      <c r="KW18" s="51"/>
      <c r="KX18" s="50"/>
      <c r="KZ18" s="50"/>
      <c r="LA18" s="52"/>
      <c r="LC18" s="53"/>
      <c r="LD18" s="51"/>
      <c r="LE18" s="50"/>
      <c r="LG18" s="50"/>
      <c r="LH18" s="52"/>
      <c r="LJ18" s="53"/>
      <c r="LK18" s="51"/>
      <c r="LL18" s="50"/>
      <c r="LN18" s="50"/>
      <c r="LO18" s="52"/>
      <c r="LQ18" s="53"/>
      <c r="LR18" s="51"/>
      <c r="LS18" s="50"/>
      <c r="LU18" s="50"/>
      <c r="LV18" s="52"/>
      <c r="LX18" s="53"/>
      <c r="LY18" s="51"/>
      <c r="LZ18" s="50"/>
      <c r="MB18" s="50"/>
      <c r="MC18" s="52"/>
      <c r="ME18" s="53"/>
      <c r="MF18" s="51"/>
      <c r="MG18" s="50"/>
      <c r="MI18" s="50"/>
      <c r="MJ18" s="52"/>
      <c r="ML18" s="53"/>
      <c r="MM18" s="51"/>
      <c r="MN18" s="50"/>
      <c r="MP18" s="50"/>
      <c r="MQ18" s="52"/>
      <c r="MS18" s="53"/>
      <c r="MT18" s="51"/>
      <c r="MU18" s="50"/>
      <c r="MW18" s="50"/>
      <c r="MX18" s="52"/>
      <c r="MZ18" s="53"/>
      <c r="NA18" s="51"/>
      <c r="NB18" s="50"/>
      <c r="ND18" s="50"/>
      <c r="NE18" s="52"/>
      <c r="NG18" s="53"/>
      <c r="NH18" s="51"/>
      <c r="NI18" s="50"/>
      <c r="NK18" s="50"/>
      <c r="NL18" s="52"/>
      <c r="NN18" s="53"/>
      <c r="NO18" s="51"/>
      <c r="NP18" s="50"/>
      <c r="NR18" s="50"/>
      <c r="NS18" s="52"/>
      <c r="NU18" s="53"/>
      <c r="NV18" s="51"/>
      <c r="NW18" s="50"/>
      <c r="NY18" s="50"/>
      <c r="NZ18" s="52"/>
      <c r="OB18" s="53"/>
      <c r="OC18" s="51"/>
      <c r="OD18" s="50"/>
      <c r="OF18" s="50"/>
      <c r="OG18" s="52"/>
      <c r="OI18" s="53"/>
      <c r="OJ18" s="51"/>
      <c r="OK18" s="50"/>
      <c r="OM18" s="50"/>
      <c r="ON18" s="52"/>
      <c r="OP18" s="53"/>
      <c r="OQ18" s="51"/>
      <c r="OR18" s="50"/>
      <c r="OT18" s="50"/>
      <c r="OU18" s="52"/>
      <c r="OW18" s="53"/>
      <c r="OX18" s="51"/>
      <c r="OY18" s="50"/>
      <c r="PA18" s="50"/>
      <c r="PB18" s="52"/>
      <c r="PD18" s="53"/>
      <c r="PE18" s="51"/>
      <c r="PF18" s="50"/>
      <c r="PH18" s="50"/>
      <c r="PI18" s="52"/>
      <c r="PK18" s="53"/>
      <c r="PL18" s="51"/>
      <c r="PM18" s="50"/>
      <c r="PO18" s="50"/>
      <c r="PP18" s="52"/>
      <c r="PR18" s="53"/>
      <c r="PS18" s="51"/>
      <c r="PT18" s="50"/>
      <c r="PV18" s="50"/>
      <c r="PW18" s="52"/>
      <c r="PY18" s="53"/>
      <c r="PZ18" s="51"/>
      <c r="QA18" s="50"/>
      <c r="QC18" s="50"/>
      <c r="QD18" s="52"/>
      <c r="QF18" s="53"/>
      <c r="QG18" s="51"/>
      <c r="QH18" s="50"/>
      <c r="QJ18" s="50"/>
      <c r="QK18" s="52"/>
      <c r="QM18" s="53"/>
      <c r="QN18" s="51"/>
      <c r="QO18" s="50"/>
      <c r="QQ18" s="50"/>
      <c r="QR18" s="52"/>
      <c r="QT18" s="53"/>
      <c r="QU18" s="51"/>
      <c r="QV18" s="50"/>
      <c r="QX18" s="50"/>
      <c r="QY18" s="52"/>
      <c r="RA18" s="53"/>
      <c r="RB18" s="51"/>
      <c r="RC18" s="50"/>
      <c r="RE18" s="50"/>
      <c r="RF18" s="52"/>
      <c r="RH18" s="53"/>
      <c r="RI18" s="51"/>
      <c r="RJ18" s="50"/>
      <c r="RL18" s="50"/>
      <c r="RM18" s="52"/>
      <c r="RO18" s="53"/>
      <c r="RP18" s="51"/>
      <c r="RQ18" s="50"/>
      <c r="RS18" s="50"/>
      <c r="RT18" s="52"/>
      <c r="RV18" s="53"/>
      <c r="RW18" s="51"/>
      <c r="RX18" s="50"/>
      <c r="RZ18" s="50"/>
      <c r="SA18" s="52"/>
      <c r="SC18" s="53"/>
      <c r="SD18" s="51"/>
      <c r="SE18" s="50"/>
      <c r="SG18" s="50"/>
      <c r="SH18" s="52"/>
      <c r="SJ18" s="53"/>
      <c r="SK18" s="51"/>
      <c r="SL18" s="50"/>
      <c r="SN18" s="50"/>
      <c r="SO18" s="52"/>
      <c r="SQ18" s="53"/>
      <c r="SR18" s="51"/>
      <c r="SS18" s="50"/>
      <c r="SU18" s="50"/>
      <c r="SV18" s="52"/>
      <c r="SX18" s="53"/>
      <c r="SY18" s="51"/>
      <c r="SZ18" s="50"/>
      <c r="TB18" s="50"/>
      <c r="TC18" s="52"/>
      <c r="TE18" s="53"/>
      <c r="TF18" s="51"/>
      <c r="TG18" s="50"/>
      <c r="TI18" s="50"/>
      <c r="TJ18" s="52"/>
      <c r="TL18" s="53"/>
      <c r="TM18" s="51"/>
      <c r="TN18" s="50"/>
      <c r="TP18" s="50"/>
      <c r="TQ18" s="52"/>
      <c r="TS18" s="53"/>
      <c r="TT18" s="51"/>
      <c r="TU18" s="50"/>
      <c r="TW18" s="50"/>
      <c r="TX18" s="52"/>
      <c r="TZ18" s="53"/>
      <c r="UA18" s="51"/>
      <c r="UB18" s="50"/>
      <c r="UD18" s="50"/>
      <c r="UE18" s="52"/>
      <c r="UG18" s="53"/>
      <c r="UH18" s="51"/>
      <c r="UI18" s="38"/>
      <c r="UK18" s="38"/>
      <c r="UL18" s="52"/>
      <c r="UN18" s="43"/>
      <c r="UO18" s="51"/>
      <c r="UP18" s="50"/>
      <c r="UR18" s="50"/>
      <c r="US18" s="52"/>
      <c r="UU18" s="53"/>
      <c r="UV18" s="51"/>
      <c r="UW18" s="50"/>
      <c r="UY18" s="50"/>
      <c r="UZ18" s="52"/>
      <c r="VB18" s="53"/>
      <c r="VC18" s="51"/>
      <c r="VD18" s="50"/>
      <c r="VF18" s="50"/>
      <c r="VG18" s="52"/>
      <c r="VI18" s="53"/>
      <c r="VJ18" s="51"/>
      <c r="VK18" s="50"/>
      <c r="VM18" s="50"/>
      <c r="VN18" s="52"/>
      <c r="VP18" s="53"/>
      <c r="VQ18" s="51"/>
      <c r="VR18" s="50"/>
      <c r="VT18" s="50"/>
      <c r="VU18" s="52"/>
      <c r="VW18" s="53"/>
      <c r="VX18" s="51"/>
      <c r="VY18" s="50"/>
      <c r="WA18" s="50"/>
      <c r="WB18" s="52"/>
      <c r="WD18" s="53"/>
      <c r="WE18" s="51"/>
      <c r="WF18" s="50"/>
      <c r="WH18" s="50"/>
      <c r="WI18" s="52"/>
      <c r="WK18" s="53"/>
      <c r="WL18" s="51"/>
      <c r="WM18" s="50"/>
      <c r="WO18" s="50"/>
      <c r="WP18" s="52"/>
      <c r="WR18" s="53"/>
      <c r="WS18" s="51"/>
      <c r="WT18" s="50"/>
      <c r="WV18" s="50"/>
      <c r="WW18" s="52"/>
      <c r="WY18" s="53"/>
      <c r="WZ18" s="51"/>
      <c r="XA18" s="50"/>
      <c r="XC18" s="50"/>
      <c r="XD18" s="52"/>
      <c r="XF18" s="53"/>
      <c r="XG18" s="51"/>
      <c r="XH18" s="50"/>
      <c r="XJ18" s="50"/>
      <c r="XK18" s="52"/>
      <c r="XM18" s="53"/>
      <c r="XN18" s="51"/>
      <c r="XO18" s="50"/>
      <c r="XQ18" s="50"/>
      <c r="XR18" s="52"/>
      <c r="XT18" s="53"/>
      <c r="XU18" s="51"/>
      <c r="XV18" s="50"/>
      <c r="XX18" s="50"/>
      <c r="XY18" s="52"/>
      <c r="YA18" s="53"/>
      <c r="YB18" s="51"/>
      <c r="YC18" s="50"/>
      <c r="YE18" s="50"/>
      <c r="YF18" s="52"/>
      <c r="YH18" s="53"/>
      <c r="YI18" s="51"/>
      <c r="YJ18" s="50"/>
      <c r="YL18" s="50"/>
      <c r="YM18" s="52"/>
      <c r="YO18" s="53"/>
      <c r="YP18" s="51"/>
      <c r="YQ18" s="50"/>
      <c r="YS18" s="50"/>
      <c r="YT18" s="52"/>
      <c r="YV18" s="53"/>
      <c r="YW18" s="51"/>
      <c r="YX18" s="50"/>
      <c r="YZ18" s="50"/>
      <c r="ZA18" s="52"/>
      <c r="ZC18" s="53"/>
      <c r="ZD18" s="51"/>
      <c r="ZE18" s="50"/>
      <c r="ZG18" s="50"/>
      <c r="ZH18" s="52"/>
      <c r="ZJ18" s="53"/>
      <c r="ZK18" s="51"/>
      <c r="ZL18" s="50"/>
      <c r="ZN18" s="50"/>
      <c r="ZO18" s="52"/>
      <c r="ZQ18" s="53"/>
      <c r="ZR18" s="51"/>
      <c r="ZS18" s="50"/>
      <c r="ZU18" s="50"/>
      <c r="ZV18" s="52"/>
      <c r="ZX18" s="53"/>
      <c r="ZY18" s="51"/>
      <c r="ZZ18" s="50"/>
      <c r="AAB18" s="50"/>
      <c r="AAC18" s="52"/>
      <c r="AAE18" s="53"/>
      <c r="AAF18" s="51"/>
      <c r="AAG18" s="50"/>
      <c r="AAI18" s="50"/>
      <c r="AAJ18" s="52"/>
      <c r="AAL18" s="53"/>
      <c r="AAM18" s="51"/>
      <c r="AAN18" s="50"/>
      <c r="AAP18" s="50"/>
      <c r="AAQ18" s="52"/>
      <c r="AAS18" s="53"/>
      <c r="AAT18" s="51"/>
      <c r="AAU18" s="50"/>
      <c r="AAW18" s="50"/>
      <c r="AAX18" s="52"/>
      <c r="AAZ18" s="53"/>
      <c r="ABA18" s="51"/>
      <c r="ABB18" s="50"/>
      <c r="ABD18" s="50"/>
      <c r="ABE18" s="52"/>
      <c r="ABG18" s="53"/>
      <c r="ABH18" s="51"/>
      <c r="ABI18" s="50"/>
      <c r="ABK18" s="50"/>
      <c r="ABL18" s="52"/>
      <c r="ABN18" s="53"/>
      <c r="ABO18" s="51"/>
      <c r="ABP18" s="50"/>
      <c r="ABR18" s="50"/>
      <c r="ABS18" s="52"/>
      <c r="ABU18" s="53"/>
      <c r="ABV18" s="51"/>
      <c r="ABW18" s="50"/>
      <c r="ABY18" s="50"/>
      <c r="ABZ18" s="52"/>
      <c r="ACB18" s="53"/>
      <c r="ACC18" s="51"/>
      <c r="ACD18" s="50"/>
      <c r="ACF18" s="50"/>
      <c r="ACG18" s="52"/>
      <c r="ACI18" s="53"/>
      <c r="ACJ18" s="51"/>
      <c r="ACK18" s="50"/>
      <c r="ACM18" s="50"/>
      <c r="ACN18" s="52"/>
      <c r="ACP18" s="53"/>
      <c r="ACQ18" s="51"/>
      <c r="ACR18" s="50"/>
      <c r="ACT18" s="50"/>
      <c r="ACU18" s="52"/>
      <c r="ACW18" s="53"/>
      <c r="ACX18" s="51"/>
      <c r="ACY18" s="50"/>
      <c r="ADA18" s="50"/>
      <c r="ADB18" s="52"/>
      <c r="ADD18" s="53"/>
      <c r="ADE18" s="51"/>
      <c r="ADF18" s="50"/>
      <c r="ADH18" s="50"/>
      <c r="ADI18" s="52"/>
      <c r="ADK18" s="53"/>
      <c r="ADL18" s="51"/>
      <c r="ADM18" s="50"/>
      <c r="ADO18" s="50"/>
      <c r="ADP18" s="52"/>
      <c r="ADR18" s="53"/>
      <c r="ADS18" s="51"/>
      <c r="ADT18" s="50"/>
      <c r="ADV18" s="50"/>
      <c r="ADW18" s="52"/>
      <c r="ADY18" s="53"/>
      <c r="ADZ18" s="51"/>
      <c r="AEA18" s="50"/>
      <c r="AEC18" s="50"/>
      <c r="AED18" s="52"/>
      <c r="AEF18" s="53"/>
      <c r="AEG18" s="51"/>
      <c r="AEH18" s="50"/>
      <c r="AEJ18" s="50"/>
      <c r="AEK18" s="52"/>
      <c r="AEM18" s="53"/>
      <c r="AEN18" s="51"/>
      <c r="AEO18" s="50"/>
      <c r="AEQ18" s="50"/>
      <c r="AER18" s="52"/>
      <c r="AET18" s="53"/>
      <c r="AEV18" s="50"/>
      <c r="AEX18" s="50"/>
      <c r="AEY18" s="52"/>
      <c r="AFA18" s="53"/>
      <c r="AFC18" s="50"/>
      <c r="AFE18" s="50"/>
      <c r="AFF18" s="52"/>
      <c r="AFH18" s="53"/>
      <c r="AFJ18" s="50"/>
      <c r="AFL18" s="50"/>
      <c r="AFM18" s="52"/>
      <c r="AFO18" s="53"/>
      <c r="AFQ18" s="50"/>
      <c r="AFS18" s="50"/>
      <c r="AFT18" s="52"/>
      <c r="AFV18" s="53"/>
      <c r="AFX18" s="50"/>
      <c r="AFZ18" s="50"/>
      <c r="AGA18" s="52"/>
      <c r="AGC18" s="53"/>
      <c r="AGE18" s="50"/>
      <c r="AGG18" s="50"/>
      <c r="AGH18" s="52"/>
      <c r="AGJ18" s="53"/>
      <c r="AGL18" s="50"/>
      <c r="AGN18" s="50"/>
      <c r="AGO18" s="52"/>
      <c r="AGQ18" s="53"/>
      <c r="AGS18" s="50"/>
      <c r="AGU18" s="50"/>
      <c r="AGV18" s="52"/>
      <c r="AGX18" s="53"/>
      <c r="AGZ18" s="50"/>
      <c r="AHB18" s="50"/>
      <c r="AHC18" s="52"/>
      <c r="AHE18" s="53"/>
      <c r="AHG18" s="50"/>
      <c r="AHI18" s="50"/>
      <c r="AHJ18" s="52"/>
      <c r="AHL18" s="53"/>
      <c r="AHN18" s="50"/>
      <c r="AHP18" s="50"/>
      <c r="AHQ18" s="52"/>
      <c r="AHS18" s="53"/>
      <c r="AHU18" s="50"/>
      <c r="AHW18" s="50"/>
      <c r="AHX18" s="52"/>
      <c r="AHZ18" s="53"/>
      <c r="AIB18" s="50"/>
      <c r="AID18" s="50"/>
      <c r="AIE18" s="52"/>
      <c r="AIG18" s="53"/>
      <c r="AII18" s="50"/>
      <c r="AIK18" s="50"/>
      <c r="AIL18" s="52"/>
      <c r="AIN18" s="53"/>
      <c r="AIP18" s="50"/>
      <c r="AIR18" s="50"/>
      <c r="AIS18" s="52"/>
      <c r="AIU18" s="53"/>
      <c r="AIV18" s="51"/>
      <c r="AIW18" s="50"/>
      <c r="AIY18" s="50"/>
      <c r="AIZ18" s="52"/>
      <c r="AJB18" s="53"/>
      <c r="AJD18" s="50"/>
      <c r="AJF18" s="50"/>
      <c r="AJG18" s="52"/>
      <c r="AJI18" s="53"/>
      <c r="AJK18" s="50"/>
      <c r="AJM18" s="50"/>
      <c r="AJN18" s="52"/>
      <c r="AJP18" s="53"/>
      <c r="AJR18" s="50"/>
      <c r="AJT18" s="50"/>
      <c r="AJU18" s="52"/>
      <c r="AJW18" s="53"/>
      <c r="AJY18" s="50"/>
      <c r="AKA18" s="50"/>
      <c r="AKB18" s="52"/>
      <c r="AKD18" s="53"/>
      <c r="AKF18" s="50"/>
      <c r="AKH18" s="50"/>
      <c r="AKI18" s="52"/>
      <c r="AKK18" s="53"/>
      <c r="AKM18" s="50"/>
      <c r="AKO18" s="50"/>
      <c r="AKP18" s="52"/>
      <c r="AKR18" s="53"/>
      <c r="AKS18" s="1"/>
      <c r="AKT18" s="54"/>
      <c r="AKU18" s="54"/>
      <c r="AKV18" s="54"/>
      <c r="AKW18" s="54"/>
      <c r="AKX18" s="54"/>
      <c r="AKY18" s="54"/>
      <c r="AKZ18" s="54"/>
      <c r="ALA18" s="54"/>
      <c r="ALB18" s="54"/>
      <c r="ALC18" s="54"/>
      <c r="ALD18" s="54"/>
      <c r="ALE18" s="54"/>
      <c r="ALF18" s="54"/>
      <c r="ALG18" s="54"/>
      <c r="ALH18" s="54"/>
      <c r="ALI18" s="54"/>
      <c r="ALJ18" s="54"/>
      <c r="ALK18" s="54"/>
      <c r="ALL18" s="54"/>
      <c r="ALM18" s="54"/>
      <c r="ALN18" s="54"/>
      <c r="ALO18" s="54"/>
      <c r="ALP18" s="54"/>
      <c r="ALQ18" s="54"/>
      <c r="ALR18" s="54"/>
      <c r="ALS18" s="54"/>
      <c r="ALT18" s="54"/>
      <c r="ALU18" s="54"/>
      <c r="ALV18" s="54"/>
      <c r="ALW18" s="54"/>
      <c r="ALX18" s="54"/>
      <c r="ALY18" s="54"/>
      <c r="ALZ18" s="54"/>
      <c r="AMA18" s="54"/>
      <c r="AMB18" s="54"/>
      <c r="AMC18" s="54"/>
      <c r="AMD18" s="54"/>
      <c r="AME18" s="54"/>
      <c r="AMF18" s="54"/>
      <c r="AMG18" s="54"/>
      <c r="AMH18" s="54"/>
      <c r="AMI18" s="54"/>
      <c r="AMJ18" s="54"/>
    </row>
    <row r="19" s="59" customFormat="true" ht="12.8" hidden="false" customHeight="false" outlineLevel="0" collapsed="false">
      <c r="A19" s="55" t="s">
        <v>38</v>
      </c>
      <c r="B19" s="37" t="n">
        <f aca="false">SUM(B8:B17)</f>
        <v>29384766</v>
      </c>
      <c r="C19" s="56" t="n">
        <f aca="false">SUM(C8:C17)</f>
        <v>100</v>
      </c>
      <c r="D19" s="37" t="n">
        <f aca="false">SUM(D8:D17)</f>
        <v>30974780</v>
      </c>
      <c r="E19" s="56" t="n">
        <f aca="false">SUM(E8:E17)</f>
        <v>100</v>
      </c>
      <c r="F19" s="37" t="n">
        <f aca="false">SUM(F8:F17)</f>
        <v>60359546</v>
      </c>
      <c r="G19" s="56" t="n">
        <f aca="false">SUM(G8:G17)</f>
        <v>100</v>
      </c>
      <c r="H19" s="57" t="n">
        <f aca="false">SUM(H8:H17)</f>
        <v>72142</v>
      </c>
      <c r="I19" s="56" t="n">
        <f aca="false">SUM(I8:I17)</f>
        <v>100</v>
      </c>
      <c r="J19" s="58" t="n">
        <f aca="false">SUM(J8:J17)</f>
        <v>55563</v>
      </c>
      <c r="K19" s="56" t="n">
        <f aca="false">SUM(K8:K17)</f>
        <v>100</v>
      </c>
      <c r="L19" s="59" t="n">
        <f aca="false">SUM(L8:L17)</f>
        <v>0</v>
      </c>
      <c r="M19" s="58" t="n">
        <f aca="false">SUM(M8:M17)</f>
        <v>127705</v>
      </c>
      <c r="N19" s="60" t="n">
        <f aca="false">SUM(N8:N17)</f>
        <v>100</v>
      </c>
      <c r="O19" s="57" t="n">
        <f aca="false">SUM(O8:O17)</f>
        <v>72026</v>
      </c>
      <c r="P19" s="56" t="n">
        <f aca="false">SUM(P8:P17)</f>
        <v>100</v>
      </c>
      <c r="Q19" s="58" t="n">
        <f aca="false">SUM(Q8:Q17)</f>
        <v>55448</v>
      </c>
      <c r="R19" s="56" t="n">
        <f aca="false">SUM(R8:R17)</f>
        <v>100</v>
      </c>
      <c r="S19" s="59" t="n">
        <f aca="false">SUM(S8:S17)</f>
        <v>0</v>
      </c>
      <c r="T19" s="58" t="n">
        <f aca="false">SUM(T8:T17)</f>
        <v>127474</v>
      </c>
      <c r="U19" s="60" t="n">
        <f aca="false">SUM(U8:U17)</f>
        <v>100</v>
      </c>
      <c r="V19" s="57" t="n">
        <f aca="false">SUM(V8:V17)</f>
        <v>71962</v>
      </c>
      <c r="W19" s="56" t="n">
        <f aca="false">SUM(W8:W17)</f>
        <v>100</v>
      </c>
      <c r="X19" s="58" t="n">
        <f aca="false">SUM(X8:X17)</f>
        <v>55385</v>
      </c>
      <c r="Y19" s="56" t="n">
        <f aca="false">SUM(Y8:Y17)</f>
        <v>100</v>
      </c>
      <c r="Z19" s="59" t="n">
        <f aca="false">SUM(Z8:Z17)</f>
        <v>0</v>
      </c>
      <c r="AA19" s="58" t="n">
        <f aca="false">SUM(AA8:AA17)</f>
        <v>127347</v>
      </c>
      <c r="AB19" s="60" t="n">
        <f aca="false">SUM(AB8:AB17)</f>
        <v>100</v>
      </c>
      <c r="AC19" s="57" t="n">
        <f aca="false">SUM(AC8:AC17)</f>
        <v>71902</v>
      </c>
      <c r="AD19" s="56" t="n">
        <f aca="false">SUM(AD8:AD17)</f>
        <v>100</v>
      </c>
      <c r="AE19" s="58" t="n">
        <f aca="false">SUM(AE8:AE17)</f>
        <v>55320</v>
      </c>
      <c r="AF19" s="56" t="n">
        <f aca="false">SUM(AF8:AF17)</f>
        <v>100</v>
      </c>
      <c r="AG19" s="59" t="n">
        <f aca="false">SUM(AG8:AG17)</f>
        <v>0</v>
      </c>
      <c r="AH19" s="58" t="n">
        <f aca="false">SUM(AH8:AH17)</f>
        <v>127222</v>
      </c>
      <c r="AI19" s="60" t="n">
        <f aca="false">SUM(AI8:AI17)</f>
        <v>100</v>
      </c>
      <c r="AJ19" s="57" t="n">
        <f aca="false">SUM(AJ8:AJ17)</f>
        <v>71794</v>
      </c>
      <c r="AK19" s="56" t="n">
        <f aca="false">SUM(AK8:AK17)</f>
        <v>100</v>
      </c>
      <c r="AL19" s="58" t="n">
        <f aca="false">SUM(AL8:AL17)</f>
        <v>55247</v>
      </c>
      <c r="AM19" s="56" t="n">
        <f aca="false">SUM(AM8:AM17)</f>
        <v>100</v>
      </c>
      <c r="AN19" s="59" t="n">
        <f aca="false">SUM(AN8:AN17)</f>
        <v>0</v>
      </c>
      <c r="AO19" s="58" t="n">
        <f aca="false">SUM(AO8:AO17)</f>
        <v>127041</v>
      </c>
      <c r="AP19" s="60" t="n">
        <f aca="false">SUM(AP8:AP17)</f>
        <v>100</v>
      </c>
      <c r="AQ19" s="57" t="n">
        <f aca="false">SUM(AQ8:AQ17)</f>
        <v>71807</v>
      </c>
      <c r="AR19" s="56" t="n">
        <f aca="false">SUM(AR8:AR17)</f>
        <v>100</v>
      </c>
      <c r="AS19" s="58" t="n">
        <f aca="false">SUM(AS8:AS17)</f>
        <v>55220</v>
      </c>
      <c r="AT19" s="56" t="n">
        <f aca="false">SUM(AT8:AT17)</f>
        <v>100</v>
      </c>
      <c r="AU19" s="59" t="n">
        <f aca="false">SUM(AU8:AU17)</f>
        <v>0</v>
      </c>
      <c r="AV19" s="58" t="n">
        <f aca="false">SUM(AV8:AV17)</f>
        <v>127027</v>
      </c>
      <c r="AW19" s="60" t="n">
        <f aca="false">SUM(AW8:AW17)</f>
        <v>100</v>
      </c>
      <c r="AX19" s="57" t="n">
        <f aca="false">SUM(AX8:AX17)</f>
        <v>71653</v>
      </c>
      <c r="AY19" s="56" t="n">
        <f aca="false">SUM(AY8:AY17)</f>
        <v>100</v>
      </c>
      <c r="AZ19" s="58" t="n">
        <f aca="false">SUM(AZ8:AZ17)</f>
        <v>55104</v>
      </c>
      <c r="BA19" s="56" t="n">
        <f aca="false">SUM(BA8:BA17)</f>
        <v>100</v>
      </c>
      <c r="BB19" s="59" t="n">
        <f aca="false">SUM(BB8:BB17)</f>
        <v>0</v>
      </c>
      <c r="BC19" s="58" t="n">
        <f aca="false">SUM(BC8:BC17)</f>
        <v>126757</v>
      </c>
      <c r="BD19" s="60" t="n">
        <f aca="false">SUM(BD8:BD17)</f>
        <v>100</v>
      </c>
      <c r="BE19" s="57" t="n">
        <f aca="false">SUM(BE8:BE17)</f>
        <v>71580</v>
      </c>
      <c r="BF19" s="56" t="n">
        <f aca="false">SUM(BF8:BF17)</f>
        <v>100</v>
      </c>
      <c r="BG19" s="58" t="n">
        <f aca="false">SUM(BG8:BG17)</f>
        <v>55030</v>
      </c>
      <c r="BH19" s="56" t="n">
        <f aca="false">SUM(BH8:BH17)</f>
        <v>100</v>
      </c>
      <c r="BI19" s="59" t="n">
        <f aca="false">SUM(BI8:BI17)</f>
        <v>0</v>
      </c>
      <c r="BJ19" s="58" t="n">
        <f aca="false">SUM(BJ8:BJ17)</f>
        <v>126610</v>
      </c>
      <c r="BK19" s="60" t="n">
        <f aca="false">SUM(BK8:BK17)</f>
        <v>100</v>
      </c>
      <c r="BL19" s="57" t="n">
        <f aca="false">SUM(BL8:BL17)</f>
        <v>71424</v>
      </c>
      <c r="BM19" s="56" t="n">
        <f aca="false">SUM(BM8:BM17)</f>
        <v>100</v>
      </c>
      <c r="BN19" s="58" t="n">
        <f aca="false">SUM(BN8:BN17)</f>
        <v>54976</v>
      </c>
      <c r="BO19" s="56" t="n">
        <f aca="false">SUM(BO8:BO17)</f>
        <v>100</v>
      </c>
      <c r="BP19" s="59" t="n">
        <f aca="false">SUM(BP8:BP17)</f>
        <v>0</v>
      </c>
      <c r="BQ19" s="58" t="n">
        <f aca="false">SUM(BQ8:BQ17)</f>
        <v>126400</v>
      </c>
      <c r="BR19" s="60" t="n">
        <f aca="false">SUM(BR8:BR17)</f>
        <v>100</v>
      </c>
      <c r="BS19" s="57" t="n">
        <f aca="false">SUM(BS8:BS17)</f>
        <v>71299</v>
      </c>
      <c r="BT19" s="56" t="n">
        <f aca="false">SUM(BT8:BT17)</f>
        <v>100</v>
      </c>
      <c r="BU19" s="58" t="n">
        <f aca="false">SUM(BU8:BU17)</f>
        <v>54846</v>
      </c>
      <c r="BV19" s="56" t="n">
        <f aca="false">SUM(BV8:BV17)</f>
        <v>100</v>
      </c>
      <c r="BW19" s="59" t="n">
        <f aca="false">SUM(BW8:BW17)</f>
        <v>0</v>
      </c>
      <c r="BX19" s="58" t="n">
        <f aca="false">SUM(BX8:BX17)</f>
        <v>126145</v>
      </c>
      <c r="BY19" s="60" t="n">
        <f aca="false">SUM(BY8:BY17)</f>
        <v>100</v>
      </c>
      <c r="BZ19" s="57" t="n">
        <f aca="false">SUM(BZ8:BZ17)</f>
        <v>70666</v>
      </c>
      <c r="CA19" s="56" t="n">
        <f aca="false">SUM(CA8:CA17)</f>
        <v>100</v>
      </c>
      <c r="CB19" s="58" t="n">
        <f aca="false">SUM(CB8:CB17)</f>
        <v>54390</v>
      </c>
      <c r="CC19" s="56" t="n">
        <f aca="false">SUM(CC8:CC17)</f>
        <v>100</v>
      </c>
      <c r="CD19" s="59" t="n">
        <f aca="false">SUM(CD8:CD17)</f>
        <v>0</v>
      </c>
      <c r="CE19" s="58" t="n">
        <f aca="false">SUM(CE8:CE17)</f>
        <v>125056</v>
      </c>
      <c r="CF19" s="60" t="n">
        <f aca="false">SUM(CF8:CF17)</f>
        <v>100</v>
      </c>
      <c r="CG19" s="57" t="n">
        <f aca="false">SUM(CG8:CG17)</f>
        <v>70277</v>
      </c>
      <c r="CH19" s="56" t="n">
        <f aca="false">SUM(CH8:CH17)</f>
        <v>100</v>
      </c>
      <c r="CI19" s="58" t="n">
        <f aca="false">SUM(CI8:CI17)</f>
        <v>54117</v>
      </c>
      <c r="CJ19" s="56" t="n">
        <f aca="false">SUM(CJ8:CJ17)</f>
        <v>100</v>
      </c>
      <c r="CK19" s="59" t="n">
        <f aca="false">SUM(CK8:CK17)</f>
        <v>0</v>
      </c>
      <c r="CL19" s="58" t="n">
        <f aca="false">SUM(CL8:CL17)</f>
        <v>124394</v>
      </c>
      <c r="CM19" s="60" t="n">
        <f aca="false">SUM(CM8:CM17)</f>
        <v>100</v>
      </c>
      <c r="CN19" s="57" t="n">
        <f aca="false">SUM(CN8:CN17)</f>
        <v>69620</v>
      </c>
      <c r="CO19" s="56" t="n">
        <f aca="false">SUM(CO8:CO17)</f>
        <v>100</v>
      </c>
      <c r="CP19" s="58" t="n">
        <f aca="false">SUM(CP8:CP17)</f>
        <v>53655</v>
      </c>
      <c r="CQ19" s="56" t="n">
        <f aca="false">SUM(CQ8:CQ17)</f>
        <v>100</v>
      </c>
      <c r="CR19" s="59" t="n">
        <f aca="false">SUM(CR8:CR17)</f>
        <v>0</v>
      </c>
      <c r="CS19" s="58" t="n">
        <f aca="false">SUM(CS8:CS17)</f>
        <v>123275</v>
      </c>
      <c r="CT19" s="60" t="n">
        <f aca="false">SUM(CT8:CT17)</f>
        <v>100</v>
      </c>
      <c r="CU19" s="57" t="n">
        <f aca="false">SUM(CU8:CU17)</f>
        <v>69150</v>
      </c>
      <c r="CV19" s="56" t="n">
        <f aca="false">SUM(CV8:CV17)</f>
        <v>100</v>
      </c>
      <c r="CW19" s="58" t="n">
        <f aca="false">SUM(CW8:CW17)</f>
        <v>53384</v>
      </c>
      <c r="CX19" s="56" t="n">
        <f aca="false">SUM(CX8:CX17)</f>
        <v>100</v>
      </c>
      <c r="CY19" s="59" t="n">
        <f aca="false">SUM(CY8:CY17)</f>
        <v>0</v>
      </c>
      <c r="CZ19" s="58" t="n">
        <f aca="false">SUM(CZ8:CZ17)</f>
        <v>122534</v>
      </c>
      <c r="DA19" s="60" t="n">
        <f aca="false">SUM(DA8:DA17)</f>
        <v>100</v>
      </c>
      <c r="DB19" s="57" t="n">
        <f aca="false">SUM(DB8:DB17)</f>
        <v>68713</v>
      </c>
      <c r="DC19" s="56" t="n">
        <f aca="false">SUM(DC8:DC17)</f>
        <v>100</v>
      </c>
      <c r="DD19" s="58" t="n">
        <f aca="false">SUM(DD8:DD17)</f>
        <v>53055</v>
      </c>
      <c r="DE19" s="56" t="n">
        <f aca="false">SUM(DE8:DE17)</f>
        <v>100</v>
      </c>
      <c r="DF19" s="59" t="n">
        <f aca="false">SUM(DF8:DF17)</f>
        <v>0</v>
      </c>
      <c r="DG19" s="58" t="n">
        <f aca="false">SUM(DG8:DG17)</f>
        <v>121768</v>
      </c>
      <c r="DH19" s="60" t="n">
        <f aca="false">SUM(DH8:DH17)</f>
        <v>100</v>
      </c>
      <c r="DI19" s="57" t="n">
        <f aca="false">SUM(DI8:DI17)</f>
        <v>67804</v>
      </c>
      <c r="DJ19" s="56" t="n">
        <f aca="false">SUM(DJ8:DJ17)</f>
        <v>100</v>
      </c>
      <c r="DK19" s="58" t="n">
        <f aca="false">SUM(DK8:DK17)</f>
        <v>52398</v>
      </c>
      <c r="DL19" s="56" t="n">
        <f aca="false">SUM(DL8:DL17)</f>
        <v>100</v>
      </c>
      <c r="DM19" s="59" t="n">
        <f aca="false">SUM(DM8:DM17)</f>
        <v>0</v>
      </c>
      <c r="DN19" s="58" t="n">
        <f aca="false">SUM(DN8:DN17)</f>
        <v>120202</v>
      </c>
      <c r="DO19" s="60" t="n">
        <f aca="false">SUM(DO8:DO17)</f>
        <v>100</v>
      </c>
      <c r="DP19" s="57" t="n">
        <f aca="false">SUM(DP8:DP17)</f>
        <v>66859</v>
      </c>
      <c r="DQ19" s="56" t="n">
        <f aca="false">SUM(DQ8:DQ17)</f>
        <v>100</v>
      </c>
      <c r="DR19" s="58" t="n">
        <f aca="false">SUM(DR8:DR17)</f>
        <v>51730</v>
      </c>
      <c r="DS19" s="56" t="n">
        <f aca="false">SUM(DS8:DS17)</f>
        <v>100</v>
      </c>
      <c r="DT19" s="59" t="n">
        <f aca="false">SUM(DT8:DT17)</f>
        <v>0</v>
      </c>
      <c r="DU19" s="58" t="n">
        <f aca="false">SUM(DU8:DU17)</f>
        <v>118589</v>
      </c>
      <c r="DV19" s="60" t="n">
        <f aca="false">SUM(DV8:DV17)</f>
        <v>100</v>
      </c>
      <c r="DW19" s="57" t="n">
        <f aca="false">SUM(DW8:DW17)</f>
        <v>65625</v>
      </c>
      <c r="DX19" s="56" t="n">
        <f aca="false">SUM(DX8:DX17)</f>
        <v>100</v>
      </c>
      <c r="DY19" s="58" t="n">
        <f aca="false">SUM(DY8:DY17)</f>
        <v>50871</v>
      </c>
      <c r="DZ19" s="56" t="n">
        <f aca="false">SUM(DZ8:DZ17)</f>
        <v>100</v>
      </c>
      <c r="EA19" s="59" t="n">
        <f aca="false">SUM(EA8:EA17)</f>
        <v>0</v>
      </c>
      <c r="EB19" s="58" t="n">
        <f aca="false">SUM(EB8:EB17)</f>
        <v>116496</v>
      </c>
      <c r="EC19" s="60" t="n">
        <f aca="false">SUM(EC8:EC17)</f>
        <v>100</v>
      </c>
      <c r="ED19" s="57" t="n">
        <f aca="false">SUM(ED8:ED17)</f>
        <v>63745</v>
      </c>
      <c r="EE19" s="56" t="n">
        <f aca="false">SUM(EE8:EE17)</f>
        <v>100</v>
      </c>
      <c r="EF19" s="58" t="n">
        <f aca="false">SUM(EF8:EF17)</f>
        <v>49512</v>
      </c>
      <c r="EG19" s="56" t="n">
        <f aca="false">SUM(EG8:EG17)</f>
        <v>100</v>
      </c>
      <c r="EH19" s="59" t="n">
        <f aca="false">SUM(EH8:EH17)</f>
        <v>0</v>
      </c>
      <c r="EI19" s="58" t="n">
        <f aca="false">SUM(EI8:EI17)</f>
        <v>113257</v>
      </c>
      <c r="EJ19" s="60" t="n">
        <f aca="false">SUM(EJ8:EJ17)</f>
        <v>100</v>
      </c>
      <c r="EK19" s="57" t="n">
        <f aca="false">SUM(EK8:EK17)</f>
        <v>62173</v>
      </c>
      <c r="EL19" s="56" t="n">
        <f aca="false">SUM(EL8:EL17)</f>
        <v>100</v>
      </c>
      <c r="EM19" s="58" t="n">
        <f aca="false">SUM(EM8:EM17)</f>
        <v>48384</v>
      </c>
      <c r="EN19" s="56" t="n">
        <f aca="false">SUM(EN8:EN17)</f>
        <v>100</v>
      </c>
      <c r="EO19" s="59" t="n">
        <f aca="false">SUM(EO8:EO17)</f>
        <v>0</v>
      </c>
      <c r="EP19" s="58" t="n">
        <f aca="false">SUM(EP8:EP17)</f>
        <v>110557</v>
      </c>
      <c r="EQ19" s="60" t="n">
        <f aca="false">SUM(EQ8:EQ17)</f>
        <v>100</v>
      </c>
      <c r="ER19" s="57" t="n">
        <f aca="false">SUM(ER8:ER17)</f>
        <v>60412</v>
      </c>
      <c r="ES19" s="56" t="n">
        <f aca="false">SUM(ES8:ES17)</f>
        <v>100</v>
      </c>
      <c r="ET19" s="58" t="n">
        <f aca="false">SUM(ET8:ET17)</f>
        <v>47155</v>
      </c>
      <c r="EU19" s="56" t="n">
        <f aca="false">SUM(EU8:EU17)</f>
        <v>100</v>
      </c>
      <c r="EV19" s="59" t="n">
        <f aca="false">SUM(EV8:EV17)</f>
        <v>0</v>
      </c>
      <c r="EW19" s="58" t="n">
        <f aca="false">SUM(EW8:EW17)</f>
        <v>107567</v>
      </c>
      <c r="EX19" s="60" t="n">
        <f aca="false">SUM(EX8:EX17)</f>
        <v>100</v>
      </c>
      <c r="EY19" s="57" t="n">
        <f aca="false">SUM(EY8:EY17)</f>
        <v>58846</v>
      </c>
      <c r="EZ19" s="56" t="n">
        <f aca="false">SUM(EZ8:EZ17)</f>
        <v>100</v>
      </c>
      <c r="FA19" s="58" t="n">
        <f aca="false">SUM(FA8:FA17)</f>
        <v>46109</v>
      </c>
      <c r="FB19" s="56" t="n">
        <f aca="false">SUM(FB8:FB17)</f>
        <v>100</v>
      </c>
      <c r="FC19" s="59" t="n">
        <f aca="false">SUM(FC8:FC17)</f>
        <v>0</v>
      </c>
      <c r="FD19" s="58" t="n">
        <f aca="false">SUM(FD8:FD17)</f>
        <v>104955</v>
      </c>
      <c r="FE19" s="60" t="n">
        <f aca="false">SUM(FE8:FE17)</f>
        <v>100</v>
      </c>
      <c r="FF19" s="57" t="n">
        <f aca="false">SUM(FF8:FF17)</f>
        <v>57197</v>
      </c>
      <c r="FG19" s="56" t="n">
        <f aca="false">SUM(FG8:FG17)</f>
        <v>100</v>
      </c>
      <c r="FH19" s="58" t="n">
        <f aca="false">SUM(FH8:FH17)</f>
        <v>44808</v>
      </c>
      <c r="FI19" s="56" t="n">
        <f aca="false">SUM(FI8:FI17)</f>
        <v>100</v>
      </c>
      <c r="FJ19" s="59" t="n">
        <f aca="false">SUM(FJ8:FJ17)</f>
        <v>0</v>
      </c>
      <c r="FK19" s="58" t="n">
        <f aca="false">SUM(FK8:FK17)</f>
        <v>102005</v>
      </c>
      <c r="FL19" s="60" t="n">
        <f aca="false">SUM(FL8:FL17)</f>
        <v>100</v>
      </c>
      <c r="FM19" s="57" t="n">
        <f aca="false">SUM(FM8:FM17)</f>
        <v>55806</v>
      </c>
      <c r="FN19" s="56" t="n">
        <f aca="false">SUM(FN8:FN17)</f>
        <v>100</v>
      </c>
      <c r="FO19" s="58" t="n">
        <f aca="false">SUM(FO8:FO17)</f>
        <v>43802</v>
      </c>
      <c r="FP19" s="56" t="n">
        <f aca="false">SUM(FP8:FP17)</f>
        <v>100</v>
      </c>
      <c r="FQ19" s="59" t="n">
        <f aca="false">SUM(FQ8:FQ17)</f>
        <v>0</v>
      </c>
      <c r="FR19" s="58" t="n">
        <f aca="false">SUM(FR8:FR17)</f>
        <v>99608</v>
      </c>
      <c r="FS19" s="60" t="n">
        <f aca="false">SUM(FS8:FS17)</f>
        <v>100</v>
      </c>
      <c r="FT19" s="57" t="n">
        <f aca="false">SUM(FT8:FT17)</f>
        <v>54422</v>
      </c>
      <c r="FU19" s="56" t="n">
        <f aca="false">SUM(FU8:FU17)</f>
        <v>100</v>
      </c>
      <c r="FV19" s="58" t="n">
        <f aca="false">SUM(FV8:FV17)</f>
        <v>42555</v>
      </c>
      <c r="FW19" s="56" t="n">
        <f aca="false">SUM(FW8:FW17)</f>
        <v>100</v>
      </c>
      <c r="FX19" s="59" t="n">
        <f aca="false">SUM(FX8:FX17)</f>
        <v>0</v>
      </c>
      <c r="FY19" s="58" t="n">
        <f aca="false">SUM(FY8:FY17)</f>
        <v>96977</v>
      </c>
      <c r="FZ19" s="60" t="n">
        <f aca="false">SUM(FZ8:FZ17)</f>
        <v>100</v>
      </c>
      <c r="GA19" s="57" t="n">
        <f aca="false">SUM(GA8:GA17)</f>
        <v>53291</v>
      </c>
      <c r="GB19" s="56" t="n">
        <f aca="false">SUM(GB8:GB17)</f>
        <v>100</v>
      </c>
      <c r="GC19" s="58" t="n">
        <f aca="false">SUM(GC8:GC17)</f>
        <v>41647</v>
      </c>
      <c r="GD19" s="56" t="n">
        <f aca="false">SUM(GD8:GD17)</f>
        <v>100</v>
      </c>
      <c r="GE19" s="59" t="n">
        <f aca="false">SUM(GE8:GE17)</f>
        <v>0</v>
      </c>
      <c r="GF19" s="58" t="n">
        <f aca="false">SUM(GF8:GF17)</f>
        <v>94938</v>
      </c>
      <c r="GG19" s="60" t="n">
        <f aca="false">SUM(GG8:GG17)</f>
        <v>100</v>
      </c>
      <c r="GH19" s="57" t="n">
        <f aca="false">SUM(GH8:GH17)</f>
        <v>52238</v>
      </c>
      <c r="GI19" s="56" t="n">
        <f aca="false">SUM(GI8:GI17)</f>
        <v>100</v>
      </c>
      <c r="GJ19" s="58" t="n">
        <f aca="false">SUM(GJ8:GJ17)</f>
        <v>40835</v>
      </c>
      <c r="GK19" s="56" t="n">
        <f aca="false">SUM(GK8:GK17)</f>
        <v>100</v>
      </c>
      <c r="GL19" s="59" t="n">
        <f aca="false">SUM(GL8:GL17)</f>
        <v>0</v>
      </c>
      <c r="GM19" s="58" t="n">
        <f aca="false">SUM(GM8:GM17)</f>
        <v>93073</v>
      </c>
      <c r="GN19" s="60" t="n">
        <f aca="false">SUM(GN8:GN17)</f>
        <v>100</v>
      </c>
      <c r="GO19" s="57" t="n">
        <f aca="false">SUM(GO8:GO17)</f>
        <v>50971</v>
      </c>
      <c r="GP19" s="56" t="n">
        <f aca="false">SUM(GP8:GP17)</f>
        <v>100</v>
      </c>
      <c r="GQ19" s="58" t="n">
        <f aca="false">SUM(GQ8:GQ17)</f>
        <v>39782</v>
      </c>
      <c r="GR19" s="56" t="n">
        <f aca="false">SUM(GR8:GR17)</f>
        <v>100</v>
      </c>
      <c r="GS19" s="59" t="n">
        <f aca="false">SUM(GS8:GS17)</f>
        <v>0</v>
      </c>
      <c r="GT19" s="58" t="n">
        <f aca="false">SUM(GT8:GT17)</f>
        <v>90753</v>
      </c>
      <c r="GU19" s="60" t="n">
        <f aca="false">SUM(GU8:GU17)</f>
        <v>100</v>
      </c>
      <c r="GV19" s="57" t="n">
        <f aca="false">SUM(GV8:GV17)</f>
        <v>49588</v>
      </c>
      <c r="GW19" s="56" t="n">
        <f aca="false">SUM(GW8:GW17)</f>
        <v>100</v>
      </c>
      <c r="GX19" s="58" t="n">
        <f aca="false">SUM(GX8:GX17)</f>
        <v>38576</v>
      </c>
      <c r="GY19" s="56" t="n">
        <f aca="false">SUM(GY8:GY17)</f>
        <v>100</v>
      </c>
      <c r="GZ19" s="59" t="n">
        <f aca="false">SUM(GZ8:GZ17)</f>
        <v>0</v>
      </c>
      <c r="HA19" s="58" t="n">
        <f aca="false">SUM(HA8:HA17)</f>
        <v>88164</v>
      </c>
      <c r="HB19" s="60" t="n">
        <f aca="false">SUM(HB8:HB17)</f>
        <v>100</v>
      </c>
      <c r="HC19" s="57" t="n">
        <f aca="false">SUM(HC8:HC17)</f>
        <v>48123</v>
      </c>
      <c r="HD19" s="56" t="n">
        <f aca="false">SUM(HD8:HD17)</f>
        <v>100</v>
      </c>
      <c r="HE19" s="58" t="n">
        <f aca="false">SUM(HE8:HE17)</f>
        <v>37295</v>
      </c>
      <c r="HF19" s="56" t="n">
        <f aca="false">SUM(HF8:HF17)</f>
        <v>100</v>
      </c>
      <c r="HG19" s="59" t="n">
        <f aca="false">SUM(HG8:HG17)</f>
        <v>0</v>
      </c>
      <c r="HH19" s="58" t="n">
        <f aca="false">SUM(HH8:HH17)</f>
        <v>85418</v>
      </c>
      <c r="HI19" s="60" t="n">
        <f aca="false">SUM(HI8:HI17)</f>
        <v>100</v>
      </c>
      <c r="HJ19" s="57" t="n">
        <f aca="false">SUM(HJ8:HJ17)</f>
        <v>46518</v>
      </c>
      <c r="HK19" s="56" t="n">
        <f aca="false">SUM(HK8:HK17)</f>
        <v>100</v>
      </c>
      <c r="HL19" s="58" t="n">
        <f aca="false">SUM(HL8:HL17)</f>
        <v>35803</v>
      </c>
      <c r="HM19" s="56" t="n">
        <f aca="false">SUM(HM8:HM17)</f>
        <v>100</v>
      </c>
      <c r="HN19" s="59" t="n">
        <f aca="false">SUM(HN8:HN17)</f>
        <v>0</v>
      </c>
      <c r="HO19" s="58" t="n">
        <f aca="false">SUM(HO8:HO17)</f>
        <v>82321</v>
      </c>
      <c r="HP19" s="60" t="n">
        <f aca="false">SUM(HP8:HP17)</f>
        <v>100</v>
      </c>
      <c r="HQ19" s="57" t="n">
        <f aca="false">SUM(HQ8:HQ17)</f>
        <v>44502</v>
      </c>
      <c r="HR19" s="56" t="n">
        <f aca="false">SUM(HR8:HR17)</f>
        <v>100</v>
      </c>
      <c r="HS19" s="58" t="n">
        <f aca="false">SUM(HS8:HS17)</f>
        <v>34089</v>
      </c>
      <c r="HT19" s="56" t="n">
        <f aca="false">SUM(HT8:HT17)</f>
        <v>100</v>
      </c>
      <c r="HU19" s="59" t="n">
        <f aca="false">SUM(HU8:HU17)</f>
        <v>0</v>
      </c>
      <c r="HV19" s="58" t="n">
        <f aca="false">SUM(HV8:HV17)</f>
        <v>78591</v>
      </c>
      <c r="HW19" s="60" t="n">
        <f aca="false">SUM(HW8:HW17)</f>
        <v>100</v>
      </c>
      <c r="HX19" s="57" t="n">
        <f aca="false">SUM(HX8:HX17)</f>
        <v>42570</v>
      </c>
      <c r="HY19" s="56" t="n">
        <f aca="false">SUM(HY8:HY17)</f>
        <v>100</v>
      </c>
      <c r="HZ19" s="58" t="n">
        <f aca="false">SUM(HZ8:HZ17)</f>
        <v>32475</v>
      </c>
      <c r="IA19" s="56" t="n">
        <f aca="false">SUM(IA8:IA17)</f>
        <v>100</v>
      </c>
      <c r="IB19" s="59" t="n">
        <f aca="false">SUM(IB8:IB17)</f>
        <v>0</v>
      </c>
      <c r="IC19" s="58" t="n">
        <f aca="false">SUM(IC8:IC17)</f>
        <v>75045</v>
      </c>
      <c r="ID19" s="60" t="n">
        <f aca="false">SUM(ID8:ID17)</f>
        <v>100</v>
      </c>
      <c r="IE19" s="57" t="n">
        <f aca="false">SUM(IE8:IE17)</f>
        <v>40281</v>
      </c>
      <c r="IF19" s="56" t="n">
        <f aca="false">SUM(IF8:IF17)</f>
        <v>100</v>
      </c>
      <c r="IG19" s="58" t="n">
        <f aca="false">SUM(IG8:IG17)</f>
        <v>30516</v>
      </c>
      <c r="IH19" s="56" t="n">
        <f aca="false">SUM(IH8:IH17)</f>
        <v>100</v>
      </c>
      <c r="II19" s="59" t="n">
        <f aca="false">SUM(II8:II17)</f>
        <v>0</v>
      </c>
      <c r="IJ19" s="58" t="n">
        <f aca="false">SUM(IJ8:IJ17)</f>
        <v>70797</v>
      </c>
      <c r="IK19" s="60" t="n">
        <f aca="false">SUM(IK8:IK17)</f>
        <v>100</v>
      </c>
      <c r="IL19" s="57" t="n">
        <f aca="false">SUM(IL8:IL17)</f>
        <v>38594</v>
      </c>
      <c r="IM19" s="56" t="n">
        <f aca="false">SUM(IM8:IM17)</f>
        <v>100</v>
      </c>
      <c r="IN19" s="58" t="n">
        <f aca="false">SUM(IN8:IN17)</f>
        <v>28943</v>
      </c>
      <c r="IO19" s="56" t="n">
        <f aca="false">SUM(IO8:IO17)</f>
        <v>100</v>
      </c>
      <c r="IP19" s="59" t="n">
        <f aca="false">SUM(IP8:IP17)</f>
        <v>0</v>
      </c>
      <c r="IQ19" s="58" t="n">
        <f aca="false">SUM(IQ8:IQ17)</f>
        <v>67537</v>
      </c>
      <c r="IR19" s="60" t="n">
        <f aca="false">SUM(IR8:IR17)</f>
        <v>100</v>
      </c>
      <c r="IS19" s="57" t="n">
        <f aca="false">SUM(IS8:IS17)</f>
        <v>36387</v>
      </c>
      <c r="IT19" s="56" t="n">
        <f aca="false">SUM(IT8:IT17)</f>
        <v>100</v>
      </c>
      <c r="IU19" s="58" t="n">
        <f aca="false">SUM(IU8:IU17)</f>
        <v>27093</v>
      </c>
      <c r="IV19" s="56" t="n">
        <f aca="false">SUM(IV8:IV17)</f>
        <v>100</v>
      </c>
      <c r="IW19" s="59" t="n">
        <f aca="false">SUM(IW8:IW17)</f>
        <v>0</v>
      </c>
      <c r="IX19" s="58" t="n">
        <f aca="false">SUM(IX8:IX17)</f>
        <v>63480</v>
      </c>
      <c r="IY19" s="60" t="n">
        <f aca="false">SUM(IY8:IY17)</f>
        <v>100</v>
      </c>
      <c r="IZ19" s="57" t="n">
        <f aca="false">SUM(IZ8:IZ17)</f>
        <v>34205</v>
      </c>
      <c r="JA19" s="56" t="n">
        <f aca="false">SUM(JA8:JA17)</f>
        <v>100</v>
      </c>
      <c r="JB19" s="58" t="n">
        <f aca="false">SUM(JB8:JB17)</f>
        <v>25182</v>
      </c>
      <c r="JC19" s="56" t="n">
        <f aca="false">SUM(JC8:JC17)</f>
        <v>100</v>
      </c>
      <c r="JD19" s="59" t="n">
        <f aca="false">SUM(JD8:JD17)</f>
        <v>0</v>
      </c>
      <c r="JE19" s="58" t="n">
        <f aca="false">SUM(JE8:JE17)</f>
        <v>59387</v>
      </c>
      <c r="JF19" s="60" t="n">
        <f aca="false">SUM(JF8:JF17)</f>
        <v>100</v>
      </c>
      <c r="JG19" s="57" t="n">
        <f aca="false">SUM(JG8:JG17)</f>
        <v>32223</v>
      </c>
      <c r="JH19" s="56" t="n">
        <f aca="false">SUM(JH8:JH17)</f>
        <v>100</v>
      </c>
      <c r="JI19" s="58" t="n">
        <f aca="false">SUM(JI8:JI17)</f>
        <v>23592</v>
      </c>
      <c r="JJ19" s="56" t="n">
        <f aca="false">SUM(JJ8:JJ17)</f>
        <v>100</v>
      </c>
      <c r="JK19" s="59" t="n">
        <f aca="false">SUM(JK8:JK17)</f>
        <v>0</v>
      </c>
      <c r="JL19" s="58" t="n">
        <f aca="false">SUM(JL8:JL17)</f>
        <v>55815</v>
      </c>
      <c r="JM19" s="60" t="n">
        <f aca="false">SUM(JM8:JM17)</f>
        <v>100</v>
      </c>
      <c r="JN19" s="57" t="n">
        <f aca="false">SUM(JN8:JN17)</f>
        <v>28893</v>
      </c>
      <c r="JO19" s="56" t="n">
        <f aca="false">SUM(JO8:JO17)</f>
        <v>100</v>
      </c>
      <c r="JP19" s="58" t="n">
        <f aca="false">SUM(JP8:JP17)</f>
        <v>21033</v>
      </c>
      <c r="JQ19" s="56" t="n">
        <f aca="false">SUM(JQ8:JQ17)</f>
        <v>100</v>
      </c>
      <c r="JR19" s="59" t="n">
        <f aca="false">SUM(JR8:JR17)</f>
        <v>0</v>
      </c>
      <c r="JS19" s="58" t="n">
        <f aca="false">SUM(JS8:JS17)</f>
        <v>49926</v>
      </c>
      <c r="JT19" s="60" t="n">
        <f aca="false">SUM(JT8:JT17)</f>
        <v>100</v>
      </c>
      <c r="JU19" s="57" t="n">
        <f aca="false">SUM(JU8:JU17)</f>
        <v>26283</v>
      </c>
      <c r="JV19" s="56" t="n">
        <f aca="false">SUM(JV8:JV17)</f>
        <v>100</v>
      </c>
      <c r="JW19" s="58" t="n">
        <f aca="false">SUM(JW8:JW17)</f>
        <v>19265</v>
      </c>
      <c r="JX19" s="56" t="n">
        <f aca="false">SUM(JX8:JX17)</f>
        <v>100</v>
      </c>
      <c r="JY19" s="59" t="n">
        <f aca="false">SUM(JY8:JY17)</f>
        <v>0</v>
      </c>
      <c r="JZ19" s="58" t="n">
        <f aca="false">SUM(JZ8:JZ17)</f>
        <v>45548</v>
      </c>
      <c r="KA19" s="60" t="n">
        <f aca="false">SUM(KA8:KA17)</f>
        <v>100</v>
      </c>
      <c r="KB19" s="57" t="n">
        <f aca="false">SUM(KB8:KB17)</f>
        <v>24000</v>
      </c>
      <c r="KC19" s="56" t="n">
        <f aca="false">SUM(KC8:KC17)</f>
        <v>100</v>
      </c>
      <c r="KD19" s="58" t="n">
        <f aca="false">SUM(KD8:KD17)</f>
        <v>17736</v>
      </c>
      <c r="KE19" s="56" t="n">
        <f aca="false">SUM(KE8:KE17)</f>
        <v>100</v>
      </c>
      <c r="KF19" s="59" t="n">
        <f aca="false">SUM(KF8:KF17)</f>
        <v>0</v>
      </c>
      <c r="KG19" s="58" t="n">
        <f aca="false">SUM(KG8:KG17)</f>
        <v>41736</v>
      </c>
      <c r="KH19" s="60" t="n">
        <f aca="false">SUM(KH8:KH17)</f>
        <v>100</v>
      </c>
      <c r="KI19" s="57" t="n">
        <f aca="false">SUM(KI8:KI17)</f>
        <v>23092</v>
      </c>
      <c r="KJ19" s="56" t="n">
        <f aca="false">SUM(KJ8:KJ17)</f>
        <v>100</v>
      </c>
      <c r="KK19" s="58" t="n">
        <f aca="false">SUM(KK8:KK17)</f>
        <v>17116</v>
      </c>
      <c r="KL19" s="56" t="n">
        <f aca="false">SUM(KL8:KL17)</f>
        <v>100</v>
      </c>
      <c r="KM19" s="59" t="n">
        <f aca="false">SUM(KM8:KM17)</f>
        <v>0</v>
      </c>
      <c r="KN19" s="58" t="n">
        <f aca="false">SUM(KN8:KN17)</f>
        <v>40208</v>
      </c>
      <c r="KO19" s="60" t="n">
        <f aca="false">SUM(KO8:KO17)</f>
        <v>100</v>
      </c>
      <c r="KP19" s="57" t="n">
        <f aca="false">SUM(KP8:KP17)</f>
        <v>22423</v>
      </c>
      <c r="KQ19" s="56" t="n">
        <f aca="false">SUM(KQ8:KQ17)</f>
        <v>100</v>
      </c>
      <c r="KR19" s="58" t="n">
        <f aca="false">SUM(KR8:KR17)</f>
        <v>16628</v>
      </c>
      <c r="KS19" s="56" t="n">
        <f aca="false">SUM(KS8:KS17)</f>
        <v>100</v>
      </c>
      <c r="KT19" s="59" t="n">
        <f aca="false">SUM(KT8:KT17)</f>
        <v>0</v>
      </c>
      <c r="KU19" s="58" t="n">
        <f aca="false">SUM(KU8:KU17)</f>
        <v>39051</v>
      </c>
      <c r="KV19" s="60" t="n">
        <f aca="false">SUM(KV8:KV17)</f>
        <v>100</v>
      </c>
      <c r="KW19" s="57" t="n">
        <f aca="false">SUM(KW8:KW17)</f>
        <v>21465</v>
      </c>
      <c r="KX19" s="56" t="n">
        <f aca="false">SUM(KX8:KX17)</f>
        <v>100</v>
      </c>
      <c r="KY19" s="58" t="n">
        <f aca="false">SUM(KY8:KY17)</f>
        <v>16002</v>
      </c>
      <c r="KZ19" s="56" t="n">
        <f aca="false">SUM(KZ8:KZ17)</f>
        <v>100</v>
      </c>
      <c r="LA19" s="59" t="n">
        <f aca="false">SUM(LA8:LA17)</f>
        <v>0</v>
      </c>
      <c r="LB19" s="58" t="n">
        <f aca="false">SUM(LB8:LB17)</f>
        <v>37467</v>
      </c>
      <c r="LC19" s="60" t="n">
        <f aca="false">SUM(LC8:LC17)</f>
        <v>100</v>
      </c>
      <c r="LD19" s="57" t="n">
        <f aca="false">SUM(LD8:LD17)</f>
        <v>21427</v>
      </c>
      <c r="LE19" s="56" t="n">
        <f aca="false">SUM(LE8:LE17)</f>
        <v>100</v>
      </c>
      <c r="LF19" s="58" t="n">
        <f aca="false">SUM(LF8:LF17)</f>
        <v>15976</v>
      </c>
      <c r="LG19" s="56" t="n">
        <f aca="false">SUM(LG8:LG17)</f>
        <v>100</v>
      </c>
      <c r="LH19" s="59" t="n">
        <f aca="false">SUM(LH8:LH17)</f>
        <v>0</v>
      </c>
      <c r="LI19" s="58" t="n">
        <f aca="false">SUM(LI8:LI17)</f>
        <v>37403</v>
      </c>
      <c r="LJ19" s="60" t="n">
        <f aca="false">SUM(LJ8:LJ17)</f>
        <v>100</v>
      </c>
      <c r="LK19" s="57" t="n">
        <f aca="false">SUM(LK8:LK17)</f>
        <v>21086</v>
      </c>
      <c r="LL19" s="56" t="n">
        <f aca="false">SUM(LL8:LL17)</f>
        <v>100</v>
      </c>
      <c r="LM19" s="58" t="n">
        <f aca="false">SUM(LM8:LM17)</f>
        <v>15719</v>
      </c>
      <c r="LN19" s="56" t="n">
        <f aca="false">SUM(LN8:LN17)</f>
        <v>100</v>
      </c>
      <c r="LO19" s="59" t="n">
        <f aca="false">SUM(LO8:LO17)</f>
        <v>0</v>
      </c>
      <c r="LP19" s="58" t="n">
        <f aca="false">SUM(LP8:LP17)</f>
        <v>36805</v>
      </c>
      <c r="LQ19" s="60" t="n">
        <f aca="false">SUM(LQ8:LQ17)</f>
        <v>100</v>
      </c>
      <c r="LR19" s="57" t="n">
        <f aca="false">SUM(LR8:LR17)</f>
        <v>20984</v>
      </c>
      <c r="LS19" s="56" t="n">
        <f aca="false">SUM(LS8:LS17)</f>
        <v>100</v>
      </c>
      <c r="LT19" s="58" t="n">
        <f aca="false">SUM(LT8:LT17)</f>
        <v>15656</v>
      </c>
      <c r="LU19" s="56" t="n">
        <f aca="false">SUM(LU8:LU17)</f>
        <v>100</v>
      </c>
      <c r="LV19" s="59" t="n">
        <f aca="false">SUM(LV8:LV17)</f>
        <v>0</v>
      </c>
      <c r="LW19" s="58" t="n">
        <f aca="false">SUM(LW8:LW17)</f>
        <v>36640</v>
      </c>
      <c r="LX19" s="60" t="n">
        <f aca="false">SUM(LX8:LX17)</f>
        <v>100</v>
      </c>
      <c r="LY19" s="57" t="n">
        <f aca="false">SUM(LY8:LY17)</f>
        <v>20759</v>
      </c>
      <c r="LZ19" s="56" t="n">
        <f aca="false">SUM(LZ8:LZ17)</f>
        <v>100</v>
      </c>
      <c r="MA19" s="58" t="n">
        <f aca="false">SUM(MA8:MA17)</f>
        <v>15473</v>
      </c>
      <c r="MB19" s="56" t="n">
        <f aca="false">SUM(MB8:MB17)</f>
        <v>100</v>
      </c>
      <c r="MC19" s="59" t="n">
        <f aca="false">SUM(MC8:MC17)</f>
        <v>0</v>
      </c>
      <c r="MD19" s="58" t="n">
        <f aca="false">SUM(MD8:MD17)</f>
        <v>36232</v>
      </c>
      <c r="ME19" s="60" t="n">
        <f aca="false">SUM(ME8:ME17)</f>
        <v>100</v>
      </c>
      <c r="MF19" s="57" t="n">
        <f aca="false">SUM(MF8:MF17)</f>
        <v>20664</v>
      </c>
      <c r="MG19" s="56" t="n">
        <f aca="false">SUM(MG8:MG17)</f>
        <v>100</v>
      </c>
      <c r="MH19" s="58" t="n">
        <f aca="false">SUM(MH8:MH17)</f>
        <v>15386</v>
      </c>
      <c r="MI19" s="56" t="n">
        <f aca="false">SUM(MI8:MI17)</f>
        <v>100</v>
      </c>
      <c r="MJ19" s="59" t="n">
        <f aca="false">SUM(MJ8:MJ17)</f>
        <v>0</v>
      </c>
      <c r="MK19" s="58" t="n">
        <f aca="false">SUM(MK8:MK17)</f>
        <v>36050</v>
      </c>
      <c r="ML19" s="60" t="n">
        <f aca="false">SUM(ML8:ML17)</f>
        <v>100</v>
      </c>
      <c r="MM19" s="57" t="n">
        <f aca="false">SUM(MM8:MM17)</f>
        <v>20642</v>
      </c>
      <c r="MN19" s="56" t="n">
        <f aca="false">SUM(MN8:MN17)</f>
        <v>100</v>
      </c>
      <c r="MO19" s="58" t="n">
        <f aca="false">SUM(MO8:MO17)</f>
        <v>15365</v>
      </c>
      <c r="MP19" s="56" t="n">
        <f aca="false">SUM(MP8:MP17)</f>
        <v>100</v>
      </c>
      <c r="MQ19" s="59" t="n">
        <f aca="false">SUM(MQ8:MQ17)</f>
        <v>0</v>
      </c>
      <c r="MR19" s="58" t="n">
        <f aca="false">SUM(MR8:MR17)</f>
        <v>36007</v>
      </c>
      <c r="MS19" s="60" t="n">
        <f aca="false">SUM(MS8:MS17)</f>
        <v>100</v>
      </c>
      <c r="MT19" s="57" t="n">
        <f aca="false">SUM(MT8:MT17)</f>
        <v>20581</v>
      </c>
      <c r="MU19" s="56" t="n">
        <f aca="false">SUM(MU8:MU17)</f>
        <v>100</v>
      </c>
      <c r="MV19" s="58" t="n">
        <f aca="false">SUM(MV8:MV17)</f>
        <v>15318</v>
      </c>
      <c r="MW19" s="56" t="n">
        <f aca="false">SUM(MW8:MW17)</f>
        <v>100</v>
      </c>
      <c r="MX19" s="59" t="n">
        <f aca="false">SUM(MX8:MX17)</f>
        <v>0</v>
      </c>
      <c r="MY19" s="58" t="n">
        <f aca="false">SUM(MY8:MY17)</f>
        <v>35899</v>
      </c>
      <c r="MZ19" s="60" t="n">
        <f aca="false">SUM(MZ8:MZ17)</f>
        <v>100</v>
      </c>
      <c r="NA19" s="57" t="n">
        <f aca="false">SUM(NA8:NA17)</f>
        <v>20491</v>
      </c>
      <c r="NB19" s="56" t="n">
        <f aca="false">SUM(NB8:NB17)</f>
        <v>100</v>
      </c>
      <c r="NC19" s="58" t="n">
        <f aca="false">SUM(NC8:NC17)</f>
        <v>15235</v>
      </c>
      <c r="ND19" s="56" t="n">
        <f aca="false">SUM(ND8:ND17)</f>
        <v>100</v>
      </c>
      <c r="NE19" s="59" t="n">
        <f aca="false">SUM(NE8:NE17)</f>
        <v>0</v>
      </c>
      <c r="NF19" s="58" t="n">
        <f aca="false">SUM(NF8:NF17)</f>
        <v>35726</v>
      </c>
      <c r="NG19" s="60" t="n">
        <f aca="false">SUM(NG8:NG17)</f>
        <v>100</v>
      </c>
      <c r="NH19" s="57" t="n">
        <f aca="false">SUM(NH8:NH17)</f>
        <v>20447</v>
      </c>
      <c r="NI19" s="56" t="n">
        <f aca="false">SUM(NI8:NI17)</f>
        <v>100</v>
      </c>
      <c r="NJ19" s="58" t="n">
        <f aca="false">SUM(NJ8:NJ17)</f>
        <v>15193</v>
      </c>
      <c r="NK19" s="56" t="n">
        <f aca="false">SUM(NK8:NK17)</f>
        <v>100</v>
      </c>
      <c r="NL19" s="59" t="n">
        <f aca="false">SUM(NL8:NL17)</f>
        <v>0</v>
      </c>
      <c r="NM19" s="58" t="n">
        <f aca="false">SUM(NM8:NM17)</f>
        <v>35640</v>
      </c>
      <c r="NN19" s="60" t="n">
        <f aca="false">SUM(NN8:NN17)</f>
        <v>100</v>
      </c>
      <c r="NO19" s="57" t="n">
        <f aca="false">SUM(NO8:NO17)</f>
        <v>20409</v>
      </c>
      <c r="NP19" s="56" t="n">
        <f aca="false">SUM(NP8:NP17)</f>
        <v>100</v>
      </c>
      <c r="NQ19" s="58" t="n">
        <f aca="false">SUM(NQ8:NQ17)</f>
        <v>15159</v>
      </c>
      <c r="NR19" s="56" t="n">
        <f aca="false">SUM(NR8:NR17)</f>
        <v>100</v>
      </c>
      <c r="NS19" s="59" t="n">
        <f aca="false">SUM(NS8:NS17)</f>
        <v>0</v>
      </c>
      <c r="NT19" s="58" t="n">
        <f aca="false">SUM(NT8:NT17)</f>
        <v>35568</v>
      </c>
      <c r="NU19" s="60" t="n">
        <f aca="false">SUM(NU8:NU17)</f>
        <v>100</v>
      </c>
      <c r="NV19" s="57" t="n">
        <f aca="false">SUM(NV8:NV17)</f>
        <v>20556</v>
      </c>
      <c r="NW19" s="56" t="n">
        <f aca="false">SUM(NW8:NW17)</f>
        <v>100</v>
      </c>
      <c r="NX19" s="58" t="n">
        <f aca="false">SUM(NX8:NX17)</f>
        <v>15401</v>
      </c>
      <c r="NY19" s="56" t="n">
        <f aca="false">SUM(NY8:NY17)</f>
        <v>100</v>
      </c>
      <c r="NZ19" s="59" t="n">
        <f aca="false">SUM(NZ8:NZ17)</f>
        <v>0</v>
      </c>
      <c r="OA19" s="58" t="n">
        <f aca="false">SUM(OA8:OA17)</f>
        <v>35957</v>
      </c>
      <c r="OB19" s="60" t="n">
        <f aca="false">SUM(OB8:OB17)</f>
        <v>100</v>
      </c>
      <c r="OC19" s="57" t="n">
        <f aca="false">SUM(OC8:OC17)</f>
        <v>20407</v>
      </c>
      <c r="OD19" s="56" t="n">
        <f aca="false">SUM(OD8:OD17)</f>
        <v>100</v>
      </c>
      <c r="OE19" s="58" t="n">
        <f aca="false">SUM(OE8:OE17)</f>
        <v>15155</v>
      </c>
      <c r="OF19" s="56" t="n">
        <f aca="false">SUM(OF8:OF17)</f>
        <v>100</v>
      </c>
      <c r="OG19" s="59" t="n">
        <f aca="false">SUM(OG8:OG17)</f>
        <v>0</v>
      </c>
      <c r="OH19" s="58" t="n">
        <f aca="false">SUM(OH8:OH17)</f>
        <v>35562</v>
      </c>
      <c r="OI19" s="60" t="n">
        <f aca="false">SUM(OI8:OI17)</f>
        <v>100</v>
      </c>
      <c r="OJ19" s="57" t="n">
        <f aca="false">SUM(OJ8:OJ17)</f>
        <v>20539</v>
      </c>
      <c r="OK19" s="56" t="n">
        <f aca="false">SUM(OK8:OK17)</f>
        <v>100</v>
      </c>
      <c r="OL19" s="58" t="n">
        <f aca="false">SUM(OL8:OL17)</f>
        <v>15373</v>
      </c>
      <c r="OM19" s="56" t="n">
        <f aca="false">SUM(OM8:OM17)</f>
        <v>100</v>
      </c>
      <c r="ON19" s="59" t="n">
        <f aca="false">SUM(ON8:ON17)</f>
        <v>0</v>
      </c>
      <c r="OO19" s="58" t="n">
        <f aca="false">SUM(OO8:OO17)</f>
        <v>35912</v>
      </c>
      <c r="OP19" s="60" t="n">
        <f aca="false">SUM(OP8:OP17)</f>
        <v>100</v>
      </c>
      <c r="OQ19" s="57" t="n">
        <f aca="false">SUM(OQ8:OQ17)</f>
        <v>20509</v>
      </c>
      <c r="OR19" s="56" t="n">
        <f aca="false">SUM(OR8:OR17)</f>
        <v>100</v>
      </c>
      <c r="OS19" s="58" t="n">
        <f aca="false">SUM(OS8:OS17)</f>
        <v>15334</v>
      </c>
      <c r="OT19" s="56" t="n">
        <f aca="false">SUM(OT8:OT17)</f>
        <v>100</v>
      </c>
      <c r="OU19" s="59" t="n">
        <f aca="false">SUM(OU8:OU17)</f>
        <v>0</v>
      </c>
      <c r="OV19" s="58" t="n">
        <f aca="false">SUM(OV8:OV17)</f>
        <v>35843</v>
      </c>
      <c r="OW19" s="60" t="n">
        <f aca="false">SUM(OW8:OW17)</f>
        <v>100</v>
      </c>
      <c r="OX19" s="57" t="n">
        <f aca="false">SUM(OX8:OX17)</f>
        <v>20412</v>
      </c>
      <c r="OY19" s="56" t="n">
        <f aca="false">SUM(OY8:OY17)</f>
        <v>100</v>
      </c>
      <c r="OZ19" s="58" t="n">
        <f aca="false">SUM(OZ8:OZ17)</f>
        <v>15232</v>
      </c>
      <c r="PA19" s="56" t="n">
        <f aca="false">SUM(PA8:PA17)</f>
        <v>100</v>
      </c>
      <c r="PB19" s="59" t="n">
        <f aca="false">SUM(PB8:PB17)</f>
        <v>0</v>
      </c>
      <c r="PC19" s="58" t="n">
        <f aca="false">SUM(PC8:PC17)</f>
        <v>35644</v>
      </c>
      <c r="PD19" s="60" t="n">
        <f aca="false">SUM(PD8:PD17)</f>
        <v>100</v>
      </c>
      <c r="PE19" s="57" t="n">
        <f aca="false">SUM(PE8:PE17)</f>
        <v>19754</v>
      </c>
      <c r="PF19" s="56" t="n">
        <f aca="false">SUM(PF8:PF17)</f>
        <v>100</v>
      </c>
      <c r="PG19" s="58" t="n">
        <f aca="false">SUM(PG8:PG17)</f>
        <v>14566</v>
      </c>
      <c r="PH19" s="56" t="n">
        <f aca="false">SUM(PH8:PH17)</f>
        <v>100</v>
      </c>
      <c r="PI19" s="59" t="n">
        <f aca="false">SUM(PI8:PI17)</f>
        <v>0</v>
      </c>
      <c r="PJ19" s="58" t="n">
        <f aca="false">SUM(PJ8:PJ17)</f>
        <v>34320</v>
      </c>
      <c r="PK19" s="60" t="n">
        <f aca="false">SUM(PK8:PK17)</f>
        <v>100</v>
      </c>
      <c r="PL19" s="57" t="n">
        <f aca="false">SUM(PL8:PL17)</f>
        <v>19707</v>
      </c>
      <c r="PM19" s="56" t="n">
        <f aca="false">SUM(PM8:PM17)</f>
        <v>100</v>
      </c>
      <c r="PN19" s="58" t="n">
        <f aca="false">SUM(PN8:PN17)</f>
        <v>14504</v>
      </c>
      <c r="PO19" s="56" t="n">
        <f aca="false">SUM(PO8:PO17)</f>
        <v>100</v>
      </c>
      <c r="PP19" s="59" t="n">
        <f aca="false">SUM(PP8:PP17)</f>
        <v>0</v>
      </c>
      <c r="PQ19" s="58" t="n">
        <f aca="false">SUM(PQ8:PQ17)</f>
        <v>34211</v>
      </c>
      <c r="PR19" s="60" t="n">
        <f aca="false">SUM(PR8:PR17)</f>
        <v>100</v>
      </c>
      <c r="PS19" s="57" t="n">
        <f aca="false">SUM(PS8:PS17)</f>
        <v>19678</v>
      </c>
      <c r="PT19" s="56" t="n">
        <f aca="false">SUM(PT8:PT17)</f>
        <v>100</v>
      </c>
      <c r="PU19" s="58" t="n">
        <f aca="false">SUM(PU8:PU17)</f>
        <v>14464</v>
      </c>
      <c r="PV19" s="56" t="n">
        <f aca="false">SUM(PV8:PV17)</f>
        <v>100</v>
      </c>
      <c r="PW19" s="59" t="n">
        <f aca="false">SUM(PW8:PW17)</f>
        <v>0</v>
      </c>
      <c r="PX19" s="58" t="n">
        <f aca="false">SUM(PX8:PX17)</f>
        <v>34142</v>
      </c>
      <c r="PY19" s="60" t="n">
        <f aca="false">SUM(PY8:PY17)</f>
        <v>100</v>
      </c>
      <c r="PZ19" s="57" t="n">
        <f aca="false">SUM(PZ8:PZ17)</f>
        <v>19666</v>
      </c>
      <c r="QA19" s="56" t="n">
        <f aca="false">SUM(QA8:QA17)</f>
        <v>100</v>
      </c>
      <c r="QB19" s="58" t="n">
        <f aca="false">SUM(QB8:QB17)</f>
        <v>14400</v>
      </c>
      <c r="QC19" s="56" t="n">
        <f aca="false">SUM(QC8:QC17)</f>
        <v>100</v>
      </c>
      <c r="QD19" s="59" t="n">
        <f aca="false">SUM(QD8:QD17)</f>
        <v>0</v>
      </c>
      <c r="QE19" s="58" t="n">
        <f aca="false">SUM(QE8:QE17)</f>
        <v>34066</v>
      </c>
      <c r="QF19" s="60" t="n">
        <f aca="false">SUM(QF8:QF17)</f>
        <v>100</v>
      </c>
      <c r="QG19" s="57" t="n">
        <f aca="false">SUM(QG8:QG17)</f>
        <v>19667</v>
      </c>
      <c r="QH19" s="56" t="n">
        <f aca="false">SUM(QH8:QH17)</f>
        <v>100</v>
      </c>
      <c r="QI19" s="58" t="n">
        <f aca="false">SUM(QI8:QI17)</f>
        <v>14359</v>
      </c>
      <c r="QJ19" s="56" t="n">
        <f aca="false">SUM(QJ8:QJ17)</f>
        <v>100</v>
      </c>
      <c r="QK19" s="59" t="n">
        <f aca="false">SUM(QK8:QK17)</f>
        <v>0</v>
      </c>
      <c r="QL19" s="58" t="n">
        <f aca="false">SUM(QL8:QL17)</f>
        <v>34026</v>
      </c>
      <c r="QM19" s="60" t="n">
        <f aca="false">SUM(QM8:QM17)</f>
        <v>100</v>
      </c>
      <c r="QN19" s="57" t="n">
        <f aca="false">SUM(QN8:QN17)</f>
        <v>19630</v>
      </c>
      <c r="QO19" s="56" t="n">
        <f aca="false">SUM(QO8:QO17)</f>
        <v>100</v>
      </c>
      <c r="QP19" s="58" t="n">
        <f aca="false">SUM(QP8:QP17)</f>
        <v>14320</v>
      </c>
      <c r="QQ19" s="56" t="n">
        <f aca="false">SUM(QQ8:QQ17)</f>
        <v>100</v>
      </c>
      <c r="QR19" s="59" t="n">
        <f aca="false">SUM(QR8:QR17)</f>
        <v>0</v>
      </c>
      <c r="QS19" s="58" t="n">
        <f aca="false">SUM(QS8:QS17)</f>
        <v>33950</v>
      </c>
      <c r="QT19" s="60" t="n">
        <f aca="false">SUM(QT8:QT17)</f>
        <v>100</v>
      </c>
      <c r="QU19" s="57" t="n">
        <f aca="false">SUM(QU8:QU17)</f>
        <v>19544</v>
      </c>
      <c r="QV19" s="56" t="n">
        <f aca="false">SUM(QV8:QV17)</f>
        <v>100</v>
      </c>
      <c r="QW19" s="58" t="n">
        <f aca="false">SUM(QW8:QW17)</f>
        <v>14192</v>
      </c>
      <c r="QX19" s="56" t="n">
        <f aca="false">SUM(QX8:QX17)</f>
        <v>100</v>
      </c>
      <c r="QY19" s="59" t="n">
        <f aca="false">SUM(QY8:QY17)</f>
        <v>0</v>
      </c>
      <c r="QZ19" s="58" t="n">
        <f aca="false">SUM(QZ8:QZ17)</f>
        <v>33736</v>
      </c>
      <c r="RA19" s="60" t="n">
        <f aca="false">SUM(RA8:RA17)</f>
        <v>100</v>
      </c>
      <c r="RB19" s="57" t="n">
        <f aca="false">SUM(RB8:RB17)</f>
        <v>19463</v>
      </c>
      <c r="RC19" s="56" t="n">
        <f aca="false">SUM(RC8:RC17)</f>
        <v>100</v>
      </c>
      <c r="RD19" s="58" t="n">
        <f aca="false">SUM(RD8:RD17)</f>
        <v>14069</v>
      </c>
      <c r="RE19" s="56" t="n">
        <f aca="false">SUM(RE8:RE17)</f>
        <v>100</v>
      </c>
      <c r="RF19" s="59" t="n">
        <f aca="false">SUM(RF8:RF17)</f>
        <v>0</v>
      </c>
      <c r="RG19" s="58" t="n">
        <f aca="false">SUM(RG8:RG17)</f>
        <v>33532</v>
      </c>
      <c r="RH19" s="60" t="n">
        <f aca="false">SUM(RH8:RH17)</f>
        <v>100</v>
      </c>
      <c r="RI19" s="57" t="n">
        <f aca="false">SUM(RI8:RI17)</f>
        <v>19475</v>
      </c>
      <c r="RJ19" s="56" t="n">
        <f aca="false">SUM(RJ8:RJ17)</f>
        <v>100</v>
      </c>
      <c r="RK19" s="58" t="n">
        <f aca="false">SUM(RK8:RK17)</f>
        <v>14067</v>
      </c>
      <c r="RL19" s="56" t="n">
        <f aca="false">SUM(RL8:RL17)</f>
        <v>100</v>
      </c>
      <c r="RM19" s="59" t="n">
        <f aca="false">SUM(RM8:RM17)</f>
        <v>0</v>
      </c>
      <c r="RN19" s="58" t="n">
        <f aca="false">SUM(RN8:RN17)</f>
        <v>33542</v>
      </c>
      <c r="RO19" s="60" t="n">
        <f aca="false">SUM(RO8:RO17)</f>
        <v>100</v>
      </c>
      <c r="RP19" s="57"/>
      <c r="RQ19" s="56"/>
      <c r="RR19" s="58"/>
      <c r="RS19" s="61"/>
      <c r="RU19" s="58" t="n">
        <f aca="false">SUM(RU8:RU17)</f>
        <v>33498</v>
      </c>
      <c r="RV19" s="60" t="n">
        <f aca="false">SUM(RV8:RV17)</f>
        <v>100</v>
      </c>
      <c r="RW19" s="57"/>
      <c r="RX19" s="56"/>
      <c r="RY19" s="58"/>
      <c r="RZ19" s="61"/>
      <c r="SB19" s="58" t="n">
        <f aca="false">SUM(SB8:SB17)</f>
        <v>33369</v>
      </c>
      <c r="SC19" s="60" t="n">
        <f aca="false">SUM(SC8:SC17)</f>
        <v>100</v>
      </c>
      <c r="SD19" s="57" t="n">
        <f aca="false">SUM(SD8:SD17)</f>
        <v>19395</v>
      </c>
      <c r="SE19" s="56" t="n">
        <f aca="false">SUM(SE8:SE17)</f>
        <v>100.005155968033</v>
      </c>
      <c r="SF19" s="58" t="n">
        <f aca="false">SUM(SF8:SF17)</f>
        <v>13910</v>
      </c>
      <c r="SG19" s="56" t="n">
        <f aca="false">SUM(SG8:SG17)</f>
        <v>100.021567217829</v>
      </c>
      <c r="SH19" s="59" t="n">
        <f aca="false">SUM(SH8:SH17)</f>
        <v>0</v>
      </c>
      <c r="SI19" s="58" t="n">
        <f aca="false">SUM(SI8:SI17)</f>
        <v>33309</v>
      </c>
      <c r="SJ19" s="60" t="n">
        <f aca="false">SUM(SJ8:SJ17)</f>
        <v>100</v>
      </c>
      <c r="SK19" s="57" t="n">
        <f aca="false">SUM(SK8:SK17)</f>
        <v>19343</v>
      </c>
      <c r="SL19" s="56" t="n">
        <f aca="false">SUM(SL8:SL17)</f>
        <v>100.005169828879</v>
      </c>
      <c r="SM19" s="58" t="n">
        <f aca="false">SUM(SM8:SM17)</f>
        <v>13862</v>
      </c>
      <c r="SN19" s="56" t="n">
        <f aca="false">SUM(SN8:SN17)</f>
        <v>100.021641898716</v>
      </c>
      <c r="SO19" s="59" t="n">
        <f aca="false">SUM(SO8:SO17)</f>
        <v>0</v>
      </c>
      <c r="SP19" s="58" t="n">
        <f aca="false">SUM(SP8:SP17)</f>
        <v>33209</v>
      </c>
      <c r="SQ19" s="60" t="n">
        <f aca="false">SUM(SQ8:SQ17)</f>
        <v>100</v>
      </c>
      <c r="SR19" s="57"/>
      <c r="SS19" s="56"/>
      <c r="ST19" s="58"/>
      <c r="SU19" s="61"/>
      <c r="SW19" s="58" t="n">
        <f aca="false">SUM(SW8:SW17)</f>
        <v>33168</v>
      </c>
      <c r="SX19" s="60" t="n">
        <f aca="false">SUM(SX8:SX17)</f>
        <v>100</v>
      </c>
      <c r="SY19" s="57" t="n">
        <f aca="false">SUM(SY8:SY17)</f>
        <v>19245</v>
      </c>
      <c r="SZ19" s="56" t="n">
        <f aca="false">SUM(SZ8:SZ17)</f>
        <v>100.005196154845</v>
      </c>
      <c r="TA19" s="58" t="n">
        <f aca="false">SUM(TA8:TA17)</f>
        <v>13689</v>
      </c>
      <c r="TB19" s="56" t="n">
        <f aca="false">SUM(TB8:TB17)</f>
        <v>100.021915406531</v>
      </c>
      <c r="TC19" s="59" t="n">
        <f aca="false">SUM(TC8:TC17)</f>
        <v>0</v>
      </c>
      <c r="TD19" s="58" t="n">
        <f aca="false">SUM(TD8:TD17)</f>
        <v>32938</v>
      </c>
      <c r="TE19" s="60" t="n">
        <f aca="false">SUM(TE8:TE17)</f>
        <v>100</v>
      </c>
      <c r="TF19" s="57"/>
      <c r="TG19" s="56"/>
      <c r="TH19" s="58"/>
      <c r="TI19" s="61"/>
      <c r="TK19" s="58" t="n">
        <f aca="false">SUM(TK8:TK17)</f>
        <v>32867</v>
      </c>
      <c r="TL19" s="60" t="n">
        <f aca="false">SUM(TL8:TL17)</f>
        <v>100</v>
      </c>
      <c r="TM19" s="57" t="n">
        <f aca="false">SUM(TM8:TM17)</f>
        <v>19203</v>
      </c>
      <c r="TN19" s="56" t="n">
        <f aca="false">SUM(TN8:TN17)</f>
        <v>100.005207519658</v>
      </c>
      <c r="TO19" s="58" t="n">
        <f aca="false">SUM(TO8:TO17)</f>
        <v>13621</v>
      </c>
      <c r="TP19" s="61" t="n">
        <f aca="false">SUM(TP8:TP17)</f>
        <v>100</v>
      </c>
      <c r="TQ19" s="59" t="n">
        <f aca="false">SUM(TQ8:TQ17)</f>
        <v>0</v>
      </c>
      <c r="TR19" s="58" t="n">
        <f aca="false">SUM(TR8:TR17)</f>
        <v>32825</v>
      </c>
      <c r="TS19" s="60" t="n">
        <f aca="false">SUM(TS8:TS17)</f>
        <v>100</v>
      </c>
      <c r="TT19" s="57"/>
      <c r="TU19" s="56"/>
      <c r="TV19" s="58"/>
      <c r="TW19" s="61"/>
      <c r="TY19" s="58" t="n">
        <f aca="false">SUM(TY8:TY17)</f>
        <v>32722</v>
      </c>
      <c r="TZ19" s="60" t="n">
        <f aca="false">SUM(TZ8:TZ17)</f>
        <v>100</v>
      </c>
      <c r="UA19" s="57" t="n">
        <f aca="false">SUM(UA8:UA17)</f>
        <v>19061</v>
      </c>
      <c r="UB19" s="56" t="n">
        <f aca="false">SUM(UB8:UB17)</f>
        <v>100.005246314464</v>
      </c>
      <c r="UC19" s="58" t="n">
        <f aca="false">SUM(UC8:UC17)</f>
        <v>13386</v>
      </c>
      <c r="UD19" s="61" t="n">
        <f aca="false">SUM(UD8:UD17)</f>
        <v>100</v>
      </c>
      <c r="UE19" s="59" t="n">
        <f aca="false">SUM(UE8:UE17)</f>
        <v>0</v>
      </c>
      <c r="UF19" s="58" t="n">
        <f aca="false">SUM(UF8:UF17)</f>
        <v>32448</v>
      </c>
      <c r="UG19" s="60" t="n">
        <f aca="false">SUM(UG8:UG17)</f>
        <v>100</v>
      </c>
      <c r="UH19" s="57" t="n">
        <f aca="false">SUM(UH8:UH17)</f>
        <v>19022</v>
      </c>
      <c r="UI19" s="38" t="n">
        <f aca="false">UH19/UH$19*100</f>
        <v>100</v>
      </c>
      <c r="UJ19" s="58" t="n">
        <f aca="false">SUM(UJ8:UJ17)</f>
        <v>13330</v>
      </c>
      <c r="UK19" s="38" t="n">
        <f aca="false">UJ19/UJ$19*100</f>
        <v>100</v>
      </c>
      <c r="UL19" s="59" t="n">
        <f aca="false">SUM(UL8:UL17)</f>
        <v>0</v>
      </c>
      <c r="UM19" s="58" t="n">
        <f aca="false">SUM(UM8:UM17)</f>
        <v>32353</v>
      </c>
      <c r="UN19" s="43" t="n">
        <f aca="false">UM19/UM$19*100</f>
        <v>100</v>
      </c>
      <c r="UO19" s="57"/>
      <c r="UP19" s="56"/>
      <c r="UQ19" s="58"/>
      <c r="UR19" s="61"/>
      <c r="UT19" s="58" t="n">
        <f aca="false">SUM(UT8:UT17)</f>
        <v>32235</v>
      </c>
      <c r="UU19" s="60" t="n">
        <f aca="false">SUM(UU8:UU17)</f>
        <v>100</v>
      </c>
      <c r="UV19" s="57"/>
      <c r="UW19" s="56"/>
      <c r="UX19" s="58"/>
      <c r="UY19" s="61"/>
      <c r="VA19" s="58" t="n">
        <f aca="false">SUM(VA8:VA17)</f>
        <v>31936</v>
      </c>
      <c r="VB19" s="60" t="n">
        <f aca="false">SUM(VB8:VB17)</f>
        <v>100</v>
      </c>
      <c r="VC19" s="57" t="n">
        <f aca="false">SUM(VC8:VC17)</f>
        <v>18808</v>
      </c>
      <c r="VD19" s="56" t="n">
        <f aca="false">SUM(VD8:VD17)</f>
        <v>100.005316886431</v>
      </c>
      <c r="VE19" s="58" t="n">
        <f aca="false">SUM(VE8:VE17)</f>
        <v>13042</v>
      </c>
      <c r="VF19" s="61" t="n">
        <f aca="false">SUM(VF8:VF17)</f>
        <v>100</v>
      </c>
      <c r="VG19" s="59" t="n">
        <f aca="false">SUM(VG8:VG17)</f>
        <v>0</v>
      </c>
      <c r="VH19" s="58" t="n">
        <f aca="false">SUM(VH8:VH17)</f>
        <v>31851</v>
      </c>
      <c r="VI19" s="60" t="n">
        <f aca="false">SUM(VI8:VI17)</f>
        <v>100</v>
      </c>
      <c r="VJ19" s="57"/>
      <c r="VK19" s="56"/>
      <c r="VL19" s="58"/>
      <c r="VM19" s="61"/>
      <c r="VO19" s="58" t="n">
        <f aca="false">SUM(VO8:VO17)</f>
        <v>31722</v>
      </c>
      <c r="VP19" s="60" t="n">
        <f aca="false">SUM(VP8:VP17)</f>
        <v>100</v>
      </c>
      <c r="VQ19" s="57"/>
      <c r="VR19" s="56"/>
      <c r="VS19" s="58"/>
      <c r="VT19" s="61"/>
      <c r="VV19" s="58" t="n">
        <f aca="false">SUM(VV8:VV17)</f>
        <v>31546</v>
      </c>
      <c r="VW19" s="60" t="n">
        <f aca="false">SUM(VW8:VW17)</f>
        <v>100</v>
      </c>
      <c r="VX19" s="57"/>
      <c r="VY19" s="56"/>
      <c r="VZ19" s="58"/>
      <c r="WA19" s="61"/>
      <c r="WC19" s="58" t="n">
        <f aca="false">SUM(WC8:WC17)</f>
        <v>31248</v>
      </c>
      <c r="WD19" s="60" t="n">
        <f aca="false">SUM(WD8:WD17)</f>
        <v>100</v>
      </c>
      <c r="WE19" s="57" t="n">
        <f aca="false">SUM(WE8:WE17)</f>
        <v>18480</v>
      </c>
      <c r="WF19" s="56" t="n">
        <f aca="false">SUM(WF8:WF17)</f>
        <v>100.005411255411</v>
      </c>
      <c r="WG19" s="58" t="n">
        <f aca="false">SUM(WG8:WG17)</f>
        <v>12615</v>
      </c>
      <c r="WH19" s="61" t="n">
        <f aca="false">SUM(WH8:WH17)</f>
        <v>100</v>
      </c>
      <c r="WI19" s="59" t="n">
        <f aca="false">SUM(WI8:WI17)</f>
        <v>0</v>
      </c>
      <c r="WJ19" s="58" t="n">
        <f aca="false">SUM(WJ8:WJ17)</f>
        <v>31096</v>
      </c>
      <c r="WK19" s="60" t="n">
        <f aca="false">SUM(WK8:WK17)</f>
        <v>100</v>
      </c>
      <c r="WL19" s="57"/>
      <c r="WM19" s="56"/>
      <c r="WN19" s="58"/>
      <c r="WO19" s="61"/>
      <c r="WQ19" s="58" t="n">
        <f aca="false">SUM(WQ8:WQ17)</f>
        <v>30332</v>
      </c>
      <c r="WR19" s="60" t="n">
        <f aca="false">SUM(WR8:WR17)</f>
        <v>100</v>
      </c>
      <c r="WS19" s="57"/>
      <c r="WT19" s="56"/>
      <c r="WU19" s="58"/>
      <c r="WV19" s="61"/>
      <c r="WX19" s="58" t="n">
        <f aca="false">SUM(WX8:WX17)</f>
        <v>29883</v>
      </c>
      <c r="WY19" s="60" t="n">
        <f aca="false">SUM(WY8:WY17)</f>
        <v>100</v>
      </c>
      <c r="WZ19" s="57" t="n">
        <f aca="false">SUM(WZ8:WZ17)</f>
        <v>17876</v>
      </c>
      <c r="XA19" s="56" t="n">
        <f aca="false">SUM(XA8:XA17)</f>
        <v>100.005594092638</v>
      </c>
      <c r="XB19" s="58" t="n">
        <f aca="false">SUM(XB8:XB17)</f>
        <v>11814</v>
      </c>
      <c r="XC19" s="61" t="n">
        <f aca="false">SUM(XC8:XC17)</f>
        <v>100</v>
      </c>
      <c r="XD19" s="59" t="n">
        <f aca="false">SUM(XD8:XD17)</f>
        <v>0</v>
      </c>
      <c r="XE19" s="58" t="n">
        <f aca="false">SUM(XE8:XE17)</f>
        <v>29691</v>
      </c>
      <c r="XF19" s="60" t="n">
        <f aca="false">SUM(XF8:XF17)</f>
        <v>100</v>
      </c>
      <c r="XG19" s="57"/>
      <c r="XH19" s="56"/>
      <c r="XI19" s="58"/>
      <c r="XJ19" s="61"/>
      <c r="XL19" s="58" t="n">
        <f aca="false">SUM(XL8:XL17)</f>
        <v>29525</v>
      </c>
      <c r="XM19" s="60" t="n">
        <f aca="false">SUM(XM8:XM17)</f>
        <v>100</v>
      </c>
      <c r="XN19" s="57"/>
      <c r="XO19" s="56"/>
      <c r="XP19" s="58"/>
      <c r="XQ19" s="61"/>
      <c r="XS19" s="58" t="n">
        <f aca="false">SUM(XS8:XS17)</f>
        <v>28903</v>
      </c>
      <c r="XT19" s="60" t="n">
        <f aca="false">SUM(XT8:XT17)</f>
        <v>100</v>
      </c>
      <c r="XU19" s="57"/>
      <c r="XV19" s="56"/>
      <c r="XW19" s="58"/>
      <c r="XX19" s="61"/>
      <c r="XZ19" s="58" t="n">
        <f aca="false">SUM(XZ8:XZ17)</f>
        <v>28274</v>
      </c>
      <c r="YA19" s="60" t="n">
        <f aca="false">SUM(YA8:YA17)</f>
        <v>100</v>
      </c>
      <c r="YB19" s="57" t="n">
        <f aca="false">SUM(YB8:YB17)</f>
        <v>17017</v>
      </c>
      <c r="YC19" s="56" t="n">
        <f aca="false">SUM(YC8:YC17)</f>
        <v>100.005876476465</v>
      </c>
      <c r="YD19" s="58" t="n">
        <f aca="false">SUM(YD8:YD17)</f>
        <v>10934</v>
      </c>
      <c r="YE19" s="61" t="n">
        <f aca="false">SUM(YE8:YE17)</f>
        <v>100</v>
      </c>
      <c r="YF19" s="59" t="n">
        <f aca="false">SUM(YF8:YF17)</f>
        <v>3</v>
      </c>
      <c r="YG19" s="58" t="n">
        <f aca="false">SUM(YG8:YG17)</f>
        <v>27955</v>
      </c>
      <c r="YH19" s="60" t="n">
        <f aca="false">SUM(YH8:YH17)</f>
        <v>100</v>
      </c>
      <c r="YI19" s="57"/>
      <c r="YJ19" s="56"/>
      <c r="YK19" s="58"/>
      <c r="YL19" s="61"/>
      <c r="YN19" s="58" t="n">
        <f aca="false">SUM(YN8:YN17)</f>
        <v>27402</v>
      </c>
      <c r="YO19" s="60" t="n">
        <f aca="false">SUM(YO8:YO17)</f>
        <v>100</v>
      </c>
      <c r="YP19" s="57"/>
      <c r="YQ19" s="56"/>
      <c r="YR19" s="58"/>
      <c r="YS19" s="61"/>
      <c r="YU19" s="58" t="n">
        <f aca="false">SUM(YU8:YU17)</f>
        <v>26892</v>
      </c>
      <c r="YV19" s="60" t="n">
        <f aca="false">SUM(YV8:YV17)</f>
        <v>100</v>
      </c>
      <c r="YW19" s="57"/>
      <c r="YX19" s="56"/>
      <c r="YY19" s="58"/>
      <c r="YZ19" s="61"/>
      <c r="ZB19" s="58" t="n">
        <f aca="false">SUM(ZB8:ZB17)</f>
        <v>26049</v>
      </c>
      <c r="ZC19" s="60" t="n">
        <f aca="false">SUM(ZC8:ZC17)</f>
        <v>100</v>
      </c>
      <c r="ZD19" s="57" t="n">
        <f aca="false">SUM(ZD8:ZD17)</f>
        <v>15767</v>
      </c>
      <c r="ZE19" s="56" t="n">
        <f aca="false">SUM(ZE8:ZE17)</f>
        <v>100.006342360627</v>
      </c>
      <c r="ZF19" s="58" t="n">
        <f aca="false">SUM(ZF8:ZF17)</f>
        <v>9684</v>
      </c>
      <c r="ZG19" s="61" t="n">
        <f aca="false">SUM(ZG8:ZG17)</f>
        <v>100</v>
      </c>
      <c r="ZH19" s="59" t="n">
        <f aca="false">SUM(ZH8:ZH17)</f>
        <v>0</v>
      </c>
      <c r="ZI19" s="58" t="n">
        <f aca="false">SUM(ZI8:ZI17)</f>
        <v>25452</v>
      </c>
      <c r="ZJ19" s="60" t="n">
        <f aca="false">SUM(ZJ8:ZJ17)</f>
        <v>100</v>
      </c>
      <c r="ZK19" s="57" t="n">
        <f aca="false">SUM(ZK8:ZK17)</f>
        <v>15661</v>
      </c>
      <c r="ZL19" s="56" t="n">
        <f aca="false">SUM(ZL8:ZL17)</f>
        <v>100.006385288296</v>
      </c>
      <c r="ZM19" s="58" t="n">
        <f aca="false">SUM(ZM8:ZM17)</f>
        <v>9553</v>
      </c>
      <c r="ZN19" s="61" t="n">
        <f aca="false">SUM(ZN8:ZN17)</f>
        <v>100</v>
      </c>
      <c r="ZO19" s="59" t="n">
        <f aca="false">SUM(ZO8:ZO17)</f>
        <v>0</v>
      </c>
      <c r="ZP19" s="58" t="n">
        <f aca="false">SUM(ZP8:ZP17)</f>
        <v>25215</v>
      </c>
      <c r="ZQ19" s="60" t="n">
        <f aca="false">SUM(ZQ8:ZQ17)</f>
        <v>100</v>
      </c>
      <c r="ZR19" s="57"/>
      <c r="ZS19" s="56"/>
      <c r="ZT19" s="58"/>
      <c r="ZU19" s="61"/>
      <c r="ZW19" s="58" t="n">
        <f aca="false">SUM(ZW8:ZW17)</f>
        <v>24780</v>
      </c>
      <c r="ZX19" s="60" t="n">
        <f aca="false">SUM(ZX8:ZX17)</f>
        <v>100</v>
      </c>
      <c r="ZY19" s="57"/>
      <c r="ZZ19" s="56"/>
      <c r="AAA19" s="58"/>
      <c r="AAB19" s="61"/>
      <c r="AAD19" s="58" t="n">
        <f aca="false">SUM(AAD8:AAD17)</f>
        <v>23576</v>
      </c>
      <c r="AAE19" s="60" t="n">
        <f aca="false">SUM(AAE8:AAE17)</f>
        <v>100</v>
      </c>
      <c r="AAF19" s="57" t="n">
        <f aca="false">SUM(AAF8:AAF17)</f>
        <v>14667</v>
      </c>
      <c r="AAG19" s="56" t="n">
        <f aca="false">SUM(AAG8:AAG17)</f>
        <v>100.006818026863</v>
      </c>
      <c r="AAH19" s="58" t="n">
        <f aca="false">SUM(AAH8:AAH17)</f>
        <v>8496</v>
      </c>
      <c r="AAI19" s="61" t="n">
        <f aca="false">SUM(AAI8:AAI17)</f>
        <v>100</v>
      </c>
      <c r="AAJ19" s="59" t="n">
        <f aca="false">SUM(AAJ8:AAJ17)</f>
        <v>24</v>
      </c>
      <c r="AAK19" s="58" t="n">
        <f aca="false">SUM(AAK8:AAK17)</f>
        <v>23188</v>
      </c>
      <c r="AAL19" s="60" t="n">
        <f aca="false">SUM(AAL8:AAL17)</f>
        <v>100</v>
      </c>
      <c r="AAM19" s="57"/>
      <c r="AAN19" s="56"/>
      <c r="AAO19" s="58"/>
      <c r="AAP19" s="61"/>
      <c r="AAR19" s="58" t="n">
        <f aca="false">SUM(AAR8:AAR17)</f>
        <v>22584</v>
      </c>
      <c r="AAS19" s="60" t="n">
        <f aca="false">SUM(AAS8:AAS17)</f>
        <v>100</v>
      </c>
      <c r="AAT19" s="57"/>
      <c r="AAU19" s="56"/>
      <c r="AAV19" s="58"/>
      <c r="AAW19" s="61"/>
      <c r="AAY19" s="58" t="n">
        <f aca="false">SUM(AAY8:AAY17)</f>
        <v>21550</v>
      </c>
      <c r="AAZ19" s="60" t="n">
        <f aca="false">SUM(AAZ8:AAZ17)</f>
        <v>100</v>
      </c>
      <c r="ABA19" s="57"/>
      <c r="ABB19" s="56"/>
      <c r="ABC19" s="58"/>
      <c r="ABD19" s="61"/>
      <c r="ABF19" s="58" t="n">
        <f aca="false">SUM(ABF8:ABF17)</f>
        <v>20530</v>
      </c>
      <c r="ABG19" s="60" t="n">
        <f aca="false">SUM(ABG8:ABG17)</f>
        <v>100</v>
      </c>
      <c r="ABH19" s="57" t="n">
        <f aca="false">SUM(ABH8:ABH17)</f>
        <v>13042</v>
      </c>
      <c r="ABI19" s="56" t="n">
        <f aca="false">SUM(ABI8:ABI17)</f>
        <v>100</v>
      </c>
      <c r="ABJ19" s="58" t="n">
        <f aca="false">SUM(ABJ8:ABJ17)</f>
        <v>6932</v>
      </c>
      <c r="ABK19" s="56" t="n">
        <f aca="false">SUM(ABK8:ABK17)</f>
        <v>100</v>
      </c>
      <c r="ABL19" s="59" t="n">
        <f aca="false">SUM(ABL8:ABL17)</f>
        <v>20</v>
      </c>
      <c r="ABM19" s="58" t="n">
        <f aca="false">SUM(ABM8:ABM17)</f>
        <v>19994</v>
      </c>
      <c r="ABN19" s="60" t="n">
        <f aca="false">SUM(ABN8:ABN17)</f>
        <v>100</v>
      </c>
      <c r="ABO19" s="57"/>
      <c r="ABP19" s="56"/>
      <c r="ABQ19" s="58"/>
      <c r="ABR19" s="61"/>
      <c r="ABT19" s="58" t="n">
        <f aca="false">SUM(ABT8:ABT17)</f>
        <v>19507</v>
      </c>
      <c r="ABU19" s="60" t="n">
        <f aca="false">SUM(ABU8:ABU17)</f>
        <v>100</v>
      </c>
      <c r="ABV19" s="57" t="n">
        <f aca="false">SUM(ABV8:ABV17)</f>
        <v>12301</v>
      </c>
      <c r="ABW19" s="56" t="n">
        <f aca="false">SUM(ABW8:ABW17)</f>
        <v>100</v>
      </c>
      <c r="ABX19" s="58" t="n">
        <f aca="false">SUM(ABX8:ABX17)</f>
        <v>6339</v>
      </c>
      <c r="ABY19" s="56" t="n">
        <f aca="false">SUM(ABY8:ABY17)</f>
        <v>100</v>
      </c>
      <c r="ACA19" s="58" t="n">
        <f aca="false">SUM(ACA8:ACA17)</f>
        <v>18640</v>
      </c>
      <c r="ACB19" s="60" t="n">
        <f aca="false">SUM(ACB8:ACB17)</f>
        <v>100</v>
      </c>
      <c r="ACC19" s="57"/>
      <c r="ACD19" s="56"/>
      <c r="ACE19" s="58"/>
      <c r="ACF19" s="61"/>
      <c r="ACH19" s="58" t="n">
        <f aca="false">SUM(ACH8:ACH17)</f>
        <v>18365</v>
      </c>
      <c r="ACI19" s="60" t="n">
        <f aca="false">SUM(ACI8:ACI17)</f>
        <v>100</v>
      </c>
      <c r="ACJ19" s="57"/>
      <c r="ACK19" s="56"/>
      <c r="ACL19" s="58"/>
      <c r="ACM19" s="61"/>
      <c r="ACO19" s="58" t="n">
        <f aca="false">SUM(ACO8:ACO17)</f>
        <v>17915</v>
      </c>
      <c r="ACP19" s="60" t="n">
        <f aca="false">SUM(ACP8:ACP17)</f>
        <v>100</v>
      </c>
      <c r="ACQ19" s="57"/>
      <c r="ACR19" s="56"/>
      <c r="ACS19" s="58"/>
      <c r="ACT19" s="61"/>
      <c r="ACV19" s="58" t="n">
        <f aca="false">SUM(ACV8:ACV17)</f>
        <v>17362</v>
      </c>
      <c r="ACW19" s="60" t="n">
        <f aca="false">SUM(ACW8:ACW17)</f>
        <v>100</v>
      </c>
      <c r="ACX19" s="57" t="n">
        <f aca="false">SUM(ACX8:ACX17)</f>
        <v>11163</v>
      </c>
      <c r="ACY19" s="56" t="n">
        <f aca="false">SUM(ACY8:ACY17)</f>
        <v>100</v>
      </c>
      <c r="ACZ19" s="58" t="n">
        <f aca="false">SUM(ACZ8:ACZ17)</f>
        <v>5474</v>
      </c>
      <c r="ADA19" s="61" t="n">
        <f aca="false">SUM(ADA8:ADA17)</f>
        <v>100</v>
      </c>
      <c r="ADB19" s="59" t="n">
        <f aca="false">SUM(ADB8:ADB17)</f>
        <v>16</v>
      </c>
      <c r="ADC19" s="58" t="n">
        <f aca="false">SUM(ADC8:ADC17)</f>
        <v>16653</v>
      </c>
      <c r="ADD19" s="60" t="n">
        <f aca="false">SUM(ADD8:ADD17)</f>
        <v>100</v>
      </c>
      <c r="ADE19" s="57"/>
      <c r="ADF19" s="56"/>
      <c r="ADG19" s="58"/>
      <c r="ADH19" s="61"/>
      <c r="ADJ19" s="58" t="n">
        <f aca="false">SUM(ADJ8:ADJ17)</f>
        <v>16161</v>
      </c>
      <c r="ADK19" s="60" t="n">
        <f aca="false">SUM(ADK8:ADK17)</f>
        <v>100</v>
      </c>
      <c r="ADL19" s="57"/>
      <c r="ADM19" s="56"/>
      <c r="ADN19" s="58"/>
      <c r="ADO19" s="61"/>
      <c r="ADQ19" s="58" t="n">
        <f aca="false">SUM(ADQ8:ADQ17)</f>
        <v>15569</v>
      </c>
      <c r="ADR19" s="60" t="n">
        <f aca="false">SUM(ADR8:ADR17)</f>
        <v>100</v>
      </c>
      <c r="ADS19" s="57" t="n">
        <f aca="false">SUM(ADS8:ADS17)</f>
        <v>10046</v>
      </c>
      <c r="ADT19" s="56" t="n">
        <f aca="false">SUM(ADT8:ADT17)</f>
        <v>100</v>
      </c>
      <c r="ADU19" s="58" t="n">
        <f aca="false">SUM(ADU8:ADU17)</f>
        <v>4793</v>
      </c>
      <c r="ADV19" s="61" t="n">
        <f aca="false">SUM(ADV8:ADV17)</f>
        <v>100</v>
      </c>
      <c r="ADW19" s="59" t="n">
        <f aca="false">SUM(ADW8:ADW17)</f>
        <v>20</v>
      </c>
      <c r="ADX19" s="58" t="n">
        <f aca="false">SUM(ADX8:ADX17)</f>
        <v>14859</v>
      </c>
      <c r="ADY19" s="60" t="n">
        <f aca="false">SUM(ADY8:ADY17)</f>
        <v>100</v>
      </c>
      <c r="ADZ19" s="57"/>
      <c r="AEA19" s="56"/>
      <c r="AEB19" s="58"/>
      <c r="AEC19" s="61"/>
      <c r="AEE19" s="58" t="n">
        <f aca="false">SUM(AEE8:AEE17)</f>
        <v>14380</v>
      </c>
      <c r="AEF19" s="60" t="n">
        <f aca="false">SUM(AEF8:AEF17)</f>
        <v>100</v>
      </c>
      <c r="AEG19" s="57"/>
      <c r="AEH19" s="56"/>
      <c r="AEI19" s="58"/>
      <c r="AEJ19" s="61"/>
      <c r="AEL19" s="58" t="n">
        <f aca="false">SUM(AEL8:AEL17)</f>
        <v>13827</v>
      </c>
      <c r="AEM19" s="60" t="n">
        <f aca="false">SUM(AEM8:AEM17)</f>
        <v>100</v>
      </c>
      <c r="AEN19" s="57"/>
      <c r="AEO19" s="56"/>
      <c r="AEP19" s="58"/>
      <c r="AEQ19" s="61"/>
      <c r="AES19" s="58" t="n">
        <f aca="false">SUM(AES8:AES17)</f>
        <v>13240</v>
      </c>
      <c r="AET19" s="60" t="n">
        <f aca="false">SUM(AET8:AET17)</f>
        <v>100</v>
      </c>
      <c r="AEU19" s="57" t="n">
        <f aca="false">SUM(AEU8:AEU17)</f>
        <v>8591</v>
      </c>
      <c r="AEV19" s="56" t="n">
        <f aca="false">SUM(AEV8:AEV17)</f>
        <v>100</v>
      </c>
      <c r="AEW19" s="58" t="n">
        <f aca="false">SUM(AEW8:AEW17)</f>
        <v>3937</v>
      </c>
      <c r="AEX19" s="61" t="n">
        <f aca="false">SUM(AEX8:AEX17)</f>
        <v>100</v>
      </c>
      <c r="AEY19" s="59" t="n">
        <f aca="false">SUM(AEY8:AEY17)</f>
        <v>20</v>
      </c>
      <c r="AEZ19" s="58" t="n">
        <f aca="false">SUM(AEZ8:AEZ17)</f>
        <v>12548</v>
      </c>
      <c r="AFA19" s="60" t="n">
        <f aca="false">SUM(AFA8:AFA17)</f>
        <v>100</v>
      </c>
      <c r="AFB19" s="57"/>
      <c r="AFC19" s="56"/>
      <c r="AFD19" s="58"/>
      <c r="AFE19" s="61"/>
      <c r="AFG19" s="58" t="n">
        <f aca="false">SUM(AFG8:AFG17)</f>
        <v>11855</v>
      </c>
      <c r="AFH19" s="60" t="n">
        <f aca="false">SUM(AFH8:AFH17)</f>
        <v>100</v>
      </c>
      <c r="AFI19" s="57"/>
      <c r="AFJ19" s="56"/>
      <c r="AFK19" s="58"/>
      <c r="AFL19" s="61"/>
      <c r="AFN19" s="58" t="n">
        <f aca="false">SUM(AFN8:AFN17)</f>
        <v>10940</v>
      </c>
      <c r="AFO19" s="60" t="n">
        <f aca="false">SUM(AFO8:AFO17)</f>
        <v>100</v>
      </c>
      <c r="AFP19" s="57" t="n">
        <f aca="false">SUM(AFP8:AFP17)</f>
        <v>6926</v>
      </c>
      <c r="AFQ19" s="56" t="n">
        <f aca="false">SUM(AFQ8:AFQ17)</f>
        <v>100</v>
      </c>
      <c r="AFR19" s="58" t="n">
        <f aca="false">SUM(AFR8:AFR17)</f>
        <v>3082</v>
      </c>
      <c r="AFS19" s="61" t="n">
        <f aca="false">SUM(AFS8:AFS17)</f>
        <v>100</v>
      </c>
      <c r="AFT19" s="59" t="n">
        <f aca="false">SUM(AFT8:AFT17)</f>
        <v>13</v>
      </c>
      <c r="AFU19" s="58" t="n">
        <f aca="false">SUM(AFU8:AFU17)</f>
        <v>10021</v>
      </c>
      <c r="AFV19" s="60" t="n">
        <f aca="false">SUM(AFV8:AFV17)</f>
        <v>100</v>
      </c>
      <c r="AFW19" s="57"/>
      <c r="AFX19" s="56"/>
      <c r="AFY19" s="58"/>
      <c r="AFZ19" s="61"/>
      <c r="AGB19" s="58" t="n">
        <f aca="false">SUM(AGB8:AGB17)</f>
        <v>9218</v>
      </c>
      <c r="AGC19" s="60" t="n">
        <f aca="false">SUM(AGC8:AGC17)</f>
        <v>100</v>
      </c>
      <c r="AGD19" s="57"/>
      <c r="AGE19" s="56"/>
      <c r="AGF19" s="58"/>
      <c r="AGG19" s="61"/>
      <c r="AGI19" s="58" t="n">
        <f aca="false">SUM(AGI8:AGI17)</f>
        <v>8458</v>
      </c>
      <c r="AGJ19" s="60" t="n">
        <f aca="false">SUM(AGJ8:AGJ17)</f>
        <v>100</v>
      </c>
      <c r="AGK19" s="57"/>
      <c r="AGL19" s="56"/>
      <c r="AGM19" s="58"/>
      <c r="AGN19" s="61"/>
      <c r="AGP19" s="58" t="n">
        <f aca="false">SUM(AGP8:AGP17)</f>
        <v>7589</v>
      </c>
      <c r="AGQ19" s="60" t="n">
        <f aca="false">SUM(AGQ8:AGQ17)</f>
        <v>100</v>
      </c>
      <c r="AGR19" s="57" t="n">
        <f aca="false">SUM(AGR8:AGR17)</f>
        <v>4786</v>
      </c>
      <c r="AGS19" s="56" t="n">
        <f aca="false">SUM(AGS8:AGS17)</f>
        <v>100</v>
      </c>
      <c r="AGT19" s="58" t="n">
        <f aca="false">SUM(AGT8:AGT17)</f>
        <v>2010</v>
      </c>
      <c r="AGU19" s="61" t="n">
        <f aca="false">SUM(AGU8:AGU17)</f>
        <v>100</v>
      </c>
      <c r="AGV19" s="59" t="n">
        <f aca="false">SUM(AGV8:AGV17)</f>
        <v>5</v>
      </c>
      <c r="AGW19" s="58" t="n">
        <f aca="false">SUM(AGW8:AGW17)</f>
        <v>6801</v>
      </c>
      <c r="AGX19" s="60" t="n">
        <f aca="false">SUM(AGX8:AGX17)</f>
        <v>100</v>
      </c>
      <c r="AGY19" s="57"/>
      <c r="AGZ19" s="56"/>
      <c r="AHA19" s="58"/>
      <c r="AHB19" s="61"/>
      <c r="AHD19" s="58" t="n">
        <f aca="false">SUM(AHD8:AHD17)</f>
        <v>6157</v>
      </c>
      <c r="AHE19" s="60" t="n">
        <f aca="false">SUM(AHE8:AHE17)</f>
        <v>100</v>
      </c>
      <c r="AHF19" s="57"/>
      <c r="AHG19" s="56"/>
      <c r="AHH19" s="58"/>
      <c r="AHI19" s="61"/>
      <c r="AHK19" s="58" t="n">
        <f aca="false">SUM(AHK8:AHK17)</f>
        <v>5541</v>
      </c>
      <c r="AHL19" s="60" t="n">
        <f aca="false">SUM(AHL8:AHL17)</f>
        <v>100</v>
      </c>
      <c r="AHM19" s="57" t="n">
        <f aca="false">SUM(AHM8:AHM17)</f>
        <v>3543</v>
      </c>
      <c r="AHN19" s="56" t="n">
        <f aca="false">SUM(AHN8:AHN17)</f>
        <v>100</v>
      </c>
      <c r="AHO19" s="58" t="n">
        <f aca="false">SUM(AHO8:AHO17)</f>
        <v>1449</v>
      </c>
      <c r="AHP19" s="61" t="n">
        <f aca="false">SUM(AHP8:AHP17)</f>
        <v>100</v>
      </c>
      <c r="AHQ19" s="59" t="n">
        <f aca="false">SUM(AHQ8:AHQ17)</f>
        <v>26</v>
      </c>
      <c r="AHR19" s="58" t="n">
        <f aca="false">SUM(AHR8:AHR17)</f>
        <v>5018</v>
      </c>
      <c r="AHS19" s="60" t="n">
        <f aca="false">SUM(AHS8:AHS17)</f>
        <v>100</v>
      </c>
      <c r="AHT19" s="57"/>
      <c r="AHU19" s="56"/>
      <c r="AHV19" s="58"/>
      <c r="AHW19" s="61"/>
      <c r="AHY19" s="58" t="n">
        <f aca="false">SUM(AHY8:AHY17)</f>
        <v>4464</v>
      </c>
      <c r="AHZ19" s="60" t="n">
        <f aca="false">SUM(AHZ8:AHZ17)</f>
        <v>100</v>
      </c>
      <c r="AIA19" s="57"/>
      <c r="AIB19" s="56"/>
      <c r="AIC19" s="58"/>
      <c r="AID19" s="61"/>
      <c r="AIF19" s="58" t="n">
        <f aca="false">SUM(AIF8:AIF17)</f>
        <v>3769</v>
      </c>
      <c r="AIG19" s="60" t="n">
        <f aca="false">SUM(AIG8:AIG17)</f>
        <v>100</v>
      </c>
      <c r="AIH19" s="57"/>
      <c r="AII19" s="56"/>
      <c r="AIJ19" s="58"/>
      <c r="AIK19" s="61"/>
      <c r="AIM19" s="58" t="n">
        <f aca="false">SUM(AIM8:AIM17)</f>
        <v>3199</v>
      </c>
      <c r="AIN19" s="60" t="n">
        <f aca="false">SUM(AIN8:AIN17)</f>
        <v>100</v>
      </c>
      <c r="AIO19" s="57" t="n">
        <f aca="false">SUM(AIO8:AIO17)</f>
        <v>2139</v>
      </c>
      <c r="AIP19" s="56" t="n">
        <f aca="false">SUM(AIP8:AIP17)</f>
        <v>100</v>
      </c>
      <c r="AIQ19" s="58" t="n">
        <f aca="false">SUM(AIQ8:AIQ17)</f>
        <v>890</v>
      </c>
      <c r="AIR19" s="61" t="n">
        <f aca="false">SUM(AIR8:AIR17)</f>
        <v>100</v>
      </c>
      <c r="AIS19" s="59" t="n">
        <f aca="false">SUM(AIS8:AIS17)</f>
        <v>18</v>
      </c>
      <c r="AIT19" s="58" t="n">
        <f aca="false">SUM(AIT8:AIT17)</f>
        <v>3047</v>
      </c>
      <c r="AIU19" s="60" t="n">
        <f aca="false">SUM(AIU8:AIU17)</f>
        <v>100</v>
      </c>
      <c r="AIV19" s="57"/>
      <c r="AIW19" s="56"/>
      <c r="AIX19" s="58"/>
      <c r="AIY19" s="61"/>
      <c r="AJA19" s="58" t="n">
        <f aca="false">SUM(AJA8:AJA17)</f>
        <v>2390</v>
      </c>
      <c r="AJB19" s="60" t="n">
        <f aca="false">SUM(AJB8:AJB17)</f>
        <v>100</v>
      </c>
      <c r="AJC19" s="57"/>
      <c r="AJD19" s="56"/>
      <c r="AJE19" s="58"/>
      <c r="AJF19" s="61"/>
      <c r="AJH19" s="58" t="n">
        <f aca="false">SUM(AJH8:AJH17)</f>
        <v>2003</v>
      </c>
      <c r="AJI19" s="60" t="n">
        <f aca="false">SUM(AJI8:AJI17)</f>
        <v>100</v>
      </c>
      <c r="AJJ19" s="57"/>
      <c r="AJK19" s="56"/>
      <c r="AJL19" s="58"/>
      <c r="AJM19" s="61"/>
      <c r="AJO19" s="58" t="n">
        <f aca="false">SUM(AJO8:AJO17)</f>
        <v>1697</v>
      </c>
      <c r="AJP19" s="60" t="n">
        <f aca="false">SUM(AJP8:AJP17)</f>
        <v>100</v>
      </c>
      <c r="AJQ19" s="57"/>
      <c r="AJR19" s="56"/>
      <c r="AJS19" s="58"/>
      <c r="AJT19" s="61"/>
      <c r="AJV19" s="58" t="n">
        <f aca="false">SUM(AJV8:AJV17)</f>
        <v>1624</v>
      </c>
      <c r="AJW19" s="60" t="n">
        <f aca="false">SUM(AJW8:AJW17)</f>
        <v>100</v>
      </c>
      <c r="AJX19" s="57"/>
      <c r="AJY19" s="56"/>
      <c r="AJZ19" s="58"/>
      <c r="AKA19" s="61"/>
      <c r="AKC19" s="58" t="n">
        <f aca="false">SUM(AKC8:AKC17)</f>
        <v>1197</v>
      </c>
      <c r="AKD19" s="60" t="n">
        <f aca="false">SUM(AKD8:AKD17)</f>
        <v>100</v>
      </c>
      <c r="AKE19" s="57" t="n">
        <f aca="false">SUM(AKE8:AKE17)</f>
        <v>572</v>
      </c>
      <c r="AKF19" s="56" t="n">
        <f aca="false">SUM(AKF8:AKF17)</f>
        <v>100</v>
      </c>
      <c r="AKG19" s="58" t="n">
        <f aca="false">SUM(AKG8:AKG17)</f>
        <v>212</v>
      </c>
      <c r="AKH19" s="61" t="n">
        <f aca="false">SUM(AKH8:AKH17)</f>
        <v>100</v>
      </c>
      <c r="AKI19" s="59" t="n">
        <f aca="false">SUM(AKI8:AKI17)</f>
        <v>1</v>
      </c>
      <c r="AKJ19" s="58" t="n">
        <f aca="false">SUM(AKJ8:AKJ17)</f>
        <v>785</v>
      </c>
      <c r="AKK19" s="60" t="n">
        <f aca="false">SUM(AKK8:AKK17)</f>
        <v>100</v>
      </c>
      <c r="AKL19" s="57"/>
      <c r="AKM19" s="56"/>
      <c r="AKN19" s="58"/>
      <c r="AKO19" s="61"/>
      <c r="AKQ19" s="58" t="n">
        <f aca="false">SUM(AKQ8:AKQ17)</f>
        <v>357</v>
      </c>
      <c r="AKR19" s="60" t="n">
        <f aca="false">SUM(AKR8:AKR17)</f>
        <v>100</v>
      </c>
      <c r="AKS19" s="1"/>
      <c r="AKT19" s="9"/>
      <c r="AKU19" s="9"/>
      <c r="AKV19" s="9"/>
      <c r="AKW19" s="9"/>
      <c r="AKX19" s="9"/>
      <c r="AKY19" s="9"/>
      <c r="AKZ19" s="9"/>
      <c r="ALA19" s="9"/>
      <c r="ALB19" s="9"/>
      <c r="ALC19" s="9"/>
      <c r="ALD19" s="9"/>
      <c r="ALE19" s="9"/>
      <c r="ALF19" s="9"/>
      <c r="ALG19" s="9"/>
      <c r="ALH19" s="9"/>
      <c r="ALI19" s="9"/>
      <c r="ALJ19" s="9"/>
      <c r="ALK19" s="9"/>
      <c r="ALL19" s="9"/>
      <c r="ALM19" s="9"/>
      <c r="ALN19" s="9"/>
      <c r="ALO19" s="9"/>
      <c r="ALP19" s="9"/>
      <c r="ALQ19" s="9"/>
      <c r="ALR19" s="9"/>
      <c r="ALS19" s="9"/>
      <c r="ALT19" s="9"/>
      <c r="ALU19" s="9"/>
      <c r="ALV19" s="9"/>
      <c r="ALW19" s="9"/>
      <c r="ALX19" s="9"/>
      <c r="ALY19" s="9"/>
      <c r="ALZ19" s="9"/>
      <c r="AMA19" s="9"/>
      <c r="AMB19" s="9"/>
      <c r="AMC19" s="9"/>
      <c r="AMD19" s="9"/>
      <c r="AME19" s="9"/>
      <c r="AMF19" s="9"/>
      <c r="AMG19" s="9"/>
      <c r="AMH19" s="9"/>
      <c r="AMI19" s="9"/>
      <c r="AMJ19" s="9"/>
    </row>
    <row r="20" s="21" customFormat="true" ht="12.8" hidden="false" customHeight="false" outlineLevel="0" collapsed="false">
      <c r="A20" s="62"/>
      <c r="H20" s="51"/>
      <c r="L20" s="52"/>
      <c r="N20" s="63"/>
      <c r="O20" s="51"/>
      <c r="S20" s="52"/>
      <c r="U20" s="63"/>
      <c r="V20" s="51"/>
      <c r="Z20" s="52"/>
      <c r="AB20" s="63"/>
      <c r="AC20" s="51"/>
      <c r="AG20" s="52"/>
      <c r="AI20" s="63"/>
      <c r="AJ20" s="51"/>
      <c r="AN20" s="52"/>
      <c r="AP20" s="63"/>
      <c r="AQ20" s="51"/>
      <c r="AU20" s="52"/>
      <c r="AW20" s="63"/>
      <c r="AX20" s="51"/>
      <c r="BB20" s="52"/>
      <c r="BD20" s="63"/>
      <c r="BE20" s="51"/>
      <c r="BI20" s="52"/>
      <c r="BK20" s="63"/>
      <c r="BL20" s="51"/>
      <c r="BP20" s="52"/>
      <c r="BR20" s="63"/>
      <c r="BS20" s="51"/>
      <c r="BW20" s="52"/>
      <c r="BY20" s="63"/>
      <c r="BZ20" s="51"/>
      <c r="CD20" s="52"/>
      <c r="CF20" s="63"/>
      <c r="CG20" s="51"/>
      <c r="CK20" s="52"/>
      <c r="CM20" s="63"/>
      <c r="CN20" s="51"/>
      <c r="CR20" s="52"/>
      <c r="CT20" s="63"/>
      <c r="CU20" s="51"/>
      <c r="CY20" s="52"/>
      <c r="DA20" s="63"/>
      <c r="DB20" s="51"/>
      <c r="DF20" s="52"/>
      <c r="DH20" s="63"/>
      <c r="DI20" s="51"/>
      <c r="DM20" s="52"/>
      <c r="DO20" s="63"/>
      <c r="DP20" s="51"/>
      <c r="DT20" s="52"/>
      <c r="DV20" s="63"/>
      <c r="DW20" s="51"/>
      <c r="EA20" s="52"/>
      <c r="EC20" s="63"/>
      <c r="ED20" s="51"/>
      <c r="EH20" s="52"/>
      <c r="EJ20" s="63"/>
      <c r="EK20" s="51"/>
      <c r="EO20" s="52"/>
      <c r="EQ20" s="63"/>
      <c r="ER20" s="51"/>
      <c r="EV20" s="52"/>
      <c r="EX20" s="63"/>
      <c r="EY20" s="51"/>
      <c r="FC20" s="52"/>
      <c r="FE20" s="63"/>
      <c r="FF20" s="51"/>
      <c r="FJ20" s="52"/>
      <c r="FL20" s="63"/>
      <c r="FM20" s="51"/>
      <c r="FQ20" s="52"/>
      <c r="FS20" s="63"/>
      <c r="FT20" s="51"/>
      <c r="FX20" s="52"/>
      <c r="FZ20" s="63"/>
      <c r="GA20" s="51"/>
      <c r="GE20" s="52"/>
      <c r="GG20" s="63"/>
      <c r="GH20" s="51"/>
      <c r="GL20" s="52"/>
      <c r="GN20" s="63"/>
      <c r="GO20" s="51"/>
      <c r="GS20" s="52"/>
      <c r="GU20" s="63"/>
      <c r="GV20" s="51"/>
      <c r="GZ20" s="52"/>
      <c r="HB20" s="63"/>
      <c r="HC20" s="51"/>
      <c r="HG20" s="52"/>
      <c r="HI20" s="63"/>
      <c r="HJ20" s="51"/>
      <c r="HN20" s="52"/>
      <c r="HP20" s="63"/>
      <c r="HQ20" s="51"/>
      <c r="HU20" s="52"/>
      <c r="HW20" s="63"/>
      <c r="HX20" s="51"/>
      <c r="IB20" s="52"/>
      <c r="ID20" s="63"/>
      <c r="IE20" s="51"/>
      <c r="II20" s="52"/>
      <c r="IK20" s="63"/>
      <c r="IL20" s="51"/>
      <c r="IP20" s="52"/>
      <c r="IR20" s="63"/>
      <c r="IS20" s="51"/>
      <c r="IW20" s="52"/>
      <c r="IY20" s="63"/>
      <c r="IZ20" s="51"/>
      <c r="JD20" s="52"/>
      <c r="JF20" s="63"/>
      <c r="JG20" s="51"/>
      <c r="JK20" s="52"/>
      <c r="JM20" s="63"/>
      <c r="JN20" s="51"/>
      <c r="JR20" s="52"/>
      <c r="JT20" s="63"/>
      <c r="JU20" s="51"/>
      <c r="JY20" s="52"/>
      <c r="KA20" s="63"/>
      <c r="KB20" s="51"/>
      <c r="KF20" s="52"/>
      <c r="KH20" s="63"/>
      <c r="KI20" s="51"/>
      <c r="KM20" s="52"/>
      <c r="KO20" s="63"/>
      <c r="KP20" s="51"/>
      <c r="KT20" s="52"/>
      <c r="KV20" s="63"/>
      <c r="KW20" s="51"/>
      <c r="LA20" s="52"/>
      <c r="LC20" s="63"/>
      <c r="LD20" s="51"/>
      <c r="LH20" s="52"/>
      <c r="LJ20" s="63"/>
      <c r="LK20" s="51"/>
      <c r="LO20" s="52"/>
      <c r="LQ20" s="63"/>
      <c r="LR20" s="51"/>
      <c r="LV20" s="52"/>
      <c r="LX20" s="63"/>
      <c r="LY20" s="51"/>
      <c r="MC20" s="52"/>
      <c r="ME20" s="63"/>
      <c r="MF20" s="51"/>
      <c r="MJ20" s="52"/>
      <c r="ML20" s="63"/>
      <c r="MM20" s="51"/>
      <c r="MQ20" s="52"/>
      <c r="MS20" s="63"/>
      <c r="MT20" s="51"/>
      <c r="MX20" s="52"/>
      <c r="MZ20" s="63"/>
      <c r="NA20" s="51"/>
      <c r="NE20" s="52"/>
      <c r="NG20" s="63"/>
      <c r="NH20" s="51"/>
      <c r="NL20" s="52"/>
      <c r="NN20" s="63"/>
      <c r="NO20" s="51"/>
      <c r="NS20" s="52"/>
      <c r="NU20" s="63"/>
      <c r="NV20" s="51"/>
      <c r="NZ20" s="52"/>
      <c r="OB20" s="63"/>
      <c r="OC20" s="51"/>
      <c r="OG20" s="52"/>
      <c r="OI20" s="63"/>
      <c r="OJ20" s="51"/>
      <c r="ON20" s="52"/>
      <c r="OP20" s="63"/>
      <c r="OQ20" s="51"/>
      <c r="OU20" s="52"/>
      <c r="OW20" s="63"/>
      <c r="OX20" s="51"/>
      <c r="PB20" s="52"/>
      <c r="PD20" s="63"/>
      <c r="PE20" s="51"/>
      <c r="PI20" s="52"/>
      <c r="PK20" s="63"/>
      <c r="PL20" s="51"/>
      <c r="PP20" s="52"/>
      <c r="PR20" s="63"/>
      <c r="PS20" s="51"/>
      <c r="PW20" s="52"/>
      <c r="PY20" s="63"/>
      <c r="PZ20" s="51"/>
      <c r="QD20" s="52"/>
      <c r="QF20" s="63"/>
      <c r="QG20" s="51"/>
      <c r="QK20" s="52"/>
      <c r="QM20" s="63"/>
      <c r="QN20" s="51"/>
      <c r="QR20" s="52"/>
      <c r="QT20" s="63"/>
      <c r="QU20" s="51"/>
      <c r="QY20" s="52"/>
      <c r="RA20" s="63"/>
      <c r="RB20" s="51"/>
      <c r="RF20" s="52"/>
      <c r="RH20" s="63"/>
      <c r="RI20" s="51"/>
      <c r="RM20" s="52"/>
      <c r="RO20" s="63"/>
      <c r="RP20" s="51"/>
      <c r="RT20" s="52"/>
      <c r="RV20" s="63"/>
      <c r="RW20" s="51"/>
      <c r="SA20" s="52"/>
      <c r="SC20" s="63"/>
      <c r="SD20" s="51"/>
      <c r="SH20" s="52"/>
      <c r="SJ20" s="63"/>
      <c r="SK20" s="51"/>
      <c r="SO20" s="52"/>
      <c r="SQ20" s="63"/>
      <c r="SR20" s="51"/>
      <c r="SV20" s="52"/>
      <c r="SX20" s="63"/>
      <c r="SY20" s="51"/>
      <c r="TC20" s="52"/>
      <c r="TE20" s="63"/>
      <c r="TF20" s="51"/>
      <c r="TJ20" s="52"/>
      <c r="TL20" s="63"/>
      <c r="TM20" s="51"/>
      <c r="TQ20" s="52"/>
      <c r="TS20" s="63"/>
      <c r="TT20" s="51"/>
      <c r="TX20" s="52"/>
      <c r="TZ20" s="63"/>
      <c r="UA20" s="51"/>
      <c r="UE20" s="52"/>
      <c r="UG20" s="63"/>
      <c r="UH20" s="51"/>
      <c r="UL20" s="52"/>
      <c r="UN20" s="63"/>
      <c r="UO20" s="51"/>
      <c r="US20" s="52"/>
      <c r="UU20" s="63"/>
      <c r="UV20" s="51"/>
      <c r="UZ20" s="52"/>
      <c r="VB20" s="63"/>
      <c r="VC20" s="51"/>
      <c r="VG20" s="52"/>
      <c r="VI20" s="63"/>
      <c r="VJ20" s="51"/>
      <c r="VN20" s="52"/>
      <c r="VP20" s="63"/>
      <c r="VQ20" s="51"/>
      <c r="VU20" s="52"/>
      <c r="VW20" s="63"/>
      <c r="VX20" s="51"/>
      <c r="WB20" s="52"/>
      <c r="WD20" s="63"/>
      <c r="WE20" s="51"/>
      <c r="WI20" s="52"/>
      <c r="WK20" s="63"/>
      <c r="WL20" s="51"/>
      <c r="WP20" s="52"/>
      <c r="WR20" s="63"/>
      <c r="WS20" s="51"/>
      <c r="WW20" s="52"/>
      <c r="WY20" s="63"/>
      <c r="WZ20" s="51"/>
      <c r="XD20" s="52"/>
      <c r="XF20" s="63"/>
      <c r="XG20" s="51"/>
      <c r="XK20" s="52"/>
      <c r="XM20" s="63"/>
      <c r="XN20" s="51"/>
      <c r="XR20" s="52"/>
      <c r="XT20" s="63"/>
      <c r="XU20" s="51"/>
      <c r="XY20" s="52"/>
      <c r="YA20" s="63"/>
      <c r="YB20" s="51"/>
      <c r="YF20" s="52"/>
      <c r="YH20" s="63"/>
      <c r="YI20" s="51"/>
      <c r="YM20" s="52"/>
      <c r="YO20" s="63"/>
      <c r="YP20" s="51"/>
      <c r="YT20" s="52"/>
      <c r="YV20" s="63"/>
      <c r="YW20" s="51"/>
      <c r="ZA20" s="52"/>
      <c r="ZC20" s="63"/>
      <c r="ZD20" s="51"/>
      <c r="ZH20" s="52"/>
      <c r="ZJ20" s="63"/>
      <c r="ZK20" s="51"/>
      <c r="ZO20" s="52"/>
      <c r="ZQ20" s="63"/>
      <c r="ZR20" s="51"/>
      <c r="ZV20" s="52"/>
      <c r="ZX20" s="63"/>
      <c r="ZY20" s="51"/>
      <c r="AAC20" s="52"/>
      <c r="AAE20" s="63"/>
      <c r="AAF20" s="51"/>
      <c r="AAJ20" s="52"/>
      <c r="AAL20" s="63"/>
      <c r="AAM20" s="51"/>
      <c r="AAQ20" s="52"/>
      <c r="AAS20" s="63"/>
      <c r="AAT20" s="51"/>
      <c r="AAX20" s="52"/>
      <c r="AAZ20" s="63"/>
      <c r="ABA20" s="51"/>
      <c r="ABE20" s="52"/>
      <c r="ABG20" s="63"/>
      <c r="ABH20" s="51"/>
      <c r="ABL20" s="52"/>
      <c r="ABN20" s="63"/>
      <c r="ABO20" s="51"/>
      <c r="ABS20" s="52"/>
      <c r="ABU20" s="63"/>
      <c r="ABV20" s="51"/>
      <c r="ABZ20" s="52"/>
      <c r="ACB20" s="63"/>
      <c r="ACC20" s="51"/>
      <c r="ACG20" s="52"/>
      <c r="ACI20" s="63"/>
      <c r="ACJ20" s="51"/>
      <c r="ACN20" s="52"/>
      <c r="ACP20" s="63"/>
      <c r="ACQ20" s="51"/>
      <c r="ACU20" s="52"/>
      <c r="ACW20" s="63"/>
      <c r="ACX20" s="51"/>
      <c r="ADB20" s="52"/>
      <c r="ADD20" s="63"/>
      <c r="ADE20" s="51"/>
      <c r="ADI20" s="52"/>
      <c r="ADK20" s="63"/>
      <c r="ADL20" s="51"/>
      <c r="ADP20" s="52"/>
      <c r="ADR20" s="63"/>
      <c r="ADS20" s="51"/>
      <c r="ADW20" s="52"/>
      <c r="ADY20" s="63"/>
      <c r="ADZ20" s="51"/>
      <c r="AED20" s="52"/>
      <c r="AEF20" s="63"/>
      <c r="AEG20" s="51"/>
      <c r="AEK20" s="52"/>
      <c r="AEM20" s="63"/>
      <c r="AEN20" s="51"/>
      <c r="AER20" s="52"/>
      <c r="AET20" s="63"/>
      <c r="AEU20" s="51"/>
      <c r="AEY20" s="52"/>
      <c r="AFA20" s="63"/>
      <c r="AFB20" s="51"/>
      <c r="AFF20" s="52"/>
      <c r="AFH20" s="63"/>
      <c r="AFI20" s="51"/>
      <c r="AFM20" s="52"/>
      <c r="AFO20" s="63"/>
      <c r="AFP20" s="51"/>
      <c r="AFT20" s="52"/>
      <c r="AFV20" s="63"/>
      <c r="AFW20" s="51"/>
      <c r="AGA20" s="52"/>
      <c r="AGC20" s="63"/>
      <c r="AGD20" s="51"/>
      <c r="AGH20" s="52"/>
      <c r="AGJ20" s="63"/>
      <c r="AGK20" s="51"/>
      <c r="AGO20" s="52"/>
      <c r="AGQ20" s="63"/>
      <c r="AGR20" s="51"/>
      <c r="AGV20" s="52"/>
      <c r="AGX20" s="63"/>
      <c r="AGY20" s="51"/>
      <c r="AHC20" s="52"/>
      <c r="AHE20" s="63"/>
      <c r="AHF20" s="51"/>
      <c r="AHJ20" s="52"/>
      <c r="AHL20" s="63"/>
      <c r="AHM20" s="51"/>
      <c r="AHQ20" s="52"/>
      <c r="AHS20" s="63"/>
      <c r="AHT20" s="51"/>
      <c r="AHX20" s="52"/>
      <c r="AHZ20" s="63"/>
      <c r="AIA20" s="51"/>
      <c r="AIE20" s="52"/>
      <c r="AIG20" s="63"/>
      <c r="AIH20" s="51"/>
      <c r="AIL20" s="52"/>
      <c r="AIN20" s="63"/>
      <c r="AIO20" s="51"/>
      <c r="AIS20" s="52"/>
      <c r="AIU20" s="63"/>
      <c r="AIV20" s="51"/>
      <c r="AIZ20" s="52"/>
      <c r="AJB20" s="63"/>
      <c r="AJC20" s="51"/>
      <c r="AJG20" s="52"/>
      <c r="AJI20" s="63"/>
      <c r="AJJ20" s="51"/>
      <c r="AJN20" s="52"/>
      <c r="AJP20" s="63"/>
      <c r="AJQ20" s="51"/>
      <c r="AJU20" s="52"/>
      <c r="AJW20" s="63"/>
      <c r="AJX20" s="51"/>
      <c r="AKB20" s="52"/>
      <c r="AKD20" s="63"/>
      <c r="AKE20" s="51"/>
      <c r="AKI20" s="52"/>
      <c r="AKK20" s="63"/>
      <c r="AKL20" s="51"/>
      <c r="AKP20" s="52"/>
      <c r="AKR20" s="63"/>
      <c r="AKS20" s="1"/>
      <c r="AKT20" s="54"/>
      <c r="AKU20" s="54"/>
      <c r="AKV20" s="54"/>
      <c r="AKW20" s="54"/>
      <c r="AKX20" s="54"/>
      <c r="AKY20" s="54"/>
      <c r="AKZ20" s="54"/>
      <c r="ALA20" s="54"/>
      <c r="ALB20" s="54"/>
      <c r="ALC20" s="54"/>
      <c r="ALD20" s="54"/>
      <c r="ALE20" s="54"/>
      <c r="ALF20" s="54"/>
      <c r="ALG20" s="54"/>
      <c r="ALH20" s="54"/>
      <c r="ALI20" s="54"/>
      <c r="ALJ20" s="54"/>
      <c r="ALK20" s="54"/>
      <c r="ALL20" s="54"/>
      <c r="ALM20" s="54"/>
      <c r="ALN20" s="54"/>
      <c r="ALO20" s="54"/>
      <c r="ALP20" s="54"/>
      <c r="ALQ20" s="54"/>
      <c r="ALR20" s="54"/>
      <c r="ALS20" s="54"/>
      <c r="ALT20" s="54"/>
      <c r="ALU20" s="54"/>
      <c r="ALV20" s="54"/>
      <c r="ALW20" s="54"/>
      <c r="ALX20" s="54"/>
      <c r="ALY20" s="54"/>
      <c r="ALZ20" s="54"/>
      <c r="AMA20" s="54"/>
      <c r="AMB20" s="54"/>
      <c r="AMC20" s="54"/>
      <c r="AMD20" s="54"/>
      <c r="AME20" s="54"/>
      <c r="AMF20" s="54"/>
      <c r="AMG20" s="54"/>
      <c r="AMH20" s="54"/>
      <c r="AMI20" s="54"/>
      <c r="AMJ20" s="54"/>
    </row>
    <row r="21" s="65" customFormat="true" ht="12.8" hidden="false" customHeight="false" outlineLevel="0" collapsed="false">
      <c r="A21" s="64" t="s">
        <v>39</v>
      </c>
      <c r="H21" s="66" t="n">
        <v>1</v>
      </c>
      <c r="J21" s="65" t="n">
        <v>1</v>
      </c>
      <c r="L21" s="67"/>
      <c r="M21" s="65" t="n">
        <f aca="false">H21+J21+L21</f>
        <v>2</v>
      </c>
      <c r="N21" s="68"/>
      <c r="O21" s="66" t="n">
        <v>1</v>
      </c>
      <c r="Q21" s="65" t="n">
        <v>1</v>
      </c>
      <c r="S21" s="67"/>
      <c r="T21" s="65" t="n">
        <f aca="false">O21+Q21+S21</f>
        <v>2</v>
      </c>
      <c r="U21" s="68"/>
      <c r="V21" s="66" t="n">
        <v>2</v>
      </c>
      <c r="X21" s="65" t="n">
        <v>2</v>
      </c>
      <c r="Z21" s="67"/>
      <c r="AA21" s="65" t="n">
        <f aca="false">V21+X21+Z21</f>
        <v>4</v>
      </c>
      <c r="AB21" s="68"/>
      <c r="AC21" s="66" t="n">
        <v>2</v>
      </c>
      <c r="AE21" s="65" t="n">
        <v>3</v>
      </c>
      <c r="AG21" s="67"/>
      <c r="AH21" s="65" t="n">
        <f aca="false">AC21+AE21+AG21</f>
        <v>5</v>
      </c>
      <c r="AI21" s="68"/>
      <c r="AJ21" s="66" t="n">
        <v>2</v>
      </c>
      <c r="AL21" s="65" t="n">
        <v>1</v>
      </c>
      <c r="AN21" s="67"/>
      <c r="AO21" s="65" t="n">
        <f aca="false">AJ21+AL21+AN21</f>
        <v>3</v>
      </c>
      <c r="AP21" s="68"/>
      <c r="AQ21" s="66" t="n">
        <v>1</v>
      </c>
      <c r="AS21" s="65" t="n">
        <v>0</v>
      </c>
      <c r="AU21" s="67"/>
      <c r="AV21" s="65" t="n">
        <f aca="false">AQ21+AS21+AU21</f>
        <v>1</v>
      </c>
      <c r="AW21" s="68"/>
      <c r="AX21" s="66" t="n">
        <v>1</v>
      </c>
      <c r="AZ21" s="65" t="n">
        <v>0</v>
      </c>
      <c r="BB21" s="67"/>
      <c r="BC21" s="65" t="n">
        <f aca="false">AX21+AZ21+BB21</f>
        <v>1</v>
      </c>
      <c r="BD21" s="68"/>
      <c r="BE21" s="66" t="n">
        <v>1</v>
      </c>
      <c r="BG21" s="65" t="n">
        <v>1</v>
      </c>
      <c r="BI21" s="67"/>
      <c r="BJ21" s="65" t="n">
        <f aca="false">BE21+BG21+BI21</f>
        <v>2</v>
      </c>
      <c r="BK21" s="68"/>
      <c r="BL21" s="66" t="n">
        <v>2</v>
      </c>
      <c r="BN21" s="65" t="n">
        <v>0</v>
      </c>
      <c r="BP21" s="67"/>
      <c r="BQ21" s="65" t="n">
        <f aca="false">BL21+BN21+BP21</f>
        <v>2</v>
      </c>
      <c r="BR21" s="68"/>
      <c r="BS21" s="66" t="n">
        <v>3</v>
      </c>
      <c r="BU21" s="65" t="n">
        <v>3</v>
      </c>
      <c r="BW21" s="67"/>
      <c r="BX21" s="65" t="n">
        <f aca="false">BS21+BU21+BW21</f>
        <v>6</v>
      </c>
      <c r="BY21" s="68"/>
      <c r="BZ21" s="66" t="n">
        <v>2</v>
      </c>
      <c r="CB21" s="65" t="n">
        <v>0</v>
      </c>
      <c r="CD21" s="67"/>
      <c r="CE21" s="65" t="n">
        <f aca="false">BZ21+CB21+CD21</f>
        <v>2</v>
      </c>
      <c r="CF21" s="68"/>
      <c r="CG21" s="66" t="n">
        <v>1</v>
      </c>
      <c r="CI21" s="65" t="n">
        <v>0</v>
      </c>
      <c r="CK21" s="67"/>
      <c r="CL21" s="65" t="n">
        <f aca="false">CG21+CI21+CK21</f>
        <v>1</v>
      </c>
      <c r="CM21" s="68"/>
      <c r="CN21" s="66" t="n">
        <v>2</v>
      </c>
      <c r="CP21" s="65" t="n">
        <v>1</v>
      </c>
      <c r="CR21" s="67"/>
      <c r="CS21" s="65" t="n">
        <f aca="false">CN21+CP21+CR21</f>
        <v>3</v>
      </c>
      <c r="CT21" s="68"/>
      <c r="CU21" s="66" t="n">
        <v>4</v>
      </c>
      <c r="CW21" s="65" t="n">
        <v>1</v>
      </c>
      <c r="CY21" s="67"/>
      <c r="CZ21" s="65" t="n">
        <f aca="false">CU21+CW21+CY21</f>
        <v>5</v>
      </c>
      <c r="DA21" s="68"/>
      <c r="DB21" s="66" t="n">
        <v>3</v>
      </c>
      <c r="DD21" s="65" t="n">
        <v>0</v>
      </c>
      <c r="DF21" s="67"/>
      <c r="DG21" s="65" t="n">
        <f aca="false">DB21+DD21+DF21</f>
        <v>3</v>
      </c>
      <c r="DH21" s="68"/>
      <c r="DI21" s="66" t="n">
        <v>8</v>
      </c>
      <c r="DK21" s="65" t="n">
        <v>1</v>
      </c>
      <c r="DM21" s="67"/>
      <c r="DN21" s="65" t="n">
        <f aca="false">DI21+DK21+DM21</f>
        <v>9</v>
      </c>
      <c r="DO21" s="68"/>
      <c r="DP21" s="66" t="n">
        <v>3</v>
      </c>
      <c r="DR21" s="65" t="n">
        <v>0</v>
      </c>
      <c r="DT21" s="67"/>
      <c r="DU21" s="65" t="n">
        <f aca="false">DP21+DR21+DT21</f>
        <v>3</v>
      </c>
      <c r="DV21" s="68"/>
      <c r="DW21" s="66" t="n">
        <v>4</v>
      </c>
      <c r="DY21" s="65" t="n">
        <v>1</v>
      </c>
      <c r="EA21" s="67"/>
      <c r="EB21" s="65" t="n">
        <f aca="false">DW21+DY21+EA21</f>
        <v>5</v>
      </c>
      <c r="EC21" s="68"/>
      <c r="ED21" s="66" t="n">
        <v>6</v>
      </c>
      <c r="EF21" s="65" t="n">
        <v>1</v>
      </c>
      <c r="EH21" s="67"/>
      <c r="EI21" s="65" t="n">
        <f aca="false">ED21+EF21+EH21</f>
        <v>7</v>
      </c>
      <c r="EJ21" s="68"/>
      <c r="EK21" s="66" t="n">
        <v>2</v>
      </c>
      <c r="EM21" s="65" t="n">
        <v>0</v>
      </c>
      <c r="EO21" s="67"/>
      <c r="EP21" s="65" t="n">
        <f aca="false">EK21+EM21+EO21</f>
        <v>2</v>
      </c>
      <c r="EQ21" s="68"/>
      <c r="ER21" s="66" t="n">
        <v>2</v>
      </c>
      <c r="ET21" s="65" t="n">
        <v>0</v>
      </c>
      <c r="EV21" s="67"/>
      <c r="EW21" s="65" t="n">
        <f aca="false">ER21+ET21+EV21</f>
        <v>2</v>
      </c>
      <c r="EX21" s="68"/>
      <c r="EY21" s="66" t="n">
        <v>2</v>
      </c>
      <c r="FA21" s="65" t="n">
        <v>1</v>
      </c>
      <c r="FC21" s="67"/>
      <c r="FD21" s="65" t="n">
        <f aca="false">EY21+FA21+FC21</f>
        <v>3</v>
      </c>
      <c r="FE21" s="68"/>
      <c r="FF21" s="66" t="n">
        <v>4</v>
      </c>
      <c r="FH21" s="65" t="n">
        <v>1</v>
      </c>
      <c r="FJ21" s="67"/>
      <c r="FK21" s="65" t="n">
        <f aca="false">FF21+FH21+FJ21</f>
        <v>5</v>
      </c>
      <c r="FL21" s="68"/>
      <c r="FM21" s="66" t="n">
        <v>3</v>
      </c>
      <c r="FO21" s="65" t="n">
        <v>0</v>
      </c>
      <c r="FQ21" s="67"/>
      <c r="FR21" s="65" t="n">
        <f aca="false">FM21+FO21+FQ21</f>
        <v>3</v>
      </c>
      <c r="FS21" s="68"/>
      <c r="FT21" s="66" t="n">
        <v>0</v>
      </c>
      <c r="FV21" s="65" t="n">
        <v>0</v>
      </c>
      <c r="FX21" s="67"/>
      <c r="FY21" s="65" t="n">
        <f aca="false">FT21+FV21+FX21</f>
        <v>0</v>
      </c>
      <c r="FZ21" s="68"/>
      <c r="GA21" s="66" t="n">
        <v>0</v>
      </c>
      <c r="GC21" s="65" t="n">
        <v>1</v>
      </c>
      <c r="GE21" s="67"/>
      <c r="GF21" s="65" t="n">
        <f aca="false">GA21+GC21+GE21</f>
        <v>1</v>
      </c>
      <c r="GG21" s="68"/>
      <c r="GH21" s="66" t="n">
        <v>1</v>
      </c>
      <c r="GJ21" s="65" t="n">
        <v>0</v>
      </c>
      <c r="GL21" s="67"/>
      <c r="GM21" s="65" t="n">
        <f aca="false">GH21+GJ21+GL21</f>
        <v>1</v>
      </c>
      <c r="GN21" s="68"/>
      <c r="GO21" s="66" t="n">
        <v>2</v>
      </c>
      <c r="GQ21" s="65" t="n">
        <v>2</v>
      </c>
      <c r="GS21" s="67"/>
      <c r="GT21" s="65" t="n">
        <f aca="false">GO21+GQ21+GS21</f>
        <v>4</v>
      </c>
      <c r="GU21" s="68"/>
      <c r="GV21" s="66" t="n">
        <v>1</v>
      </c>
      <c r="GX21" s="65" t="n">
        <v>0</v>
      </c>
      <c r="GZ21" s="67"/>
      <c r="HA21" s="65" t="n">
        <f aca="false">GV21+GX21+GZ21</f>
        <v>1</v>
      </c>
      <c r="HB21" s="68"/>
      <c r="HC21" s="66" t="n">
        <v>0</v>
      </c>
      <c r="HE21" s="65" t="n">
        <v>0</v>
      </c>
      <c r="HG21" s="67"/>
      <c r="HH21" s="65" t="n">
        <f aca="false">HC21+HE21+HG21</f>
        <v>0</v>
      </c>
      <c r="HI21" s="68"/>
      <c r="HJ21" s="66" t="n">
        <v>2</v>
      </c>
      <c r="HL21" s="65" t="n">
        <v>1</v>
      </c>
      <c r="HN21" s="67"/>
      <c r="HO21" s="65" t="n">
        <f aca="false">HJ21+HL21+HN21</f>
        <v>3</v>
      </c>
      <c r="HP21" s="68"/>
      <c r="HQ21" s="66" t="n">
        <v>3</v>
      </c>
      <c r="HS21" s="65" t="n">
        <v>3</v>
      </c>
      <c r="HU21" s="67"/>
      <c r="HV21" s="65" t="n">
        <f aca="false">HQ21+HS21+HU21</f>
        <v>6</v>
      </c>
      <c r="HW21" s="68"/>
      <c r="HX21" s="66" t="n">
        <v>2</v>
      </c>
      <c r="HZ21" s="65" t="n">
        <v>1</v>
      </c>
      <c r="IB21" s="67"/>
      <c r="IC21" s="65" t="n">
        <f aca="false">HX21+HZ21+IB21</f>
        <v>3</v>
      </c>
      <c r="ID21" s="68"/>
      <c r="IE21" s="66" t="n">
        <v>2</v>
      </c>
      <c r="IG21" s="65" t="n">
        <v>0</v>
      </c>
      <c r="II21" s="67"/>
      <c r="IJ21" s="65" t="n">
        <f aca="false">IE21+IG21+II21</f>
        <v>2</v>
      </c>
      <c r="IK21" s="68"/>
      <c r="IL21" s="66" t="n">
        <v>2</v>
      </c>
      <c r="IN21" s="65" t="n">
        <v>1</v>
      </c>
      <c r="IP21" s="67"/>
      <c r="IQ21" s="65" t="n">
        <f aca="false">IL21+IN21+IP21</f>
        <v>3</v>
      </c>
      <c r="IR21" s="68"/>
      <c r="IS21" s="66" t="n">
        <v>5</v>
      </c>
      <c r="IU21" s="65" t="n">
        <v>2</v>
      </c>
      <c r="IW21" s="67"/>
      <c r="IX21" s="65" t="n">
        <f aca="false">IS21+IU21+IW21</f>
        <v>7</v>
      </c>
      <c r="IY21" s="68"/>
      <c r="IZ21" s="66" t="n">
        <v>4</v>
      </c>
      <c r="JB21" s="65" t="n">
        <v>2</v>
      </c>
      <c r="JD21" s="67"/>
      <c r="JE21" s="65" t="n">
        <f aca="false">IZ21+JB21+JD21</f>
        <v>6</v>
      </c>
      <c r="JF21" s="68"/>
      <c r="JG21" s="66" t="n">
        <v>5</v>
      </c>
      <c r="JI21" s="65" t="n">
        <v>4</v>
      </c>
      <c r="JK21" s="67"/>
      <c r="JL21" s="65" t="n">
        <f aca="false">JG21+JI21+JK21</f>
        <v>9</v>
      </c>
      <c r="JM21" s="68"/>
      <c r="JN21" s="66" t="n">
        <v>2</v>
      </c>
      <c r="JP21" s="65" t="n">
        <v>3</v>
      </c>
      <c r="JR21" s="67"/>
      <c r="JS21" s="65" t="n">
        <f aca="false">JN21+JP21+JR21</f>
        <v>5</v>
      </c>
      <c r="JT21" s="68"/>
      <c r="JU21" s="66" t="n">
        <v>6</v>
      </c>
      <c r="JW21" s="65" t="n">
        <v>3</v>
      </c>
      <c r="JY21" s="67"/>
      <c r="JZ21" s="65" t="n">
        <f aca="false">JU21+JW21+JY21</f>
        <v>9</v>
      </c>
      <c r="KA21" s="68"/>
      <c r="KB21" s="66" t="n">
        <v>1</v>
      </c>
      <c r="KD21" s="65" t="n">
        <v>0</v>
      </c>
      <c r="KF21" s="67"/>
      <c r="KG21" s="65" t="n">
        <f aca="false">KB21+KD21+KF21</f>
        <v>1</v>
      </c>
      <c r="KH21" s="68"/>
      <c r="KI21" s="66" t="n">
        <v>1</v>
      </c>
      <c r="KK21" s="65" t="n">
        <v>3</v>
      </c>
      <c r="KM21" s="67"/>
      <c r="KN21" s="65" t="n">
        <f aca="false">KI21+KK21+KM21</f>
        <v>4</v>
      </c>
      <c r="KO21" s="68"/>
      <c r="KP21" s="66" t="n">
        <v>0</v>
      </c>
      <c r="KR21" s="65" t="n">
        <v>1</v>
      </c>
      <c r="KT21" s="67"/>
      <c r="KU21" s="65" t="n">
        <f aca="false">KP21+KR21+KT21</f>
        <v>1</v>
      </c>
      <c r="KV21" s="68"/>
      <c r="KW21" s="66" t="n">
        <v>0</v>
      </c>
      <c r="KY21" s="65" t="n">
        <v>1</v>
      </c>
      <c r="LA21" s="67"/>
      <c r="LB21" s="65" t="n">
        <f aca="false">KW21+KY21+LA21</f>
        <v>1</v>
      </c>
      <c r="LC21" s="68"/>
      <c r="LD21" s="66" t="n">
        <v>1</v>
      </c>
      <c r="LF21" s="65" t="n">
        <v>2</v>
      </c>
      <c r="LH21" s="67"/>
      <c r="LI21" s="65" t="n">
        <f aca="false">LD21+LF21+LH21</f>
        <v>3</v>
      </c>
      <c r="LJ21" s="68"/>
      <c r="LK21" s="66" t="n">
        <v>0</v>
      </c>
      <c r="LM21" s="65" t="n">
        <v>1</v>
      </c>
      <c r="LO21" s="67"/>
      <c r="LP21" s="65" t="n">
        <f aca="false">LK21+LM21+LO21</f>
        <v>1</v>
      </c>
      <c r="LQ21" s="68"/>
      <c r="LR21" s="66" t="n">
        <v>0</v>
      </c>
      <c r="LT21" s="65" t="n">
        <v>1</v>
      </c>
      <c r="LV21" s="67"/>
      <c r="LW21" s="65" t="n">
        <f aca="false">LR21+LT21+LV21</f>
        <v>1</v>
      </c>
      <c r="LX21" s="68"/>
      <c r="LY21" s="66" t="n">
        <v>0</v>
      </c>
      <c r="MA21" s="65" t="n">
        <v>1</v>
      </c>
      <c r="MC21" s="67"/>
      <c r="MD21" s="65" t="n">
        <f aca="false">LY21+MA21+MC21</f>
        <v>1</v>
      </c>
      <c r="ME21" s="68"/>
      <c r="MF21" s="66" t="n">
        <v>0</v>
      </c>
      <c r="MH21" s="65" t="n">
        <v>1</v>
      </c>
      <c r="MJ21" s="67"/>
      <c r="MK21" s="65" t="n">
        <f aca="false">MF21+MH21+MJ21</f>
        <v>1</v>
      </c>
      <c r="ML21" s="68"/>
      <c r="MM21" s="66" t="n">
        <v>0</v>
      </c>
      <c r="MO21" s="65" t="n">
        <v>1</v>
      </c>
      <c r="MQ21" s="67"/>
      <c r="MR21" s="65" t="n">
        <f aca="false">MM21+MO21+MQ21</f>
        <v>1</v>
      </c>
      <c r="MS21" s="68"/>
      <c r="MT21" s="66" t="n">
        <v>0</v>
      </c>
      <c r="MV21" s="65" t="n">
        <v>1</v>
      </c>
      <c r="MX21" s="67"/>
      <c r="MY21" s="65" t="n">
        <f aca="false">MT21+MV21+MX21</f>
        <v>1</v>
      </c>
      <c r="MZ21" s="68"/>
      <c r="NA21" s="66" t="n">
        <v>0</v>
      </c>
      <c r="NC21" s="65" t="n">
        <v>1</v>
      </c>
      <c r="NE21" s="67"/>
      <c r="NF21" s="65" t="n">
        <f aca="false">NA21+NC21+NE21</f>
        <v>1</v>
      </c>
      <c r="NG21" s="68"/>
      <c r="NH21" s="66" t="n">
        <v>0</v>
      </c>
      <c r="NJ21" s="65" t="n">
        <v>1</v>
      </c>
      <c r="NL21" s="67"/>
      <c r="NM21" s="65" t="n">
        <f aca="false">NH21+NJ21+NL21</f>
        <v>1</v>
      </c>
      <c r="NN21" s="68"/>
      <c r="NO21" s="66" t="n">
        <v>0</v>
      </c>
      <c r="NQ21" s="65" t="n">
        <v>1</v>
      </c>
      <c r="NS21" s="67"/>
      <c r="NT21" s="65" t="n">
        <f aca="false">NO21+NQ21+NS21</f>
        <v>1</v>
      </c>
      <c r="NU21" s="68"/>
      <c r="NV21" s="66" t="n">
        <v>0</v>
      </c>
      <c r="NX21" s="65" t="n">
        <v>0</v>
      </c>
      <c r="NZ21" s="67"/>
      <c r="OA21" s="65" t="n">
        <f aca="false">NV21+NX21+NZ21</f>
        <v>0</v>
      </c>
      <c r="OB21" s="68"/>
      <c r="OC21" s="66" t="n">
        <v>0</v>
      </c>
      <c r="OE21" s="65" t="n">
        <v>0</v>
      </c>
      <c r="OG21" s="67"/>
      <c r="OH21" s="65" t="n">
        <f aca="false">OC21+OE21+OG21</f>
        <v>0</v>
      </c>
      <c r="OI21" s="68"/>
      <c r="OJ21" s="66" t="n">
        <v>0</v>
      </c>
      <c r="OL21" s="65" t="n">
        <v>0</v>
      </c>
      <c r="ON21" s="67"/>
      <c r="OO21" s="65" t="n">
        <f aca="false">OJ21+OL21+ON21</f>
        <v>0</v>
      </c>
      <c r="OP21" s="68"/>
      <c r="OQ21" s="66" t="n">
        <v>0</v>
      </c>
      <c r="OS21" s="65" t="n">
        <v>0</v>
      </c>
      <c r="OU21" s="67"/>
      <c r="OV21" s="65" t="n">
        <f aca="false">OQ21+OS21+OU21</f>
        <v>0</v>
      </c>
      <c r="OW21" s="68"/>
      <c r="OX21" s="66" t="n">
        <v>0</v>
      </c>
      <c r="OZ21" s="65" t="n">
        <v>0</v>
      </c>
      <c r="PB21" s="67"/>
      <c r="PC21" s="65" t="n">
        <f aca="false">OX21+OZ21+PB21</f>
        <v>0</v>
      </c>
      <c r="PD21" s="68"/>
      <c r="PE21" s="66" t="n">
        <v>0</v>
      </c>
      <c r="PG21" s="65" t="n">
        <v>0</v>
      </c>
      <c r="PI21" s="67"/>
      <c r="PJ21" s="65" t="n">
        <f aca="false">PE21+PG21+PI21</f>
        <v>0</v>
      </c>
      <c r="PK21" s="68"/>
      <c r="PL21" s="66" t="n">
        <v>0</v>
      </c>
      <c r="PN21" s="65" t="n">
        <v>0</v>
      </c>
      <c r="PP21" s="67"/>
      <c r="PQ21" s="65" t="n">
        <f aca="false">PL21+PN21+PP21</f>
        <v>0</v>
      </c>
      <c r="PR21" s="68"/>
      <c r="PS21" s="66" t="n">
        <v>0</v>
      </c>
      <c r="PU21" s="65" t="n">
        <v>0</v>
      </c>
      <c r="PW21" s="67"/>
      <c r="PX21" s="65" t="n">
        <f aca="false">PS21+PU21+PW21</f>
        <v>0</v>
      </c>
      <c r="PY21" s="68"/>
      <c r="PZ21" s="66" t="n">
        <v>0</v>
      </c>
      <c r="QB21" s="65" t="n">
        <v>0</v>
      </c>
      <c r="QD21" s="67"/>
      <c r="QE21" s="65" t="n">
        <f aca="false">PZ21+QB21+QD21</f>
        <v>0</v>
      </c>
      <c r="QF21" s="68"/>
      <c r="QG21" s="66" t="n">
        <v>0</v>
      </c>
      <c r="QI21" s="65" t="n">
        <v>0</v>
      </c>
      <c r="QK21" s="67"/>
      <c r="QL21" s="65" t="n">
        <f aca="false">QG21+QI21+QK21</f>
        <v>0</v>
      </c>
      <c r="QM21" s="68"/>
      <c r="QN21" s="66" t="n">
        <v>1</v>
      </c>
      <c r="QP21" s="65" t="n">
        <v>0</v>
      </c>
      <c r="QR21" s="67"/>
      <c r="QS21" s="65" t="n">
        <f aca="false">QN21+QP21+QR21</f>
        <v>1</v>
      </c>
      <c r="QT21" s="68"/>
      <c r="QU21" s="66" t="n">
        <v>0</v>
      </c>
      <c r="QW21" s="65" t="n">
        <v>0</v>
      </c>
      <c r="QY21" s="67"/>
      <c r="QZ21" s="65" t="n">
        <f aca="false">QU21+QW21+QY21</f>
        <v>0</v>
      </c>
      <c r="RA21" s="68"/>
      <c r="RB21" s="66" t="n">
        <v>0</v>
      </c>
      <c r="RD21" s="65" t="n">
        <v>0</v>
      </c>
      <c r="RF21" s="67"/>
      <c r="RG21" s="65" t="n">
        <f aca="false">RB21+RD21+RF21</f>
        <v>0</v>
      </c>
      <c r="RH21" s="68"/>
      <c r="RI21" s="66" t="n">
        <v>0</v>
      </c>
      <c r="RK21" s="65" t="n">
        <v>0</v>
      </c>
      <c r="RM21" s="67"/>
      <c r="RN21" s="65" t="n">
        <f aca="false">RI21+RK21+RM21</f>
        <v>0</v>
      </c>
      <c r="RO21" s="68"/>
      <c r="RP21" s="66"/>
      <c r="RT21" s="67"/>
      <c r="RU21" s="65" t="n">
        <v>0</v>
      </c>
      <c r="RV21" s="68"/>
      <c r="RW21" s="66"/>
      <c r="SA21" s="67"/>
      <c r="SB21" s="65" t="n">
        <v>0</v>
      </c>
      <c r="SC21" s="68"/>
      <c r="SD21" s="66" t="n">
        <v>0</v>
      </c>
      <c r="SF21" s="65" t="n">
        <v>0</v>
      </c>
      <c r="SH21" s="67"/>
      <c r="SI21" s="65" t="n">
        <f aca="false">SD21+SF21+SH21</f>
        <v>0</v>
      </c>
      <c r="SJ21" s="68"/>
      <c r="SK21" s="66" t="n">
        <v>0</v>
      </c>
      <c r="SM21" s="65" t="n">
        <v>0</v>
      </c>
      <c r="SO21" s="67"/>
      <c r="SP21" s="65" t="n">
        <f aca="false">SK21+SM21+SO21</f>
        <v>0</v>
      </c>
      <c r="SQ21" s="68"/>
      <c r="SR21" s="66"/>
      <c r="SV21" s="67"/>
      <c r="SW21" s="65" t="n">
        <v>0</v>
      </c>
      <c r="SX21" s="68"/>
      <c r="SY21" s="66" t="n">
        <v>0</v>
      </c>
      <c r="TA21" s="65" t="n">
        <v>0</v>
      </c>
      <c r="TC21" s="67"/>
      <c r="TD21" s="65" t="n">
        <f aca="false">SY21+TA21+TC21</f>
        <v>0</v>
      </c>
      <c r="TE21" s="68"/>
      <c r="TF21" s="66"/>
      <c r="TJ21" s="67"/>
      <c r="TK21" s="65" t="n">
        <v>0</v>
      </c>
      <c r="TL21" s="68"/>
      <c r="TM21" s="66" t="n">
        <v>0</v>
      </c>
      <c r="TO21" s="65" t="n">
        <v>0</v>
      </c>
      <c r="TQ21" s="67"/>
      <c r="TR21" s="65" t="n">
        <f aca="false">TM21+TO21+TQ21</f>
        <v>0</v>
      </c>
      <c r="TS21" s="68"/>
      <c r="TT21" s="66"/>
      <c r="TX21" s="67"/>
      <c r="TY21" s="65" t="n">
        <v>0</v>
      </c>
      <c r="TZ21" s="68"/>
      <c r="UA21" s="66" t="n">
        <v>0</v>
      </c>
      <c r="UC21" s="65" t="n">
        <v>0</v>
      </c>
      <c r="UE21" s="67"/>
      <c r="UF21" s="65" t="n">
        <f aca="false">UA21+UC21+UE21</f>
        <v>0</v>
      </c>
      <c r="UG21" s="68"/>
      <c r="UH21" s="66" t="n">
        <v>1</v>
      </c>
      <c r="UJ21" s="65" t="n">
        <v>0</v>
      </c>
      <c r="UL21" s="67"/>
      <c r="UM21" s="65" t="n">
        <f aca="false">UH21+UJ21+UL21</f>
        <v>1</v>
      </c>
      <c r="UN21" s="68"/>
      <c r="UO21" s="66"/>
      <c r="US21" s="67"/>
      <c r="UT21" s="65" t="n">
        <v>0</v>
      </c>
      <c r="UU21" s="68"/>
      <c r="UV21" s="66"/>
      <c r="UZ21" s="67"/>
      <c r="VA21" s="65" t="n">
        <v>0</v>
      </c>
      <c r="VB21" s="68"/>
      <c r="VC21" s="66" t="n">
        <v>0</v>
      </c>
      <c r="VE21" s="65" t="n">
        <v>0</v>
      </c>
      <c r="VG21" s="67"/>
      <c r="VH21" s="65" t="n">
        <f aca="false">VC21+VE21+VG21</f>
        <v>0</v>
      </c>
      <c r="VI21" s="68"/>
      <c r="VJ21" s="66"/>
      <c r="VN21" s="67"/>
      <c r="VO21" s="65" t="n">
        <v>0</v>
      </c>
      <c r="VP21" s="68"/>
      <c r="VQ21" s="66"/>
      <c r="VU21" s="67"/>
      <c r="VV21" s="65" t="n">
        <v>0</v>
      </c>
      <c r="VW21" s="68"/>
      <c r="VX21" s="66"/>
      <c r="WB21" s="67"/>
      <c r="WC21" s="65" t="n">
        <v>0</v>
      </c>
      <c r="WD21" s="68"/>
      <c r="WE21" s="66" t="n">
        <v>0</v>
      </c>
      <c r="WG21" s="65" t="n">
        <v>0</v>
      </c>
      <c r="WI21" s="67"/>
      <c r="WJ21" s="65" t="n">
        <f aca="false">WE21+WG21+WI21</f>
        <v>0</v>
      </c>
      <c r="WK21" s="68"/>
      <c r="WL21" s="66"/>
      <c r="WP21" s="67"/>
      <c r="WQ21" s="65" t="n">
        <v>0</v>
      </c>
      <c r="WR21" s="68"/>
      <c r="WS21" s="66"/>
      <c r="WW21" s="67"/>
      <c r="WX21" s="65" t="n">
        <v>1</v>
      </c>
      <c r="WY21" s="68"/>
      <c r="WZ21" s="66" t="n">
        <v>0</v>
      </c>
      <c r="XB21" s="65" t="n">
        <v>0</v>
      </c>
      <c r="XD21" s="67"/>
      <c r="XE21" s="65" t="n">
        <f aca="false">WZ21+XB21+XD21</f>
        <v>0</v>
      </c>
      <c r="XF21" s="68"/>
      <c r="XG21" s="66"/>
      <c r="XK21" s="67"/>
      <c r="XL21" s="65" t="n">
        <f aca="false">XG21+XI21+XK21</f>
        <v>0</v>
      </c>
      <c r="XM21" s="68"/>
      <c r="XN21" s="66"/>
      <c r="XR21" s="67"/>
      <c r="XS21" s="65" t="n">
        <f aca="false">XN21+XP21+XR21</f>
        <v>0</v>
      </c>
      <c r="XT21" s="68"/>
      <c r="XU21" s="66"/>
      <c r="XY21" s="67"/>
      <c r="XZ21" s="65" t="n">
        <f aca="false">XU21+XW21+XY21</f>
        <v>0</v>
      </c>
      <c r="YA21" s="68"/>
      <c r="YB21" s="66" t="n">
        <v>0</v>
      </c>
      <c r="YD21" s="65" t="n">
        <v>0</v>
      </c>
      <c r="YF21" s="67"/>
      <c r="YG21" s="65" t="n">
        <f aca="false">YB21+YD21+YF21</f>
        <v>0</v>
      </c>
      <c r="YH21" s="68"/>
      <c r="YI21" s="66"/>
      <c r="YM21" s="67"/>
      <c r="YN21" s="65" t="n">
        <f aca="false">YI21+YK21+YM21</f>
        <v>0</v>
      </c>
      <c r="YO21" s="68"/>
      <c r="YP21" s="66"/>
      <c r="YT21" s="67"/>
      <c r="YU21" s="65" t="n">
        <f aca="false">YP21+YR21+YT21</f>
        <v>0</v>
      </c>
      <c r="YV21" s="68"/>
      <c r="YW21" s="66"/>
      <c r="ZA21" s="67"/>
      <c r="ZB21" s="65" t="n">
        <f aca="false">YW21+YY21+ZA21</f>
        <v>0</v>
      </c>
      <c r="ZC21" s="68"/>
      <c r="ZD21" s="66" t="n">
        <v>0</v>
      </c>
      <c r="ZF21" s="65" t="n">
        <v>0</v>
      </c>
      <c r="ZH21" s="67"/>
      <c r="ZI21" s="65" t="n">
        <f aca="false">ZD21+ZF21+ZH21</f>
        <v>0</v>
      </c>
      <c r="ZJ21" s="68"/>
      <c r="ZK21" s="66" t="n">
        <v>0</v>
      </c>
      <c r="ZM21" s="65" t="n">
        <v>0</v>
      </c>
      <c r="ZO21" s="67"/>
      <c r="ZP21" s="65" t="n">
        <f aca="false">ZK21+ZM21+ZO21</f>
        <v>0</v>
      </c>
      <c r="ZQ21" s="68"/>
      <c r="ZR21" s="66" t="n">
        <v>0</v>
      </c>
      <c r="ZT21" s="65" t="n">
        <v>0</v>
      </c>
      <c r="ZV21" s="67"/>
      <c r="ZW21" s="65" t="n">
        <f aca="false">ZR21+ZT21+ZV21</f>
        <v>0</v>
      </c>
      <c r="ZX21" s="68"/>
      <c r="ZY21" s="66" t="n">
        <v>0</v>
      </c>
      <c r="AAA21" s="65" t="n">
        <v>0</v>
      </c>
      <c r="AAC21" s="67"/>
      <c r="AAD21" s="65" t="n">
        <f aca="false">ZY21+AAA21+AAC21</f>
        <v>0</v>
      </c>
      <c r="AAE21" s="68"/>
      <c r="AAF21" s="66" t="n">
        <v>0</v>
      </c>
      <c r="AAH21" s="65" t="n">
        <v>0</v>
      </c>
      <c r="AAJ21" s="67"/>
      <c r="AAK21" s="65" t="n">
        <f aca="false">AAF21+AAH21+AAJ21</f>
        <v>0</v>
      </c>
      <c r="AAL21" s="68"/>
      <c r="AAM21" s="66" t="n">
        <v>0</v>
      </c>
      <c r="AAO21" s="65" t="n">
        <v>0</v>
      </c>
      <c r="AAQ21" s="67"/>
      <c r="AAR21" s="65" t="n">
        <v>2</v>
      </c>
      <c r="AAS21" s="68"/>
      <c r="AAT21" s="66" t="n">
        <v>0</v>
      </c>
      <c r="AAV21" s="65" t="n">
        <v>0</v>
      </c>
      <c r="AAX21" s="67"/>
      <c r="AAY21" s="65" t="n">
        <v>1</v>
      </c>
      <c r="AAZ21" s="68"/>
      <c r="ABA21" s="66" t="n">
        <v>0</v>
      </c>
      <c r="ABC21" s="65" t="n">
        <v>0</v>
      </c>
      <c r="ABE21" s="67"/>
      <c r="ABF21" s="65" t="n">
        <v>1</v>
      </c>
      <c r="ABG21" s="68"/>
      <c r="ABH21" s="66" t="n">
        <v>2</v>
      </c>
      <c r="ABJ21" s="65" t="n">
        <v>0</v>
      </c>
      <c r="ABL21" s="67"/>
      <c r="ABM21" s="65" t="n">
        <v>2</v>
      </c>
      <c r="ABN21" s="68"/>
      <c r="ABO21" s="66" t="n">
        <v>0</v>
      </c>
      <c r="ABQ21" s="65" t="n">
        <v>0</v>
      </c>
      <c r="ABS21" s="67"/>
      <c r="ABT21" s="65" t="n">
        <v>1</v>
      </c>
      <c r="ABU21" s="68"/>
      <c r="ABV21" s="66" t="n">
        <v>0</v>
      </c>
      <c r="ABX21" s="65" t="n">
        <v>0</v>
      </c>
      <c r="ABZ21" s="67"/>
      <c r="ACA21" s="65" t="n">
        <v>1</v>
      </c>
      <c r="ACB21" s="68"/>
      <c r="ACC21" s="66" t="n">
        <v>0</v>
      </c>
      <c r="ACE21" s="65" t="n">
        <v>0</v>
      </c>
      <c r="ACG21" s="67"/>
      <c r="ACH21" s="65" t="n">
        <v>1</v>
      </c>
      <c r="ACI21" s="68"/>
      <c r="ACJ21" s="66" t="n">
        <v>0</v>
      </c>
      <c r="ACL21" s="65" t="n">
        <v>0</v>
      </c>
      <c r="ACN21" s="67"/>
      <c r="ACO21" s="65" t="n">
        <v>1</v>
      </c>
      <c r="ACP21" s="68"/>
      <c r="ACQ21" s="66" t="n">
        <v>0</v>
      </c>
      <c r="ACS21" s="65" t="n">
        <v>0</v>
      </c>
      <c r="ACU21" s="67"/>
      <c r="ACV21" s="65" t="n">
        <v>2</v>
      </c>
      <c r="ACW21" s="68"/>
      <c r="ACX21" s="66" t="n">
        <v>1</v>
      </c>
      <c r="ACZ21" s="65" t="n">
        <v>0</v>
      </c>
      <c r="ADB21" s="67"/>
      <c r="ADC21" s="65" t="n">
        <f aca="false">ACX21+ACZ21+ADB21</f>
        <v>1</v>
      </c>
      <c r="ADD21" s="68"/>
      <c r="ADE21" s="66" t="n">
        <v>0</v>
      </c>
      <c r="ADG21" s="65" t="n">
        <v>0</v>
      </c>
      <c r="ADI21" s="67"/>
      <c r="ADJ21" s="65" t="n">
        <v>1</v>
      </c>
      <c r="ADK21" s="68"/>
      <c r="ADL21" s="66" t="n">
        <v>0</v>
      </c>
      <c r="ADN21" s="65" t="n">
        <v>0</v>
      </c>
      <c r="ADP21" s="67"/>
      <c r="ADQ21" s="65" t="n">
        <v>2</v>
      </c>
      <c r="ADR21" s="68"/>
      <c r="ADS21" s="66" t="n">
        <v>1</v>
      </c>
      <c r="ADU21" s="65" t="n">
        <v>0</v>
      </c>
      <c r="ADW21" s="67"/>
      <c r="ADX21" s="65" t="n">
        <f aca="false">ADS21+ADU21+ADW21</f>
        <v>1</v>
      </c>
      <c r="ADY21" s="68"/>
      <c r="ADZ21" s="66" t="n">
        <v>0</v>
      </c>
      <c r="AEB21" s="65" t="n">
        <v>0</v>
      </c>
      <c r="AED21" s="67"/>
      <c r="AEE21" s="65" t="n">
        <v>1</v>
      </c>
      <c r="AEF21" s="68"/>
      <c r="AEG21" s="66" t="n">
        <v>0</v>
      </c>
      <c r="AEI21" s="65" t="n">
        <v>0</v>
      </c>
      <c r="AEK21" s="67"/>
      <c r="AEL21" s="65" t="n">
        <v>1</v>
      </c>
      <c r="AEM21" s="68"/>
      <c r="AEN21" s="66" t="n">
        <v>0</v>
      </c>
      <c r="AEP21" s="65" t="n">
        <v>0</v>
      </c>
      <c r="AER21" s="67"/>
      <c r="AES21" s="65" t="n">
        <v>1</v>
      </c>
      <c r="AET21" s="68"/>
      <c r="AEU21" s="66" t="n">
        <v>1</v>
      </c>
      <c r="AEW21" s="65" t="n">
        <v>1</v>
      </c>
      <c r="AEY21" s="67"/>
      <c r="AEZ21" s="65" t="n">
        <f aca="false">AEU21+AEW21+AEY21</f>
        <v>2</v>
      </c>
      <c r="AFA21" s="68"/>
      <c r="AFB21" s="66" t="n">
        <v>0</v>
      </c>
      <c r="AFD21" s="65" t="n">
        <v>0</v>
      </c>
      <c r="AFF21" s="67"/>
      <c r="AFG21" s="65" t="n">
        <v>2</v>
      </c>
      <c r="AFH21" s="68"/>
      <c r="AFI21" s="66" t="n">
        <v>0</v>
      </c>
      <c r="AFK21" s="65" t="n">
        <v>0</v>
      </c>
      <c r="AFM21" s="67"/>
      <c r="AFN21" s="65" t="n">
        <v>3</v>
      </c>
      <c r="AFO21" s="68"/>
      <c r="AFP21" s="66" t="n">
        <v>4</v>
      </c>
      <c r="AFR21" s="65" t="n">
        <v>1</v>
      </c>
      <c r="AFT21" s="67"/>
      <c r="AFU21" s="65" t="n">
        <f aca="false">AFP21+AFR21+AFT21</f>
        <v>5</v>
      </c>
      <c r="AFV21" s="68"/>
      <c r="AFW21" s="66" t="n">
        <v>0</v>
      </c>
      <c r="AFY21" s="65" t="n">
        <v>0</v>
      </c>
      <c r="AGA21" s="67"/>
      <c r="AGB21" s="65" t="n">
        <v>2</v>
      </c>
      <c r="AGC21" s="68"/>
      <c r="AGD21" s="66" t="n">
        <v>0</v>
      </c>
      <c r="AGF21" s="65" t="n">
        <v>0</v>
      </c>
      <c r="AGH21" s="67"/>
      <c r="AGI21" s="65" t="n">
        <v>2</v>
      </c>
      <c r="AGJ21" s="68"/>
      <c r="AGK21" s="66" t="n">
        <v>0</v>
      </c>
      <c r="AGM21" s="65" t="n">
        <v>0</v>
      </c>
      <c r="AGO21" s="67"/>
      <c r="AGP21" s="65" t="n">
        <v>1</v>
      </c>
      <c r="AGQ21" s="68"/>
      <c r="AGR21" s="66" t="n">
        <v>0</v>
      </c>
      <c r="AGT21" s="65" t="n">
        <v>0</v>
      </c>
      <c r="AGV21" s="67"/>
      <c r="AGW21" s="65" t="n">
        <f aca="false">AGR21+AGT21+AGV21</f>
        <v>0</v>
      </c>
      <c r="AGX21" s="68"/>
      <c r="AGY21" s="66" t="n">
        <v>0</v>
      </c>
      <c r="AHA21" s="65" t="n">
        <v>0</v>
      </c>
      <c r="AHC21" s="67"/>
      <c r="AHD21" s="65" t="n">
        <v>0</v>
      </c>
      <c r="AHE21" s="68"/>
      <c r="AHF21" s="66" t="n">
        <v>0</v>
      </c>
      <c r="AHH21" s="65" t="n">
        <v>0</v>
      </c>
      <c r="AHJ21" s="67"/>
      <c r="AHK21" s="65" t="n">
        <v>1</v>
      </c>
      <c r="AHL21" s="68"/>
      <c r="AHM21" s="66" t="n">
        <v>1</v>
      </c>
      <c r="AHO21" s="65" t="n">
        <v>0</v>
      </c>
      <c r="AHQ21" s="67"/>
      <c r="AHR21" s="65" t="n">
        <f aca="false">AHM21+AHO21+AHQ21</f>
        <v>1</v>
      </c>
      <c r="AHS21" s="68"/>
      <c r="AHT21" s="66" t="n">
        <v>0</v>
      </c>
      <c r="AHV21" s="65" t="n">
        <v>0</v>
      </c>
      <c r="AHX21" s="67"/>
      <c r="AHY21" s="65" t="n">
        <v>1</v>
      </c>
      <c r="AHZ21" s="68"/>
      <c r="AIA21" s="66" t="n">
        <v>0</v>
      </c>
      <c r="AIC21" s="65" t="n">
        <v>0</v>
      </c>
      <c r="AIE21" s="67"/>
      <c r="AIF21" s="65" t="n">
        <v>1</v>
      </c>
      <c r="AIG21" s="68"/>
      <c r="AIH21" s="66" t="n">
        <v>0</v>
      </c>
      <c r="AIJ21" s="65" t="n">
        <v>0</v>
      </c>
      <c r="AIL21" s="67"/>
      <c r="AIM21" s="65" t="n">
        <v>1</v>
      </c>
      <c r="AIN21" s="68"/>
      <c r="AIO21" s="66" t="n">
        <v>0</v>
      </c>
      <c r="AIQ21" s="65" t="n">
        <v>0</v>
      </c>
      <c r="AIS21" s="67"/>
      <c r="AIT21" s="65" t="n">
        <f aca="false">AIO21+AIQ21+AIS21</f>
        <v>0</v>
      </c>
      <c r="AIU21" s="68"/>
      <c r="AIV21" s="66" t="n">
        <v>0</v>
      </c>
      <c r="AIX21" s="65" t="n">
        <v>0</v>
      </c>
      <c r="AIZ21" s="67"/>
      <c r="AJA21" s="65" t="n">
        <v>0</v>
      </c>
      <c r="AJB21" s="68"/>
      <c r="AJC21" s="66" t="n">
        <v>0</v>
      </c>
      <c r="AJE21" s="65" t="n">
        <v>0</v>
      </c>
      <c r="AJG21" s="67"/>
      <c r="AJH21" s="65" t="n">
        <v>0</v>
      </c>
      <c r="AJI21" s="68"/>
      <c r="AJJ21" s="66" t="n">
        <v>0</v>
      </c>
      <c r="AJL21" s="65" t="n">
        <v>0</v>
      </c>
      <c r="AJN21" s="67"/>
      <c r="AJO21" s="65" t="n">
        <v>0</v>
      </c>
      <c r="AJP21" s="68"/>
      <c r="AJQ21" s="66" t="n">
        <v>0</v>
      </c>
      <c r="AJS21" s="65" t="n">
        <v>0</v>
      </c>
      <c r="AJU21" s="67"/>
      <c r="AJV21" s="65" t="n">
        <v>1</v>
      </c>
      <c r="AJW21" s="68"/>
      <c r="AJX21" s="66" t="n">
        <v>0</v>
      </c>
      <c r="AJZ21" s="65" t="n">
        <v>0</v>
      </c>
      <c r="AKB21" s="67"/>
      <c r="AKC21" s="65" t="n">
        <v>38</v>
      </c>
      <c r="AKD21" s="68"/>
      <c r="AKE21" s="66" t="n">
        <v>10</v>
      </c>
      <c r="AKG21" s="65" t="n">
        <v>5</v>
      </c>
      <c r="AKI21" s="67" t="n">
        <v>3</v>
      </c>
      <c r="AKJ21" s="65" t="n">
        <f aca="false">AKE21+AKG21+AKI21</f>
        <v>18</v>
      </c>
      <c r="AKK21" s="68"/>
      <c r="AKL21" s="66" t="n">
        <v>0</v>
      </c>
      <c r="AKN21" s="65" t="n">
        <v>0</v>
      </c>
      <c r="AKP21" s="67"/>
      <c r="AKQ21" s="65" t="n">
        <f aca="false">AKL21+AKN21+AKP21</f>
        <v>0</v>
      </c>
      <c r="AKR21" s="68"/>
      <c r="AKS21" s="1"/>
      <c r="AKT21" s="54"/>
      <c r="AKU21" s="54"/>
      <c r="AKV21" s="54"/>
      <c r="AKW21" s="54"/>
      <c r="AKX21" s="54"/>
      <c r="AKY21" s="54"/>
      <c r="AKZ21" s="54"/>
      <c r="ALA21" s="54"/>
      <c r="ALB21" s="54"/>
      <c r="ALC21" s="54"/>
      <c r="ALD21" s="54"/>
      <c r="ALE21" s="54"/>
      <c r="ALF21" s="54"/>
      <c r="ALG21" s="54"/>
      <c r="ALH21" s="54"/>
      <c r="ALI21" s="54"/>
      <c r="ALJ21" s="54"/>
      <c r="ALK21" s="54"/>
      <c r="ALL21" s="54"/>
      <c r="ALM21" s="54"/>
      <c r="ALN21" s="54"/>
      <c r="ALO21" s="54"/>
      <c r="ALP21" s="54"/>
      <c r="ALQ21" s="54"/>
      <c r="ALR21" s="54"/>
      <c r="ALS21" s="54"/>
      <c r="ALT21" s="54"/>
      <c r="ALU21" s="54"/>
      <c r="ALV21" s="54"/>
      <c r="ALW21" s="54"/>
      <c r="ALX21" s="54"/>
      <c r="ALY21" s="54"/>
      <c r="ALZ21" s="54"/>
      <c r="AMA21" s="54"/>
      <c r="AMB21" s="54"/>
      <c r="AMC21" s="54"/>
      <c r="AMD21" s="54"/>
      <c r="AME21" s="54"/>
      <c r="AMF21" s="54"/>
      <c r="AMG21" s="54"/>
      <c r="AMH21" s="54"/>
      <c r="AMI21" s="54"/>
      <c r="AMJ21" s="54"/>
    </row>
    <row r="22" s="69" customFormat="true" ht="12.8" hidden="false" customHeight="false" outlineLevel="0" collapsed="false">
      <c r="A22" s="30" t="s">
        <v>40</v>
      </c>
      <c r="B22" s="69" t="n">
        <f aca="false">B19+B21</f>
        <v>29384766</v>
      </c>
      <c r="D22" s="69" t="n">
        <f aca="false">D19+D21</f>
        <v>30974780</v>
      </c>
      <c r="F22" s="70" t="n">
        <f aca="false">F19+F21</f>
        <v>60359546</v>
      </c>
      <c r="G22" s="71"/>
      <c r="H22" s="72" t="n">
        <f aca="false">H19+H21</f>
        <v>72143</v>
      </c>
      <c r="J22" s="69" t="n">
        <f aca="false">J19+J21</f>
        <v>55564</v>
      </c>
      <c r="L22" s="70" t="n">
        <f aca="false">L19+L21</f>
        <v>0</v>
      </c>
      <c r="M22" s="70" t="n">
        <f aca="false">M19+M21</f>
        <v>127707</v>
      </c>
      <c r="N22" s="73"/>
      <c r="O22" s="72" t="n">
        <f aca="false">O19+O21</f>
        <v>72027</v>
      </c>
      <c r="Q22" s="69" t="n">
        <f aca="false">Q19+Q21</f>
        <v>55449</v>
      </c>
      <c r="S22" s="70" t="n">
        <f aca="false">S19+S21</f>
        <v>0</v>
      </c>
      <c r="T22" s="70" t="n">
        <f aca="false">T19+T21</f>
        <v>127476</v>
      </c>
      <c r="U22" s="73"/>
      <c r="V22" s="72" t="n">
        <f aca="false">V19+V21</f>
        <v>71964</v>
      </c>
      <c r="X22" s="69" t="n">
        <f aca="false">X19+X21</f>
        <v>55387</v>
      </c>
      <c r="Z22" s="70" t="n">
        <f aca="false">Z19+Z21</f>
        <v>0</v>
      </c>
      <c r="AA22" s="70" t="n">
        <f aca="false">AA19+AA21</f>
        <v>127351</v>
      </c>
      <c r="AB22" s="73"/>
      <c r="AC22" s="72" t="n">
        <f aca="false">AC19+AC21</f>
        <v>71904</v>
      </c>
      <c r="AE22" s="69" t="n">
        <f aca="false">AE19+AE21</f>
        <v>55323</v>
      </c>
      <c r="AG22" s="70" t="n">
        <f aca="false">AG19+AG21</f>
        <v>0</v>
      </c>
      <c r="AH22" s="70" t="n">
        <f aca="false">AH19+AH21</f>
        <v>127227</v>
      </c>
      <c r="AI22" s="73"/>
      <c r="AJ22" s="72" t="n">
        <f aca="false">AJ19+AJ21</f>
        <v>71796</v>
      </c>
      <c r="AL22" s="69" t="n">
        <f aca="false">AL19+AL21</f>
        <v>55248</v>
      </c>
      <c r="AN22" s="70" t="n">
        <f aca="false">AN19+AN21</f>
        <v>0</v>
      </c>
      <c r="AO22" s="70" t="n">
        <f aca="false">AO19+AO21</f>
        <v>127044</v>
      </c>
      <c r="AP22" s="73"/>
      <c r="AQ22" s="72" t="n">
        <f aca="false">AQ19+AQ21</f>
        <v>71808</v>
      </c>
      <c r="AS22" s="69" t="n">
        <f aca="false">AS19+AS21</f>
        <v>55220</v>
      </c>
      <c r="AU22" s="70" t="n">
        <f aca="false">AU19+AU21</f>
        <v>0</v>
      </c>
      <c r="AV22" s="70" t="n">
        <f aca="false">AV19+AV21</f>
        <v>127028</v>
      </c>
      <c r="AW22" s="73"/>
      <c r="AX22" s="72" t="n">
        <f aca="false">AX19+AX21</f>
        <v>71654</v>
      </c>
      <c r="AZ22" s="69" t="n">
        <f aca="false">AZ19+AZ21</f>
        <v>55104</v>
      </c>
      <c r="BB22" s="70" t="n">
        <f aca="false">BB19+BB21</f>
        <v>0</v>
      </c>
      <c r="BC22" s="70" t="n">
        <f aca="false">BC19+BC21</f>
        <v>126758</v>
      </c>
      <c r="BD22" s="73"/>
      <c r="BE22" s="72" t="n">
        <f aca="false">BE19+BE21</f>
        <v>71581</v>
      </c>
      <c r="BG22" s="69" t="n">
        <f aca="false">BG19+BG21</f>
        <v>55031</v>
      </c>
      <c r="BI22" s="70" t="n">
        <f aca="false">BI19+BI21</f>
        <v>0</v>
      </c>
      <c r="BJ22" s="70" t="n">
        <f aca="false">BJ19+BJ21</f>
        <v>126612</v>
      </c>
      <c r="BK22" s="73"/>
      <c r="BL22" s="72" t="n">
        <f aca="false">BL19+BL21</f>
        <v>71426</v>
      </c>
      <c r="BN22" s="69" t="n">
        <f aca="false">BN19+BN21</f>
        <v>54976</v>
      </c>
      <c r="BP22" s="70" t="n">
        <f aca="false">BP19+BP21</f>
        <v>0</v>
      </c>
      <c r="BQ22" s="70" t="n">
        <f aca="false">BQ19+BQ21</f>
        <v>126402</v>
      </c>
      <c r="BR22" s="73"/>
      <c r="BS22" s="72" t="n">
        <f aca="false">BS19+BS21</f>
        <v>71302</v>
      </c>
      <c r="BU22" s="69" t="n">
        <f aca="false">BU19+BU21</f>
        <v>54849</v>
      </c>
      <c r="BW22" s="70" t="n">
        <f aca="false">BW19+BW21</f>
        <v>0</v>
      </c>
      <c r="BX22" s="70" t="n">
        <f aca="false">BX19+BX21</f>
        <v>126151</v>
      </c>
      <c r="BY22" s="73"/>
      <c r="BZ22" s="72" t="n">
        <f aca="false">BZ19+BZ21</f>
        <v>70668</v>
      </c>
      <c r="CB22" s="69" t="n">
        <f aca="false">CB19+CB21</f>
        <v>54390</v>
      </c>
      <c r="CD22" s="70" t="n">
        <f aca="false">CD19+CD21</f>
        <v>0</v>
      </c>
      <c r="CE22" s="70" t="n">
        <f aca="false">CE19+CE21</f>
        <v>125058</v>
      </c>
      <c r="CF22" s="73"/>
      <c r="CG22" s="72" t="n">
        <f aca="false">CG19+CG21</f>
        <v>70278</v>
      </c>
      <c r="CI22" s="69" t="n">
        <f aca="false">CI19+CI21</f>
        <v>54117</v>
      </c>
      <c r="CK22" s="70" t="n">
        <f aca="false">CK19+CK21</f>
        <v>0</v>
      </c>
      <c r="CL22" s="70" t="n">
        <f aca="false">CL19+CL21</f>
        <v>124395</v>
      </c>
      <c r="CM22" s="73"/>
      <c r="CN22" s="72" t="n">
        <f aca="false">CN19+CN21</f>
        <v>69622</v>
      </c>
      <c r="CP22" s="69" t="n">
        <f aca="false">CP19+CP21</f>
        <v>53656</v>
      </c>
      <c r="CR22" s="70" t="n">
        <f aca="false">CR19+CR21</f>
        <v>0</v>
      </c>
      <c r="CS22" s="70" t="n">
        <f aca="false">CS19+CS21</f>
        <v>123278</v>
      </c>
      <c r="CT22" s="73"/>
      <c r="CU22" s="72" t="n">
        <f aca="false">CU19+CU21</f>
        <v>69154</v>
      </c>
      <c r="CW22" s="69" t="n">
        <f aca="false">CW19+CW21</f>
        <v>53385</v>
      </c>
      <c r="CY22" s="70" t="n">
        <f aca="false">CY19+CY21</f>
        <v>0</v>
      </c>
      <c r="CZ22" s="70" t="n">
        <f aca="false">CZ19+CZ21</f>
        <v>122539</v>
      </c>
      <c r="DA22" s="73"/>
      <c r="DB22" s="72" t="n">
        <f aca="false">DB19+DB21</f>
        <v>68716</v>
      </c>
      <c r="DD22" s="69" t="n">
        <f aca="false">DD19+DD21</f>
        <v>53055</v>
      </c>
      <c r="DF22" s="70" t="n">
        <f aca="false">DF19+DF21</f>
        <v>0</v>
      </c>
      <c r="DG22" s="70" t="n">
        <f aca="false">DG19+DG21</f>
        <v>121771</v>
      </c>
      <c r="DH22" s="73"/>
      <c r="DI22" s="72" t="n">
        <f aca="false">DI19+DI21</f>
        <v>67812</v>
      </c>
      <c r="DK22" s="69" t="n">
        <f aca="false">DK19+DK21</f>
        <v>52399</v>
      </c>
      <c r="DM22" s="70" t="n">
        <f aca="false">DM19+DM21</f>
        <v>0</v>
      </c>
      <c r="DN22" s="70" t="n">
        <f aca="false">DN19+DN21</f>
        <v>120211</v>
      </c>
      <c r="DO22" s="73"/>
      <c r="DP22" s="72" t="n">
        <f aca="false">DP19+DP21</f>
        <v>66862</v>
      </c>
      <c r="DR22" s="69" t="n">
        <f aca="false">DR19+DR21</f>
        <v>51730</v>
      </c>
      <c r="DT22" s="70" t="n">
        <f aca="false">DT19+DT21</f>
        <v>0</v>
      </c>
      <c r="DU22" s="70" t="n">
        <f aca="false">DU19+DU21</f>
        <v>118592</v>
      </c>
      <c r="DV22" s="73"/>
      <c r="DW22" s="72" t="n">
        <f aca="false">DW19+DW21</f>
        <v>65629</v>
      </c>
      <c r="DY22" s="69" t="n">
        <f aca="false">DY19+DY21</f>
        <v>50872</v>
      </c>
      <c r="EA22" s="70" t="n">
        <f aca="false">EA19+EA21</f>
        <v>0</v>
      </c>
      <c r="EB22" s="70" t="n">
        <f aca="false">EB19+EB21</f>
        <v>116501</v>
      </c>
      <c r="EC22" s="73"/>
      <c r="ED22" s="72" t="n">
        <f aca="false">ED19+ED21</f>
        <v>63751</v>
      </c>
      <c r="EF22" s="69" t="n">
        <f aca="false">EF19+EF21</f>
        <v>49513</v>
      </c>
      <c r="EH22" s="70" t="n">
        <f aca="false">EH19+EH21</f>
        <v>0</v>
      </c>
      <c r="EI22" s="70" t="n">
        <f aca="false">EI19+EI21</f>
        <v>113264</v>
      </c>
      <c r="EJ22" s="73"/>
      <c r="EK22" s="72" t="n">
        <f aca="false">EK19+EK21</f>
        <v>62175</v>
      </c>
      <c r="EM22" s="69" t="n">
        <f aca="false">EM19+EM21</f>
        <v>48384</v>
      </c>
      <c r="EO22" s="70" t="n">
        <f aca="false">EO19+EO21</f>
        <v>0</v>
      </c>
      <c r="EP22" s="70" t="n">
        <f aca="false">EP19+EP21</f>
        <v>110559</v>
      </c>
      <c r="EQ22" s="73"/>
      <c r="ER22" s="72" t="n">
        <f aca="false">ER19+ER21</f>
        <v>60414</v>
      </c>
      <c r="ET22" s="69" t="n">
        <f aca="false">ET19+ET21</f>
        <v>47155</v>
      </c>
      <c r="EV22" s="70" t="n">
        <f aca="false">EV19+EV21</f>
        <v>0</v>
      </c>
      <c r="EW22" s="70" t="n">
        <f aca="false">EW19+EW21</f>
        <v>107569</v>
      </c>
      <c r="EX22" s="73"/>
      <c r="EY22" s="72" t="n">
        <f aca="false">EY19+EY21</f>
        <v>58848</v>
      </c>
      <c r="FA22" s="69" t="n">
        <f aca="false">FA19+FA21</f>
        <v>46110</v>
      </c>
      <c r="FC22" s="70" t="n">
        <f aca="false">FC19+FC21</f>
        <v>0</v>
      </c>
      <c r="FD22" s="70" t="n">
        <f aca="false">FD19+FD21</f>
        <v>104958</v>
      </c>
      <c r="FE22" s="73"/>
      <c r="FF22" s="72" t="n">
        <f aca="false">FF19+FF21</f>
        <v>57201</v>
      </c>
      <c r="FH22" s="69" t="n">
        <f aca="false">FH19+FH21</f>
        <v>44809</v>
      </c>
      <c r="FJ22" s="70" t="n">
        <f aca="false">FJ19+FJ21</f>
        <v>0</v>
      </c>
      <c r="FK22" s="70" t="n">
        <f aca="false">FK19+FK21</f>
        <v>102010</v>
      </c>
      <c r="FL22" s="73"/>
      <c r="FM22" s="72" t="n">
        <f aca="false">FM19+FM21</f>
        <v>55809</v>
      </c>
      <c r="FO22" s="69" t="n">
        <f aca="false">FO19+FO21</f>
        <v>43802</v>
      </c>
      <c r="FQ22" s="70" t="n">
        <f aca="false">FQ19+FQ21</f>
        <v>0</v>
      </c>
      <c r="FR22" s="70" t="n">
        <f aca="false">FR19+FR21</f>
        <v>99611</v>
      </c>
      <c r="FS22" s="73"/>
      <c r="FT22" s="72" t="n">
        <f aca="false">FT19+FT21</f>
        <v>54422</v>
      </c>
      <c r="FV22" s="69" t="n">
        <f aca="false">FV19+FV21</f>
        <v>42555</v>
      </c>
      <c r="FX22" s="70" t="n">
        <f aca="false">FX19+FX21</f>
        <v>0</v>
      </c>
      <c r="FY22" s="70" t="n">
        <f aca="false">FY19+FY21</f>
        <v>96977</v>
      </c>
      <c r="FZ22" s="73"/>
      <c r="GA22" s="72" t="n">
        <f aca="false">GA19+GA21</f>
        <v>53291</v>
      </c>
      <c r="GC22" s="69" t="n">
        <f aca="false">GC19+GC21</f>
        <v>41648</v>
      </c>
      <c r="GE22" s="70" t="n">
        <f aca="false">GE19+GE21</f>
        <v>0</v>
      </c>
      <c r="GF22" s="70" t="n">
        <f aca="false">GF19+GF21</f>
        <v>94939</v>
      </c>
      <c r="GG22" s="73"/>
      <c r="GH22" s="72" t="n">
        <f aca="false">GH19+GH21</f>
        <v>52239</v>
      </c>
      <c r="GJ22" s="69" t="n">
        <f aca="false">GJ19+GJ21</f>
        <v>40835</v>
      </c>
      <c r="GL22" s="70" t="n">
        <f aca="false">GL19+GL21</f>
        <v>0</v>
      </c>
      <c r="GM22" s="70" t="n">
        <f aca="false">GM19+GM21</f>
        <v>93074</v>
      </c>
      <c r="GN22" s="73"/>
      <c r="GO22" s="72" t="n">
        <f aca="false">GO19+GO21</f>
        <v>50973</v>
      </c>
      <c r="GQ22" s="69" t="n">
        <f aca="false">GQ19+GQ21</f>
        <v>39784</v>
      </c>
      <c r="GS22" s="70" t="n">
        <f aca="false">GS19+GS21</f>
        <v>0</v>
      </c>
      <c r="GT22" s="70" t="n">
        <f aca="false">GT19+GT21</f>
        <v>90757</v>
      </c>
      <c r="GU22" s="73"/>
      <c r="GV22" s="72" t="n">
        <f aca="false">GV19+GV21</f>
        <v>49589</v>
      </c>
      <c r="GX22" s="69" t="n">
        <f aca="false">GX19+GX21</f>
        <v>38576</v>
      </c>
      <c r="GZ22" s="70" t="n">
        <f aca="false">GZ19+GZ21</f>
        <v>0</v>
      </c>
      <c r="HA22" s="70" t="n">
        <f aca="false">HA19+HA21</f>
        <v>88165</v>
      </c>
      <c r="HB22" s="73"/>
      <c r="HC22" s="72" t="n">
        <f aca="false">HC19+HC21</f>
        <v>48123</v>
      </c>
      <c r="HE22" s="69" t="n">
        <f aca="false">HE19+HE21</f>
        <v>37295</v>
      </c>
      <c r="HG22" s="70" t="n">
        <f aca="false">HG19+HG21</f>
        <v>0</v>
      </c>
      <c r="HH22" s="70" t="n">
        <f aca="false">HH19+HH21</f>
        <v>85418</v>
      </c>
      <c r="HI22" s="73"/>
      <c r="HJ22" s="72" t="n">
        <f aca="false">HJ19+HJ21</f>
        <v>46520</v>
      </c>
      <c r="HL22" s="69" t="n">
        <f aca="false">HL19+HL21</f>
        <v>35804</v>
      </c>
      <c r="HN22" s="70" t="n">
        <f aca="false">HN19+HN21</f>
        <v>0</v>
      </c>
      <c r="HO22" s="70" t="n">
        <f aca="false">HO19+HO21</f>
        <v>82324</v>
      </c>
      <c r="HP22" s="73"/>
      <c r="HQ22" s="72" t="n">
        <f aca="false">HQ19+HQ21</f>
        <v>44505</v>
      </c>
      <c r="HS22" s="69" t="n">
        <f aca="false">HS19+HS21</f>
        <v>34092</v>
      </c>
      <c r="HU22" s="70" t="n">
        <f aca="false">HU19+HU21</f>
        <v>0</v>
      </c>
      <c r="HV22" s="70" t="n">
        <f aca="false">HV19+HV21</f>
        <v>78597</v>
      </c>
      <c r="HW22" s="73"/>
      <c r="HX22" s="72" t="n">
        <f aca="false">HX19+HX21</f>
        <v>42572</v>
      </c>
      <c r="HZ22" s="69" t="n">
        <f aca="false">HZ19+HZ21</f>
        <v>32476</v>
      </c>
      <c r="IB22" s="70" t="n">
        <f aca="false">IB19+IB21</f>
        <v>0</v>
      </c>
      <c r="IC22" s="70" t="n">
        <f aca="false">IC19+IC21</f>
        <v>75048</v>
      </c>
      <c r="ID22" s="73"/>
      <c r="IE22" s="72" t="n">
        <f aca="false">IE19+IE21</f>
        <v>40283</v>
      </c>
      <c r="IG22" s="69" t="n">
        <f aca="false">IG19+IG21</f>
        <v>30516</v>
      </c>
      <c r="II22" s="70" t="n">
        <f aca="false">II19+II21</f>
        <v>0</v>
      </c>
      <c r="IJ22" s="70" t="n">
        <f aca="false">IJ19+IJ21</f>
        <v>70799</v>
      </c>
      <c r="IK22" s="73"/>
      <c r="IL22" s="72" t="n">
        <f aca="false">IL19+IL21</f>
        <v>38596</v>
      </c>
      <c r="IN22" s="69" t="n">
        <f aca="false">IN19+IN21</f>
        <v>28944</v>
      </c>
      <c r="IP22" s="70" t="n">
        <f aca="false">IP19+IP21</f>
        <v>0</v>
      </c>
      <c r="IQ22" s="70" t="n">
        <f aca="false">IQ19+IQ21</f>
        <v>67540</v>
      </c>
      <c r="IR22" s="73"/>
      <c r="IS22" s="72" t="n">
        <f aca="false">IS19+IS21</f>
        <v>36392</v>
      </c>
      <c r="IU22" s="69" t="n">
        <f aca="false">IU19+IU21</f>
        <v>27095</v>
      </c>
      <c r="IW22" s="70" t="n">
        <f aca="false">IW19+IW21</f>
        <v>0</v>
      </c>
      <c r="IX22" s="70" t="n">
        <f aca="false">IX19+IX21</f>
        <v>63487</v>
      </c>
      <c r="IY22" s="73"/>
      <c r="IZ22" s="72" t="n">
        <f aca="false">IZ19+IZ21</f>
        <v>34209</v>
      </c>
      <c r="JB22" s="69" t="n">
        <f aca="false">JB19+JB21</f>
        <v>25184</v>
      </c>
      <c r="JD22" s="70" t="n">
        <f aca="false">JD19+JD21</f>
        <v>0</v>
      </c>
      <c r="JE22" s="70" t="n">
        <f aca="false">JE19+JE21</f>
        <v>59393</v>
      </c>
      <c r="JF22" s="73"/>
      <c r="JG22" s="72" t="n">
        <f aca="false">JG19+JG21</f>
        <v>32228</v>
      </c>
      <c r="JI22" s="69" t="n">
        <f aca="false">JI19+JI21</f>
        <v>23596</v>
      </c>
      <c r="JK22" s="70" t="n">
        <f aca="false">JK19+JK21</f>
        <v>0</v>
      </c>
      <c r="JL22" s="70" t="n">
        <f aca="false">JL19+JL21</f>
        <v>55824</v>
      </c>
      <c r="JM22" s="73"/>
      <c r="JN22" s="72" t="n">
        <f aca="false">JN19+JN21</f>
        <v>28895</v>
      </c>
      <c r="JP22" s="69" t="n">
        <f aca="false">JP19+JP21</f>
        <v>21036</v>
      </c>
      <c r="JR22" s="70" t="n">
        <f aca="false">JR19+JR21</f>
        <v>0</v>
      </c>
      <c r="JS22" s="70" t="n">
        <f aca="false">JS19+JS21</f>
        <v>49931</v>
      </c>
      <c r="JT22" s="73"/>
      <c r="JU22" s="72" t="n">
        <f aca="false">JU19+JU21</f>
        <v>26289</v>
      </c>
      <c r="JW22" s="69" t="n">
        <f aca="false">JW19+JW21</f>
        <v>19268</v>
      </c>
      <c r="JY22" s="70" t="n">
        <f aca="false">JY19+JY21</f>
        <v>0</v>
      </c>
      <c r="JZ22" s="70" t="n">
        <f aca="false">JZ19+JZ21</f>
        <v>45557</v>
      </c>
      <c r="KA22" s="73"/>
      <c r="KB22" s="72" t="n">
        <f aca="false">KB19+KB21</f>
        <v>24001</v>
      </c>
      <c r="KD22" s="69" t="n">
        <f aca="false">KD19+KD21</f>
        <v>17736</v>
      </c>
      <c r="KF22" s="70" t="n">
        <f aca="false">KF19+KF21</f>
        <v>0</v>
      </c>
      <c r="KG22" s="70" t="n">
        <f aca="false">KG19+KG21</f>
        <v>41737</v>
      </c>
      <c r="KH22" s="73"/>
      <c r="KI22" s="72" t="n">
        <f aca="false">KI19+KI21</f>
        <v>23093</v>
      </c>
      <c r="KK22" s="69" t="n">
        <f aca="false">KK19+KK21</f>
        <v>17119</v>
      </c>
      <c r="KM22" s="70" t="n">
        <f aca="false">KM19+KM21</f>
        <v>0</v>
      </c>
      <c r="KN22" s="70" t="n">
        <f aca="false">KN19+KN21</f>
        <v>40212</v>
      </c>
      <c r="KO22" s="73"/>
      <c r="KP22" s="72" t="n">
        <f aca="false">KP19+KP21</f>
        <v>22423</v>
      </c>
      <c r="KR22" s="69" t="n">
        <f aca="false">KR19+KR21</f>
        <v>16629</v>
      </c>
      <c r="KT22" s="70" t="n">
        <f aca="false">KT19+KT21</f>
        <v>0</v>
      </c>
      <c r="KU22" s="70" t="n">
        <f aca="false">KU19+KU21</f>
        <v>39052</v>
      </c>
      <c r="KV22" s="73"/>
      <c r="KW22" s="72" t="n">
        <f aca="false">KW19+KW21</f>
        <v>21465</v>
      </c>
      <c r="KY22" s="69" t="n">
        <f aca="false">KY19+KY21</f>
        <v>16003</v>
      </c>
      <c r="LA22" s="70" t="n">
        <f aca="false">LA19+LA21</f>
        <v>0</v>
      </c>
      <c r="LB22" s="70" t="n">
        <f aca="false">LB19+LB21</f>
        <v>37468</v>
      </c>
      <c r="LC22" s="73"/>
      <c r="LD22" s="72" t="n">
        <f aca="false">LD19+LD21</f>
        <v>21428</v>
      </c>
      <c r="LF22" s="69" t="n">
        <f aca="false">LF19+LF21</f>
        <v>15978</v>
      </c>
      <c r="LH22" s="70" t="n">
        <f aca="false">LH19+LH21</f>
        <v>0</v>
      </c>
      <c r="LI22" s="70" t="n">
        <f aca="false">LI19+LI21</f>
        <v>37406</v>
      </c>
      <c r="LJ22" s="73"/>
      <c r="LK22" s="72" t="n">
        <f aca="false">LK19+LK21</f>
        <v>21086</v>
      </c>
      <c r="LM22" s="69" t="n">
        <f aca="false">LM19+LM21</f>
        <v>15720</v>
      </c>
      <c r="LO22" s="70" t="n">
        <f aca="false">LO19+LO21</f>
        <v>0</v>
      </c>
      <c r="LP22" s="70" t="n">
        <f aca="false">LP19+LP21</f>
        <v>36806</v>
      </c>
      <c r="LQ22" s="73"/>
      <c r="LR22" s="72" t="n">
        <f aca="false">LR19+LR21</f>
        <v>20984</v>
      </c>
      <c r="LT22" s="69" t="n">
        <f aca="false">LT19+LT21</f>
        <v>15657</v>
      </c>
      <c r="LV22" s="70" t="n">
        <f aca="false">LV19+LV21</f>
        <v>0</v>
      </c>
      <c r="LW22" s="70" t="n">
        <f aca="false">LW19+LW21</f>
        <v>36641</v>
      </c>
      <c r="LX22" s="73"/>
      <c r="LY22" s="72" t="n">
        <f aca="false">LY19+LY21</f>
        <v>20759</v>
      </c>
      <c r="MA22" s="69" t="n">
        <f aca="false">MA19+MA21</f>
        <v>15474</v>
      </c>
      <c r="MC22" s="70" t="n">
        <f aca="false">MC19+MC21</f>
        <v>0</v>
      </c>
      <c r="MD22" s="70" t="n">
        <f aca="false">MD19+MD21</f>
        <v>36233</v>
      </c>
      <c r="ME22" s="73"/>
      <c r="MF22" s="72" t="n">
        <f aca="false">MF19+MF21</f>
        <v>20664</v>
      </c>
      <c r="MH22" s="69" t="n">
        <f aca="false">MH19+MH21</f>
        <v>15387</v>
      </c>
      <c r="MJ22" s="70" t="n">
        <f aca="false">MJ19+MJ21</f>
        <v>0</v>
      </c>
      <c r="MK22" s="70" t="n">
        <f aca="false">MK19+MK21</f>
        <v>36051</v>
      </c>
      <c r="ML22" s="73"/>
      <c r="MM22" s="72" t="n">
        <f aca="false">MM19+MM21</f>
        <v>20642</v>
      </c>
      <c r="MO22" s="69" t="n">
        <f aca="false">MO19+MO21</f>
        <v>15366</v>
      </c>
      <c r="MQ22" s="70" t="n">
        <f aca="false">MQ19+MQ21</f>
        <v>0</v>
      </c>
      <c r="MR22" s="70" t="n">
        <f aca="false">MR19+MR21</f>
        <v>36008</v>
      </c>
      <c r="MS22" s="73"/>
      <c r="MT22" s="72" t="n">
        <f aca="false">MT19+MT21</f>
        <v>20581</v>
      </c>
      <c r="MV22" s="69" t="n">
        <f aca="false">MV19+MV21</f>
        <v>15319</v>
      </c>
      <c r="MX22" s="70" t="n">
        <f aca="false">MX19+MX21</f>
        <v>0</v>
      </c>
      <c r="MY22" s="70" t="n">
        <f aca="false">MY19+MY21</f>
        <v>35900</v>
      </c>
      <c r="MZ22" s="73"/>
      <c r="NA22" s="72" t="n">
        <f aca="false">NA19+NA21</f>
        <v>20491</v>
      </c>
      <c r="NC22" s="69" t="n">
        <f aca="false">NC19+NC21</f>
        <v>15236</v>
      </c>
      <c r="NE22" s="70" t="n">
        <f aca="false">NE19+NE21</f>
        <v>0</v>
      </c>
      <c r="NF22" s="70" t="n">
        <f aca="false">NF19+NF21</f>
        <v>35727</v>
      </c>
      <c r="NG22" s="73"/>
      <c r="NH22" s="72" t="n">
        <f aca="false">NH19+NH21</f>
        <v>20447</v>
      </c>
      <c r="NJ22" s="69" t="n">
        <f aca="false">NJ19+NJ21</f>
        <v>15194</v>
      </c>
      <c r="NL22" s="70" t="n">
        <f aca="false">NL19+NL21</f>
        <v>0</v>
      </c>
      <c r="NM22" s="70" t="n">
        <f aca="false">NM19+NM21</f>
        <v>35641</v>
      </c>
      <c r="NN22" s="73"/>
      <c r="NO22" s="72" t="n">
        <f aca="false">NO19+NO21</f>
        <v>20409</v>
      </c>
      <c r="NQ22" s="69" t="n">
        <f aca="false">NQ19+NQ21</f>
        <v>15160</v>
      </c>
      <c r="NS22" s="70" t="n">
        <f aca="false">NS19+NS21</f>
        <v>0</v>
      </c>
      <c r="NT22" s="70" t="n">
        <f aca="false">NT19+NT21</f>
        <v>35569</v>
      </c>
      <c r="NU22" s="73"/>
      <c r="NV22" s="72" t="n">
        <f aca="false">NV19+NV21</f>
        <v>20556</v>
      </c>
      <c r="NX22" s="69" t="n">
        <f aca="false">NX19+NX21</f>
        <v>15401</v>
      </c>
      <c r="NZ22" s="70" t="n">
        <f aca="false">NZ19+NZ21</f>
        <v>0</v>
      </c>
      <c r="OA22" s="70" t="n">
        <f aca="false">OA19+OA21</f>
        <v>35957</v>
      </c>
      <c r="OB22" s="73"/>
      <c r="OC22" s="72" t="n">
        <f aca="false">OC19+OC21</f>
        <v>20407</v>
      </c>
      <c r="OE22" s="69" t="n">
        <f aca="false">OE19+OE21</f>
        <v>15155</v>
      </c>
      <c r="OG22" s="70" t="n">
        <f aca="false">OG19+OG21</f>
        <v>0</v>
      </c>
      <c r="OH22" s="70" t="n">
        <f aca="false">OH19+OH21</f>
        <v>35562</v>
      </c>
      <c r="OI22" s="73"/>
      <c r="OJ22" s="72" t="n">
        <f aca="false">OJ19+OJ21</f>
        <v>20539</v>
      </c>
      <c r="OL22" s="69" t="n">
        <f aca="false">OL19+OL21</f>
        <v>15373</v>
      </c>
      <c r="ON22" s="70" t="n">
        <f aca="false">ON19+ON21</f>
        <v>0</v>
      </c>
      <c r="OO22" s="70" t="n">
        <f aca="false">OO19+OO21</f>
        <v>35912</v>
      </c>
      <c r="OP22" s="73"/>
      <c r="OQ22" s="72" t="n">
        <f aca="false">OQ19+OQ21</f>
        <v>20509</v>
      </c>
      <c r="OS22" s="69" t="n">
        <f aca="false">OS19+OS21</f>
        <v>15334</v>
      </c>
      <c r="OU22" s="70" t="n">
        <f aca="false">OU19+OU21</f>
        <v>0</v>
      </c>
      <c r="OV22" s="70" t="n">
        <f aca="false">OV19+OV21</f>
        <v>35843</v>
      </c>
      <c r="OW22" s="73"/>
      <c r="OX22" s="72" t="n">
        <f aca="false">OX19+OX21</f>
        <v>20412</v>
      </c>
      <c r="OZ22" s="69" t="n">
        <f aca="false">OZ19+OZ21</f>
        <v>15232</v>
      </c>
      <c r="PB22" s="70" t="n">
        <f aca="false">PB19+PB21</f>
        <v>0</v>
      </c>
      <c r="PC22" s="70" t="n">
        <f aca="false">PC19+PC21</f>
        <v>35644</v>
      </c>
      <c r="PD22" s="73"/>
      <c r="PE22" s="72" t="n">
        <f aca="false">PE19+PE21</f>
        <v>19754</v>
      </c>
      <c r="PG22" s="69" t="n">
        <f aca="false">PG19+PG21</f>
        <v>14566</v>
      </c>
      <c r="PI22" s="70" t="n">
        <f aca="false">PI19+PI21</f>
        <v>0</v>
      </c>
      <c r="PJ22" s="70" t="n">
        <f aca="false">PJ19+PJ21</f>
        <v>34320</v>
      </c>
      <c r="PK22" s="73"/>
      <c r="PL22" s="72" t="n">
        <f aca="false">PL19+PL21</f>
        <v>19707</v>
      </c>
      <c r="PN22" s="69" t="n">
        <f aca="false">PN19+PN21</f>
        <v>14504</v>
      </c>
      <c r="PP22" s="70" t="n">
        <f aca="false">PP19+PP21</f>
        <v>0</v>
      </c>
      <c r="PQ22" s="70" t="n">
        <f aca="false">PQ19+PQ21</f>
        <v>34211</v>
      </c>
      <c r="PR22" s="73"/>
      <c r="PS22" s="72" t="n">
        <f aca="false">PS19+PS21</f>
        <v>19678</v>
      </c>
      <c r="PU22" s="69" t="n">
        <f aca="false">PU19+PU21</f>
        <v>14464</v>
      </c>
      <c r="PW22" s="70" t="n">
        <f aca="false">PW19+PW21</f>
        <v>0</v>
      </c>
      <c r="PX22" s="70" t="n">
        <f aca="false">PX19+PX21</f>
        <v>34142</v>
      </c>
      <c r="PY22" s="73"/>
      <c r="PZ22" s="72" t="n">
        <f aca="false">PZ19+PZ21</f>
        <v>19666</v>
      </c>
      <c r="QB22" s="69" t="n">
        <f aca="false">QB19+QB21</f>
        <v>14400</v>
      </c>
      <c r="QD22" s="70" t="n">
        <f aca="false">QD19+QD21</f>
        <v>0</v>
      </c>
      <c r="QE22" s="70" t="n">
        <f aca="false">QE19+QE21</f>
        <v>34066</v>
      </c>
      <c r="QF22" s="73"/>
      <c r="QG22" s="72" t="n">
        <f aca="false">QG19+QG21</f>
        <v>19667</v>
      </c>
      <c r="QI22" s="69" t="n">
        <f aca="false">QI19+QI21</f>
        <v>14359</v>
      </c>
      <c r="QK22" s="70" t="n">
        <f aca="false">QK19+QK21</f>
        <v>0</v>
      </c>
      <c r="QL22" s="70" t="n">
        <f aca="false">QL19+QL21</f>
        <v>34026</v>
      </c>
      <c r="QM22" s="73"/>
      <c r="QN22" s="72" t="n">
        <f aca="false">QN19+QN21</f>
        <v>19631</v>
      </c>
      <c r="QP22" s="69" t="n">
        <f aca="false">QP19+QP21</f>
        <v>14320</v>
      </c>
      <c r="QR22" s="70" t="n">
        <f aca="false">QR19+QR21</f>
        <v>0</v>
      </c>
      <c r="QS22" s="70" t="n">
        <f aca="false">QS19+QS21</f>
        <v>33951</v>
      </c>
      <c r="QT22" s="73"/>
      <c r="QU22" s="72" t="n">
        <f aca="false">QU19+QU21</f>
        <v>19544</v>
      </c>
      <c r="QW22" s="69" t="n">
        <f aca="false">QW19+QW21</f>
        <v>14192</v>
      </c>
      <c r="QY22" s="70" t="n">
        <f aca="false">QY19+QY21</f>
        <v>0</v>
      </c>
      <c r="QZ22" s="70" t="n">
        <f aca="false">QZ19+QZ21</f>
        <v>33736</v>
      </c>
      <c r="RA22" s="73"/>
      <c r="RB22" s="72" t="n">
        <f aca="false">RB19+RB21</f>
        <v>19463</v>
      </c>
      <c r="RD22" s="69" t="n">
        <f aca="false">RD19+RD21</f>
        <v>14069</v>
      </c>
      <c r="RF22" s="70" t="n">
        <f aca="false">RF19+RF21</f>
        <v>0</v>
      </c>
      <c r="RG22" s="70" t="n">
        <f aca="false">RG19+RG21</f>
        <v>33532</v>
      </c>
      <c r="RH22" s="73"/>
      <c r="RI22" s="72" t="n">
        <f aca="false">RI19+RI21</f>
        <v>19475</v>
      </c>
      <c r="RK22" s="69" t="n">
        <f aca="false">RK19+RK21</f>
        <v>14067</v>
      </c>
      <c r="RM22" s="70" t="n">
        <f aca="false">RM19+RM21</f>
        <v>0</v>
      </c>
      <c r="RN22" s="70" t="n">
        <f aca="false">RN19+RN21</f>
        <v>33542</v>
      </c>
      <c r="RO22" s="73"/>
      <c r="RP22" s="72"/>
      <c r="RT22" s="70"/>
      <c r="RU22" s="70" t="n">
        <f aca="false">RU19+RU21</f>
        <v>33498</v>
      </c>
      <c r="RV22" s="73"/>
      <c r="RW22" s="72"/>
      <c r="SA22" s="70"/>
      <c r="SB22" s="70" t="n">
        <f aca="false">SB19+SB21</f>
        <v>33369</v>
      </c>
      <c r="SC22" s="73"/>
      <c r="SD22" s="72" t="n">
        <f aca="false">SD19+SD21</f>
        <v>19395</v>
      </c>
      <c r="SF22" s="69" t="n">
        <f aca="false">SF19+SF21</f>
        <v>13910</v>
      </c>
      <c r="SH22" s="70" t="n">
        <f aca="false">SH19+SH21</f>
        <v>0</v>
      </c>
      <c r="SI22" s="70" t="n">
        <f aca="false">SI19+SI21</f>
        <v>33309</v>
      </c>
      <c r="SJ22" s="73"/>
      <c r="SK22" s="72" t="n">
        <f aca="false">SK19+SK21</f>
        <v>19343</v>
      </c>
      <c r="SM22" s="69" t="n">
        <f aca="false">SM19+SM21</f>
        <v>13862</v>
      </c>
      <c r="SO22" s="70" t="n">
        <f aca="false">SO19+SO21</f>
        <v>0</v>
      </c>
      <c r="SP22" s="70" t="n">
        <f aca="false">SP19+SP21</f>
        <v>33209</v>
      </c>
      <c r="SQ22" s="73"/>
      <c r="SR22" s="72"/>
      <c r="SV22" s="70"/>
      <c r="SW22" s="70" t="n">
        <f aca="false">SW19+SW21</f>
        <v>33168</v>
      </c>
      <c r="SX22" s="73"/>
      <c r="SY22" s="72" t="n">
        <f aca="false">SY19+SY21</f>
        <v>19245</v>
      </c>
      <c r="TA22" s="69" t="n">
        <f aca="false">TA19+TA21</f>
        <v>13689</v>
      </c>
      <c r="TC22" s="70" t="n">
        <f aca="false">TC19+TC21</f>
        <v>0</v>
      </c>
      <c r="TD22" s="70" t="n">
        <f aca="false">TD19+TD21</f>
        <v>32938</v>
      </c>
      <c r="TE22" s="73"/>
      <c r="TF22" s="72"/>
      <c r="TJ22" s="70"/>
      <c r="TK22" s="70" t="n">
        <f aca="false">TK19+TK21</f>
        <v>32867</v>
      </c>
      <c r="TL22" s="73"/>
      <c r="TM22" s="72" t="n">
        <f aca="false">TM19+TM21</f>
        <v>19203</v>
      </c>
      <c r="TO22" s="69" t="n">
        <f aca="false">TO19+TO21</f>
        <v>13621</v>
      </c>
      <c r="TQ22" s="70" t="n">
        <f aca="false">TQ19+TQ21</f>
        <v>0</v>
      </c>
      <c r="TR22" s="70" t="n">
        <f aca="false">TR19+TR21</f>
        <v>32825</v>
      </c>
      <c r="TS22" s="73"/>
      <c r="TT22" s="72"/>
      <c r="TX22" s="70"/>
      <c r="TY22" s="70" t="n">
        <f aca="false">TY19+TY21</f>
        <v>32722</v>
      </c>
      <c r="TZ22" s="73"/>
      <c r="UA22" s="72" t="n">
        <f aca="false">UA19+UA21</f>
        <v>19061</v>
      </c>
      <c r="UC22" s="69" t="n">
        <f aca="false">UC19+UC21</f>
        <v>13386</v>
      </c>
      <c r="UE22" s="70" t="n">
        <f aca="false">UE19+UE21</f>
        <v>0</v>
      </c>
      <c r="UF22" s="70" t="n">
        <f aca="false">UF19+UF21</f>
        <v>32448</v>
      </c>
      <c r="UG22" s="73"/>
      <c r="UH22" s="72" t="n">
        <f aca="false">UH19+UH21</f>
        <v>19023</v>
      </c>
      <c r="UJ22" s="69" t="n">
        <f aca="false">UJ19+UJ21</f>
        <v>13330</v>
      </c>
      <c r="UL22" s="70" t="n">
        <f aca="false">UL19+UL21</f>
        <v>0</v>
      </c>
      <c r="UM22" s="70" t="n">
        <f aca="false">UM19+UM21</f>
        <v>32354</v>
      </c>
      <c r="UN22" s="73"/>
      <c r="UO22" s="72"/>
      <c r="US22" s="70"/>
      <c r="UT22" s="70" t="n">
        <f aca="false">UT19+UT21</f>
        <v>32235</v>
      </c>
      <c r="UU22" s="73"/>
      <c r="UV22" s="72"/>
      <c r="UZ22" s="70"/>
      <c r="VA22" s="70" t="n">
        <f aca="false">VA19+VA21</f>
        <v>31936</v>
      </c>
      <c r="VB22" s="73"/>
      <c r="VC22" s="72" t="n">
        <f aca="false">VC19+VC21</f>
        <v>18808</v>
      </c>
      <c r="VE22" s="69" t="n">
        <f aca="false">VE19+VE21</f>
        <v>13042</v>
      </c>
      <c r="VG22" s="70" t="n">
        <f aca="false">VG19+VG21</f>
        <v>0</v>
      </c>
      <c r="VH22" s="70" t="n">
        <f aca="false">VH19+VH21</f>
        <v>31851</v>
      </c>
      <c r="VI22" s="73"/>
      <c r="VJ22" s="72"/>
      <c r="VN22" s="70"/>
      <c r="VO22" s="70" t="n">
        <f aca="false">VO19+VO21</f>
        <v>31722</v>
      </c>
      <c r="VP22" s="73"/>
      <c r="VQ22" s="72"/>
      <c r="VU22" s="70"/>
      <c r="VV22" s="70" t="n">
        <f aca="false">VV19+VV21</f>
        <v>31546</v>
      </c>
      <c r="VW22" s="73"/>
      <c r="VX22" s="72"/>
      <c r="WB22" s="70"/>
      <c r="WC22" s="70" t="n">
        <f aca="false">WC19+WC21</f>
        <v>31248</v>
      </c>
      <c r="WD22" s="73"/>
      <c r="WE22" s="72" t="n">
        <f aca="false">WE19+WE21</f>
        <v>18480</v>
      </c>
      <c r="WG22" s="69" t="n">
        <f aca="false">WG19+WG21</f>
        <v>12615</v>
      </c>
      <c r="WI22" s="70" t="n">
        <f aca="false">WI19+WI21</f>
        <v>0</v>
      </c>
      <c r="WJ22" s="70" t="n">
        <f aca="false">WJ19+WJ21</f>
        <v>31096</v>
      </c>
      <c r="WK22" s="73"/>
      <c r="WL22" s="72"/>
      <c r="WP22" s="70"/>
      <c r="WQ22" s="70" t="n">
        <f aca="false">WQ19+WQ21</f>
        <v>30332</v>
      </c>
      <c r="WR22" s="73"/>
      <c r="WS22" s="72"/>
      <c r="WW22" s="70"/>
      <c r="WX22" s="70" t="n">
        <f aca="false">WX19+WX21</f>
        <v>29884</v>
      </c>
      <c r="WY22" s="73"/>
      <c r="WZ22" s="69" t="n">
        <f aca="false">WZ19+WZ21</f>
        <v>17876</v>
      </c>
      <c r="XB22" s="69" t="n">
        <f aca="false">XB19+XB21</f>
        <v>11814</v>
      </c>
      <c r="XD22" s="70" t="n">
        <f aca="false">XD19+XD21</f>
        <v>0</v>
      </c>
      <c r="XE22" s="70" t="n">
        <f aca="false">XE19+XE21</f>
        <v>29691</v>
      </c>
      <c r="XF22" s="73"/>
      <c r="XG22" s="72"/>
      <c r="XK22" s="70"/>
      <c r="XL22" s="70" t="n">
        <f aca="false">XL19+XL21</f>
        <v>29525</v>
      </c>
      <c r="XM22" s="73"/>
      <c r="XN22" s="72"/>
      <c r="XR22" s="70"/>
      <c r="XS22" s="70" t="n">
        <f aca="false">XS19+XS21</f>
        <v>28903</v>
      </c>
      <c r="XT22" s="73"/>
      <c r="XU22" s="72"/>
      <c r="XY22" s="70"/>
      <c r="XZ22" s="70" t="n">
        <f aca="false">XZ19+XZ21</f>
        <v>28274</v>
      </c>
      <c r="YA22" s="73"/>
      <c r="YB22" s="72" t="n">
        <f aca="false">YB19+YB21</f>
        <v>17017</v>
      </c>
      <c r="YD22" s="69" t="n">
        <f aca="false">YD19+YD21</f>
        <v>10934</v>
      </c>
      <c r="YF22" s="70" t="n">
        <f aca="false">YF19+YF21</f>
        <v>3</v>
      </c>
      <c r="YG22" s="70" t="n">
        <f aca="false">YG19+YG21</f>
        <v>27955</v>
      </c>
      <c r="YH22" s="73"/>
      <c r="YI22" s="72"/>
      <c r="YM22" s="70"/>
      <c r="YN22" s="70" t="n">
        <f aca="false">YN19+YN21</f>
        <v>27402</v>
      </c>
      <c r="YO22" s="73"/>
      <c r="YP22" s="72"/>
      <c r="YT22" s="70"/>
      <c r="YU22" s="70" t="n">
        <f aca="false">YU19+YU21</f>
        <v>26892</v>
      </c>
      <c r="YV22" s="73"/>
      <c r="YW22" s="72"/>
      <c r="ZA22" s="70"/>
      <c r="ZB22" s="70" t="n">
        <f aca="false">ZB19+ZB21</f>
        <v>26049</v>
      </c>
      <c r="ZC22" s="73"/>
      <c r="ZD22" s="72" t="n">
        <f aca="false">ZD19+ZD21</f>
        <v>15767</v>
      </c>
      <c r="ZF22" s="69" t="n">
        <f aca="false">ZF19+ZF21</f>
        <v>9684</v>
      </c>
      <c r="ZH22" s="70" t="n">
        <f aca="false">ZH19+ZH21</f>
        <v>0</v>
      </c>
      <c r="ZI22" s="70" t="n">
        <f aca="false">ZI19+ZI21</f>
        <v>25452</v>
      </c>
      <c r="ZJ22" s="73"/>
      <c r="ZK22" s="72" t="n">
        <f aca="false">ZK19+ZK21</f>
        <v>15661</v>
      </c>
      <c r="ZM22" s="69" t="n">
        <f aca="false">ZM19+ZM21</f>
        <v>9553</v>
      </c>
      <c r="ZO22" s="70" t="n">
        <f aca="false">ZO19+ZO21</f>
        <v>0</v>
      </c>
      <c r="ZP22" s="70" t="n">
        <f aca="false">ZP19+ZP21</f>
        <v>25215</v>
      </c>
      <c r="ZQ22" s="73"/>
      <c r="ZR22" s="72" t="n">
        <f aca="false">ZR19+ZR21</f>
        <v>0</v>
      </c>
      <c r="ZT22" s="69" t="n">
        <f aca="false">ZT19+ZT21</f>
        <v>0</v>
      </c>
      <c r="ZV22" s="70" t="n">
        <f aca="false">ZV19+ZV21</f>
        <v>0</v>
      </c>
      <c r="ZW22" s="70" t="n">
        <f aca="false">ZW19+ZW21</f>
        <v>24780</v>
      </c>
      <c r="ZX22" s="73"/>
      <c r="ZY22" s="72" t="n">
        <f aca="false">ZY19+ZY21</f>
        <v>0</v>
      </c>
      <c r="AAA22" s="69" t="n">
        <f aca="false">AAA19+AAA21</f>
        <v>0</v>
      </c>
      <c r="AAC22" s="70" t="n">
        <f aca="false">AAC19+AAC21</f>
        <v>0</v>
      </c>
      <c r="AAD22" s="70" t="n">
        <f aca="false">AAD19+AAD21</f>
        <v>23576</v>
      </c>
      <c r="AAE22" s="73"/>
      <c r="AAF22" s="72" t="n">
        <f aca="false">AAF19+AAF21</f>
        <v>14667</v>
      </c>
      <c r="AAH22" s="69" t="n">
        <f aca="false">AAH19+AAH21</f>
        <v>8496</v>
      </c>
      <c r="AAJ22" s="70" t="n">
        <f aca="false">AAJ19+AAJ21</f>
        <v>24</v>
      </c>
      <c r="AAK22" s="70" t="n">
        <f aca="false">AAK19+AAK21</f>
        <v>23188</v>
      </c>
      <c r="AAL22" s="73"/>
      <c r="AAM22" s="72" t="n">
        <f aca="false">AAM19+AAM21</f>
        <v>0</v>
      </c>
      <c r="AAO22" s="69" t="n">
        <f aca="false">AAO19+AAO21</f>
        <v>0</v>
      </c>
      <c r="AAQ22" s="70" t="n">
        <f aca="false">AAQ19+AAQ21</f>
        <v>0</v>
      </c>
      <c r="AAR22" s="70" t="n">
        <f aca="false">AAR19+AAR21</f>
        <v>22586</v>
      </c>
      <c r="AAS22" s="73"/>
      <c r="AAT22" s="72" t="n">
        <f aca="false">AAT19+AAT21</f>
        <v>0</v>
      </c>
      <c r="AAV22" s="69" t="n">
        <f aca="false">AAV19+AAV21</f>
        <v>0</v>
      </c>
      <c r="AAX22" s="70" t="n">
        <f aca="false">AAX19+AAX21</f>
        <v>0</v>
      </c>
      <c r="AAY22" s="70" t="n">
        <f aca="false">AAY19+AAY21</f>
        <v>21551</v>
      </c>
      <c r="AAZ22" s="73"/>
      <c r="ABA22" s="72" t="n">
        <f aca="false">ABA19+ABA21</f>
        <v>0</v>
      </c>
      <c r="ABC22" s="69" t="n">
        <f aca="false">ABC19+ABC21</f>
        <v>0</v>
      </c>
      <c r="ABE22" s="70" t="n">
        <f aca="false">ABE19+ABE21</f>
        <v>0</v>
      </c>
      <c r="ABF22" s="70" t="n">
        <f aca="false">ABF19+ABF21</f>
        <v>20531</v>
      </c>
      <c r="ABG22" s="73"/>
      <c r="ABH22" s="72" t="n">
        <f aca="false">ABH19+ABH21</f>
        <v>13044</v>
      </c>
      <c r="ABJ22" s="69" t="n">
        <f aca="false">ABJ19+ABJ21</f>
        <v>6932</v>
      </c>
      <c r="ABL22" s="70" t="n">
        <f aca="false">ABL19+ABL21</f>
        <v>20</v>
      </c>
      <c r="ABM22" s="70" t="n">
        <f aca="false">ABM19+ABM21</f>
        <v>19996</v>
      </c>
      <c r="ABN22" s="73"/>
      <c r="ABO22" s="72" t="n">
        <f aca="false">ABO19+ABO21</f>
        <v>0</v>
      </c>
      <c r="ABQ22" s="69" t="n">
        <f aca="false">ABQ19+ABQ21</f>
        <v>0</v>
      </c>
      <c r="ABS22" s="70" t="n">
        <f aca="false">ABS19+ABS21</f>
        <v>0</v>
      </c>
      <c r="ABT22" s="70" t="n">
        <f aca="false">ABT19+ABT21</f>
        <v>19508</v>
      </c>
      <c r="ABU22" s="73"/>
      <c r="ABV22" s="72" t="n">
        <f aca="false">ABV19+ABV21</f>
        <v>12301</v>
      </c>
      <c r="ABX22" s="69" t="n">
        <f aca="false">ABX19+ABX21</f>
        <v>6339</v>
      </c>
      <c r="ABZ22" s="70" t="n">
        <f aca="false">ABZ19+ABZ21</f>
        <v>0</v>
      </c>
      <c r="ACA22" s="70" t="n">
        <f aca="false">ACA19+ACA21</f>
        <v>18641</v>
      </c>
      <c r="ACB22" s="73"/>
      <c r="ACC22" s="72" t="n">
        <f aca="false">ACC19+ACC21</f>
        <v>0</v>
      </c>
      <c r="ACE22" s="69" t="n">
        <f aca="false">ACE19+ACE21</f>
        <v>0</v>
      </c>
      <c r="ACG22" s="70" t="n">
        <f aca="false">ACG19+ACG21</f>
        <v>0</v>
      </c>
      <c r="ACH22" s="70" t="n">
        <f aca="false">ACH19+ACH21</f>
        <v>18366</v>
      </c>
      <c r="ACI22" s="73"/>
      <c r="ACJ22" s="72" t="n">
        <f aca="false">ACJ19+ACJ21</f>
        <v>0</v>
      </c>
      <c r="ACL22" s="69" t="n">
        <f aca="false">ACL19+ACL21</f>
        <v>0</v>
      </c>
      <c r="ACN22" s="70" t="n">
        <f aca="false">ACN19+ACN21</f>
        <v>0</v>
      </c>
      <c r="ACO22" s="70" t="n">
        <f aca="false">ACO19+ACO21</f>
        <v>17916</v>
      </c>
      <c r="ACP22" s="73"/>
      <c r="ACQ22" s="72" t="n">
        <f aca="false">ACQ19+ACQ21</f>
        <v>0</v>
      </c>
      <c r="ACS22" s="69" t="n">
        <f aca="false">ACS19+ACS21</f>
        <v>0</v>
      </c>
      <c r="ACU22" s="70" t="n">
        <f aca="false">ACU19+ACU21</f>
        <v>0</v>
      </c>
      <c r="ACV22" s="70" t="n">
        <f aca="false">ACV19+ACV21</f>
        <v>17364</v>
      </c>
      <c r="ACW22" s="73"/>
      <c r="ACX22" s="72" t="n">
        <f aca="false">ACX19+ACX21</f>
        <v>11164</v>
      </c>
      <c r="ACZ22" s="69" t="n">
        <f aca="false">ACZ19+ACZ21</f>
        <v>5474</v>
      </c>
      <c r="ADB22" s="70" t="n">
        <f aca="false">ADB19+ADB21</f>
        <v>16</v>
      </c>
      <c r="ADC22" s="70" t="n">
        <f aca="false">ADC19+ADC21</f>
        <v>16654</v>
      </c>
      <c r="ADD22" s="73"/>
      <c r="ADE22" s="72" t="n">
        <f aca="false">ADE19+ADE21</f>
        <v>0</v>
      </c>
      <c r="ADG22" s="69" t="n">
        <f aca="false">ADG19+ADG21</f>
        <v>0</v>
      </c>
      <c r="ADI22" s="70" t="n">
        <f aca="false">ADI19+ADI21</f>
        <v>0</v>
      </c>
      <c r="ADJ22" s="70" t="n">
        <f aca="false">ADJ19+ADJ21</f>
        <v>16162</v>
      </c>
      <c r="ADK22" s="73"/>
      <c r="ADL22" s="72" t="n">
        <f aca="false">ADL19+ADL21</f>
        <v>0</v>
      </c>
      <c r="ADN22" s="69" t="n">
        <f aca="false">ADN19+ADN21</f>
        <v>0</v>
      </c>
      <c r="ADP22" s="70" t="n">
        <f aca="false">ADP19+ADP21</f>
        <v>0</v>
      </c>
      <c r="ADQ22" s="70" t="n">
        <f aca="false">ADQ19+ADQ21</f>
        <v>15571</v>
      </c>
      <c r="ADR22" s="73"/>
      <c r="ADS22" s="72" t="n">
        <f aca="false">ADS19+ADS21</f>
        <v>10047</v>
      </c>
      <c r="ADU22" s="69" t="n">
        <f aca="false">ADU19+ADU21</f>
        <v>4793</v>
      </c>
      <c r="ADW22" s="70" t="n">
        <f aca="false">ADW19+ADW21</f>
        <v>20</v>
      </c>
      <c r="ADX22" s="70" t="n">
        <f aca="false">ADX19+ADX21</f>
        <v>14860</v>
      </c>
      <c r="ADY22" s="73"/>
      <c r="ADZ22" s="72" t="n">
        <f aca="false">ADZ19+ADZ21</f>
        <v>0</v>
      </c>
      <c r="AEB22" s="69" t="n">
        <f aca="false">AEB19+AEB21</f>
        <v>0</v>
      </c>
      <c r="AED22" s="70" t="n">
        <f aca="false">AED19+AED21</f>
        <v>0</v>
      </c>
      <c r="AEE22" s="70" t="n">
        <f aca="false">AEE19+AEE21</f>
        <v>14381</v>
      </c>
      <c r="AEF22" s="73"/>
      <c r="AEG22" s="72" t="n">
        <f aca="false">AEG19+AEG21</f>
        <v>0</v>
      </c>
      <c r="AEI22" s="69" t="n">
        <f aca="false">AEI19+AEI21</f>
        <v>0</v>
      </c>
      <c r="AEK22" s="70" t="n">
        <f aca="false">AEK19+AEK21</f>
        <v>0</v>
      </c>
      <c r="AEL22" s="70" t="n">
        <f aca="false">AEL19+AEL21</f>
        <v>13828</v>
      </c>
      <c r="AEM22" s="73"/>
      <c r="AEN22" s="72" t="n">
        <f aca="false">AEN19+AEN21</f>
        <v>0</v>
      </c>
      <c r="AEP22" s="69" t="n">
        <f aca="false">AEP19+AEP21</f>
        <v>0</v>
      </c>
      <c r="AER22" s="70" t="n">
        <f aca="false">AER19+AER21</f>
        <v>0</v>
      </c>
      <c r="AES22" s="70" t="n">
        <f aca="false">AES19+AES21</f>
        <v>13241</v>
      </c>
      <c r="AET22" s="73"/>
      <c r="AEU22" s="72" t="n">
        <f aca="false">AEU19+AEU21</f>
        <v>8592</v>
      </c>
      <c r="AEW22" s="69" t="n">
        <f aca="false">AEW19+AEW21</f>
        <v>3938</v>
      </c>
      <c r="AEY22" s="70" t="n">
        <f aca="false">AEY19+AEY21</f>
        <v>20</v>
      </c>
      <c r="AEZ22" s="70" t="n">
        <f aca="false">AEZ19+AEZ21</f>
        <v>12550</v>
      </c>
      <c r="AFA22" s="73"/>
      <c r="AFB22" s="72" t="n">
        <f aca="false">AFB19+AFB21</f>
        <v>0</v>
      </c>
      <c r="AFD22" s="69" t="n">
        <f aca="false">AFD19+AFD21</f>
        <v>0</v>
      </c>
      <c r="AFF22" s="70" t="n">
        <f aca="false">AFF19+AFF21</f>
        <v>0</v>
      </c>
      <c r="AFG22" s="70" t="n">
        <f aca="false">AFG19+AFG21</f>
        <v>11857</v>
      </c>
      <c r="AFH22" s="73"/>
      <c r="AFI22" s="72" t="n">
        <f aca="false">AFI19+AFI21</f>
        <v>0</v>
      </c>
      <c r="AFK22" s="69" t="n">
        <f aca="false">AFK19+AFK21</f>
        <v>0</v>
      </c>
      <c r="AFM22" s="70" t="n">
        <f aca="false">AFM19+AFM21</f>
        <v>0</v>
      </c>
      <c r="AFN22" s="70" t="n">
        <f aca="false">AFN19+AFN21</f>
        <v>10943</v>
      </c>
      <c r="AFO22" s="73"/>
      <c r="AFP22" s="72" t="n">
        <f aca="false">AFP19+AFP21</f>
        <v>6930</v>
      </c>
      <c r="AFR22" s="69" t="n">
        <f aca="false">AFR19+AFR21</f>
        <v>3083</v>
      </c>
      <c r="AFT22" s="70" t="n">
        <f aca="false">AFT19+AFT21</f>
        <v>13</v>
      </c>
      <c r="AFU22" s="70" t="n">
        <f aca="false">AFU19+AFU21</f>
        <v>10026</v>
      </c>
      <c r="AFV22" s="73"/>
      <c r="AFW22" s="72" t="n">
        <f aca="false">AFW19+AFW21</f>
        <v>0</v>
      </c>
      <c r="AFY22" s="69" t="n">
        <f aca="false">AFY19+AFY21</f>
        <v>0</v>
      </c>
      <c r="AGA22" s="70" t="n">
        <f aca="false">AGA19+AGA21</f>
        <v>0</v>
      </c>
      <c r="AGB22" s="70" t="n">
        <f aca="false">AGB19+AGB21</f>
        <v>9220</v>
      </c>
      <c r="AGC22" s="73"/>
      <c r="AGD22" s="72" t="n">
        <f aca="false">AGD19+AGD21</f>
        <v>0</v>
      </c>
      <c r="AGF22" s="69" t="n">
        <f aca="false">AGF19+AGF21</f>
        <v>0</v>
      </c>
      <c r="AGH22" s="70" t="n">
        <f aca="false">AGH19+AGH21</f>
        <v>0</v>
      </c>
      <c r="AGI22" s="70" t="n">
        <f aca="false">AGI19+AGI21</f>
        <v>8460</v>
      </c>
      <c r="AGJ22" s="73"/>
      <c r="AGK22" s="72" t="n">
        <f aca="false">AGK19+AGK21</f>
        <v>0</v>
      </c>
      <c r="AGM22" s="69" t="n">
        <f aca="false">AGM19+AGM21</f>
        <v>0</v>
      </c>
      <c r="AGO22" s="70" t="n">
        <f aca="false">AGO19+AGO21</f>
        <v>0</v>
      </c>
      <c r="AGP22" s="70" t="n">
        <f aca="false">AGP19+AGP21</f>
        <v>7590</v>
      </c>
      <c r="AGQ22" s="73"/>
      <c r="AGR22" s="72" t="n">
        <f aca="false">AGR19+AGR21</f>
        <v>4786</v>
      </c>
      <c r="AGT22" s="69" t="n">
        <f aca="false">AGT19+AGT21</f>
        <v>2010</v>
      </c>
      <c r="AGV22" s="70" t="n">
        <f aca="false">AGV19+AGV21</f>
        <v>5</v>
      </c>
      <c r="AGW22" s="70" t="n">
        <f aca="false">AGW19+AGW21</f>
        <v>6801</v>
      </c>
      <c r="AGX22" s="73"/>
      <c r="AGY22" s="72" t="n">
        <f aca="false">AGY19+AGY21</f>
        <v>0</v>
      </c>
      <c r="AHA22" s="69" t="n">
        <f aca="false">AHA19+AHA21</f>
        <v>0</v>
      </c>
      <c r="AHC22" s="70" t="n">
        <f aca="false">AHC19+AHC21</f>
        <v>0</v>
      </c>
      <c r="AHD22" s="70" t="n">
        <f aca="false">AHD19+AHD21</f>
        <v>6157</v>
      </c>
      <c r="AHE22" s="73"/>
      <c r="AHF22" s="72" t="n">
        <f aca="false">AHF19+AHF21</f>
        <v>0</v>
      </c>
      <c r="AHH22" s="69" t="n">
        <f aca="false">AHH19+AHH21</f>
        <v>0</v>
      </c>
      <c r="AHJ22" s="70" t="n">
        <f aca="false">AHJ19+AHJ21</f>
        <v>0</v>
      </c>
      <c r="AHK22" s="70" t="n">
        <f aca="false">AHK19+AHK21</f>
        <v>5542</v>
      </c>
      <c r="AHL22" s="73"/>
      <c r="AHM22" s="72" t="n">
        <f aca="false">AHM19+AHM21</f>
        <v>3544</v>
      </c>
      <c r="AHO22" s="69" t="n">
        <f aca="false">AHO19+AHO21</f>
        <v>1449</v>
      </c>
      <c r="AHQ22" s="70" t="n">
        <f aca="false">AHQ19+AHQ21</f>
        <v>26</v>
      </c>
      <c r="AHR22" s="70" t="n">
        <f aca="false">AHR19+AHR21</f>
        <v>5019</v>
      </c>
      <c r="AHS22" s="73"/>
      <c r="AHT22" s="72" t="n">
        <f aca="false">AHT19+AHT21</f>
        <v>0</v>
      </c>
      <c r="AHV22" s="69" t="n">
        <f aca="false">AHV19+AHV21</f>
        <v>0</v>
      </c>
      <c r="AHX22" s="70" t="n">
        <f aca="false">AHX19+AHX21</f>
        <v>0</v>
      </c>
      <c r="AHY22" s="70" t="n">
        <f aca="false">AHY19+AHY21</f>
        <v>4465</v>
      </c>
      <c r="AHZ22" s="73"/>
      <c r="AIA22" s="72" t="n">
        <f aca="false">AIA19+AIA21</f>
        <v>0</v>
      </c>
      <c r="AIC22" s="69" t="n">
        <f aca="false">AIC19+AIC21</f>
        <v>0</v>
      </c>
      <c r="AIE22" s="70" t="n">
        <f aca="false">AIE19+AIE21</f>
        <v>0</v>
      </c>
      <c r="AIF22" s="70" t="n">
        <f aca="false">AIF19+AIF21</f>
        <v>3770</v>
      </c>
      <c r="AIG22" s="73"/>
      <c r="AIH22" s="72" t="n">
        <f aca="false">AIH19+AIH21</f>
        <v>0</v>
      </c>
      <c r="AIJ22" s="69" t="n">
        <f aca="false">AIJ19+AIJ21</f>
        <v>0</v>
      </c>
      <c r="AIL22" s="70" t="n">
        <f aca="false">AIL19+AIL21</f>
        <v>0</v>
      </c>
      <c r="AIM22" s="70" t="n">
        <f aca="false">AIM19+AIM21</f>
        <v>3200</v>
      </c>
      <c r="AIN22" s="73"/>
      <c r="AIO22" s="72" t="n">
        <f aca="false">AIO19+AIO21</f>
        <v>2139</v>
      </c>
      <c r="AIQ22" s="69" t="n">
        <f aca="false">AIQ19+AIQ21</f>
        <v>890</v>
      </c>
      <c r="AIS22" s="70" t="n">
        <f aca="false">AIS19+AIS21</f>
        <v>18</v>
      </c>
      <c r="AIT22" s="70" t="n">
        <f aca="false">AIT19+AIT21</f>
        <v>3047</v>
      </c>
      <c r="AIU22" s="73"/>
      <c r="AIV22" s="72" t="n">
        <f aca="false">AIV19+AIV21</f>
        <v>0</v>
      </c>
      <c r="AIX22" s="69" t="n">
        <f aca="false">AIX19+AIX21</f>
        <v>0</v>
      </c>
      <c r="AIZ22" s="70" t="n">
        <f aca="false">AIZ19+AIZ21</f>
        <v>0</v>
      </c>
      <c r="AJA22" s="70" t="n">
        <f aca="false">AJA19+AJA21</f>
        <v>2390</v>
      </c>
      <c r="AJB22" s="73"/>
      <c r="AJC22" s="72" t="n">
        <f aca="false">AJC19+AJC21</f>
        <v>0</v>
      </c>
      <c r="AJE22" s="69" t="n">
        <f aca="false">AJE19+AJE21</f>
        <v>0</v>
      </c>
      <c r="AJG22" s="70" t="n">
        <f aca="false">AJG19+AJG21</f>
        <v>0</v>
      </c>
      <c r="AJH22" s="70" t="n">
        <f aca="false">AJH19+AJH21</f>
        <v>2003</v>
      </c>
      <c r="AJI22" s="73"/>
      <c r="AJJ22" s="72" t="n">
        <f aca="false">AJJ19+AJJ21</f>
        <v>0</v>
      </c>
      <c r="AJL22" s="69" t="n">
        <f aca="false">AJL19+AJL21</f>
        <v>0</v>
      </c>
      <c r="AJN22" s="70" t="n">
        <f aca="false">AJN19+AJN21</f>
        <v>0</v>
      </c>
      <c r="AJO22" s="70" t="n">
        <f aca="false">AJO19+AJO21</f>
        <v>1697</v>
      </c>
      <c r="AJP22" s="73"/>
      <c r="AJQ22" s="72" t="n">
        <f aca="false">AJQ19+AJQ21</f>
        <v>0</v>
      </c>
      <c r="AJS22" s="69" t="n">
        <f aca="false">AJS19+AJS21</f>
        <v>0</v>
      </c>
      <c r="AJU22" s="70" t="n">
        <f aca="false">AJU19+AJU21</f>
        <v>0</v>
      </c>
      <c r="AJV22" s="70" t="n">
        <f aca="false">AJV19+AJV21</f>
        <v>1625</v>
      </c>
      <c r="AJW22" s="73"/>
      <c r="AJX22" s="72" t="n">
        <f aca="false">AJX19+AJX21</f>
        <v>0</v>
      </c>
      <c r="AJZ22" s="69" t="n">
        <f aca="false">AJZ19+AJZ21</f>
        <v>0</v>
      </c>
      <c r="AKB22" s="70" t="n">
        <f aca="false">AKB19+AKB21</f>
        <v>0</v>
      </c>
      <c r="AKC22" s="70" t="n">
        <f aca="false">AKC19+AKC21</f>
        <v>1235</v>
      </c>
      <c r="AKD22" s="73"/>
      <c r="AKE22" s="72" t="n">
        <f aca="false">AKE19+AKE21</f>
        <v>582</v>
      </c>
      <c r="AKG22" s="69" t="n">
        <f aca="false">AKG19+AKG21</f>
        <v>217</v>
      </c>
      <c r="AKI22" s="70" t="n">
        <f aca="false">AKI19+AKI21</f>
        <v>4</v>
      </c>
      <c r="AKJ22" s="70" t="n">
        <f aca="false">AKJ19+AKJ21</f>
        <v>803</v>
      </c>
      <c r="AKK22" s="73"/>
      <c r="AKL22" s="72" t="n">
        <f aca="false">AKL19+AKL21</f>
        <v>0</v>
      </c>
      <c r="AKN22" s="69" t="n">
        <f aca="false">AKN19+AKN21</f>
        <v>0</v>
      </c>
      <c r="AKP22" s="70"/>
      <c r="AKQ22" s="70" t="n">
        <f aca="false">AKQ19+AKQ21</f>
        <v>357</v>
      </c>
      <c r="AKR22" s="73"/>
      <c r="AKS22" s="1"/>
      <c r="AKT22" s="74"/>
      <c r="AKU22" s="74"/>
      <c r="AKV22" s="74"/>
      <c r="AKW22" s="74"/>
      <c r="AKX22" s="74"/>
      <c r="AKY22" s="74"/>
      <c r="AKZ22" s="74"/>
      <c r="ALA22" s="74"/>
      <c r="ALB22" s="74"/>
      <c r="ALC22" s="74"/>
      <c r="ALD22" s="74"/>
      <c r="ALE22" s="74"/>
      <c r="ALF22" s="74"/>
      <c r="ALG22" s="74"/>
      <c r="ALH22" s="74"/>
      <c r="ALI22" s="74"/>
      <c r="ALJ22" s="74"/>
      <c r="ALK22" s="74"/>
      <c r="ALL22" s="74"/>
      <c r="ALM22" s="74"/>
      <c r="ALN22" s="74"/>
      <c r="ALO22" s="74"/>
      <c r="ALP22" s="74"/>
      <c r="ALQ22" s="74"/>
      <c r="ALR22" s="74"/>
      <c r="ALS22" s="74"/>
      <c r="ALT22" s="74"/>
      <c r="ALU22" s="74"/>
      <c r="ALV22" s="74"/>
      <c r="ALW22" s="74"/>
      <c r="ALX22" s="74"/>
      <c r="ALY22" s="74"/>
      <c r="ALZ22" s="74"/>
      <c r="AMA22" s="74"/>
      <c r="AMB22" s="74"/>
      <c r="AMC22" s="74"/>
      <c r="AMD22" s="74"/>
      <c r="AME22" s="74"/>
      <c r="AMF22" s="74"/>
      <c r="AMG22" s="74"/>
      <c r="AMH22" s="74"/>
      <c r="AMI22" s="74"/>
      <c r="AMJ22" s="74"/>
    </row>
    <row r="25" customFormat="false" ht="12.8" hidden="false" customHeight="false" outlineLevel="0" collapsed="false">
      <c r="A25" s="3" t="s">
        <v>41</v>
      </c>
      <c r="B25" s="3"/>
      <c r="AIT25" s="75"/>
      <c r="AIU25" s="75"/>
    </row>
    <row r="26" customFormat="false" ht="12.8" hidden="false" customHeight="false" outlineLevel="0" collapsed="false">
      <c r="A26" s="76" t="s">
        <v>42</v>
      </c>
      <c r="B26" s="77" t="s">
        <v>43</v>
      </c>
      <c r="AIT26" s="78"/>
      <c r="AIU26" s="79"/>
    </row>
    <row r="27" customFormat="false" ht="12.8" hidden="false" customHeight="false" outlineLevel="0" collapsed="false">
      <c r="A27" s="48" t="s">
        <v>44</v>
      </c>
      <c r="B27" s="77" t="s">
        <v>45</v>
      </c>
      <c r="AIT27" s="78"/>
      <c r="AIU27" s="79"/>
    </row>
    <row r="28" customFormat="false" ht="12.8" hidden="false" customHeight="false" outlineLevel="0" collapsed="false">
      <c r="A28" s="80" t="s">
        <v>46</v>
      </c>
      <c r="B28" s="77" t="s">
        <v>47</v>
      </c>
      <c r="E28" s="81"/>
      <c r="F28" s="4" t="s">
        <v>48</v>
      </c>
      <c r="AIT28" s="78"/>
      <c r="AIU28" s="79"/>
    </row>
    <row r="29" customFormat="false" ht="12.8" hidden="false" customHeight="false" outlineLevel="0" collapsed="false">
      <c r="A29" s="48" t="s">
        <v>44</v>
      </c>
      <c r="B29" s="6" t="s">
        <v>49</v>
      </c>
      <c r="E29" s="81"/>
      <c r="F29" s="4"/>
      <c r="AIT29" s="78"/>
      <c r="AIU29" s="79"/>
    </row>
    <row r="30" customFormat="false" ht="12.8" hidden="false" customHeight="false" outlineLevel="0" collapsed="false">
      <c r="A30" s="81"/>
      <c r="B30" s="81"/>
      <c r="C30" s="81"/>
      <c r="D30" s="81"/>
      <c r="AIT30" s="78"/>
      <c r="AIU30" s="79"/>
    </row>
    <row r="31" customFormat="false" ht="12.8" hidden="false" customHeight="false" outlineLevel="0" collapsed="false">
      <c r="A31" s="3" t="s">
        <v>50</v>
      </c>
      <c r="B31" s="81" t="s">
        <v>51</v>
      </c>
      <c r="AIT31" s="78"/>
      <c r="AIU31" s="79"/>
    </row>
    <row r="32" customFormat="false" ht="12.8" hidden="false" customHeight="false" outlineLevel="0" collapsed="false">
      <c r="A32" s="81"/>
      <c r="B32" s="81" t="s">
        <v>52</v>
      </c>
      <c r="AIT32" s="78"/>
      <c r="AIU32" s="79"/>
    </row>
    <row r="33" customFormat="false" ht="12.8" hidden="false" customHeight="false" outlineLevel="0" collapsed="false">
      <c r="A33" s="81"/>
      <c r="B33" s="81"/>
      <c r="AIT33" s="78"/>
      <c r="AIU33" s="79"/>
    </row>
    <row r="34" customFormat="false" ht="12.8" hidden="false" customHeight="false" outlineLevel="0" collapsed="false">
      <c r="A34" s="3" t="s">
        <v>53</v>
      </c>
      <c r="AIT34" s="78"/>
      <c r="AIU34" s="79"/>
    </row>
    <row r="35" customFormat="false" ht="12.8" hidden="false" customHeight="false" outlineLevel="0" collapsed="false">
      <c r="A35" s="82" t="s">
        <v>54</v>
      </c>
      <c r="B35" s="1" t="s">
        <v>55</v>
      </c>
      <c r="C35" s="1" t="s">
        <v>56</v>
      </c>
      <c r="AIT35" s="78"/>
      <c r="AIU35" s="79"/>
    </row>
    <row r="36" customFormat="false" ht="12.8" hidden="false" customHeight="false" outlineLevel="0" collapsed="false">
      <c r="A36" s="82"/>
      <c r="B36" s="1" t="s">
        <v>57</v>
      </c>
      <c r="C36" s="4" t="s">
        <v>58</v>
      </c>
      <c r="AIT36" s="78"/>
      <c r="AIU36" s="79"/>
    </row>
    <row r="37" customFormat="false" ht="12.8" hidden="false" customHeight="false" outlineLevel="0" collapsed="false">
      <c r="A37" s="82" t="s">
        <v>59</v>
      </c>
      <c r="B37" s="1" t="s">
        <v>55</v>
      </c>
      <c r="C37" s="1" t="s">
        <v>60</v>
      </c>
      <c r="AIT37" s="78"/>
      <c r="AIU37" s="79"/>
    </row>
    <row r="38" customFormat="false" ht="12.8" hidden="false" customHeight="false" outlineLevel="0" collapsed="false">
      <c r="A38" s="82"/>
      <c r="B38" s="1" t="s">
        <v>57</v>
      </c>
      <c r="C38" s="4" t="s">
        <v>61</v>
      </c>
      <c r="AIT38" s="78"/>
      <c r="AIU38" s="79"/>
    </row>
    <row r="39" customFormat="false" ht="12.8" hidden="false" customHeight="false" outlineLevel="0" collapsed="false">
      <c r="A39" s="82" t="s">
        <v>62</v>
      </c>
      <c r="B39" s="1" t="s">
        <v>55</v>
      </c>
      <c r="C39" s="1" t="s">
        <v>63</v>
      </c>
      <c r="AIT39" s="78"/>
      <c r="AIU39" s="79"/>
    </row>
    <row r="40" customFormat="false" ht="12.8" hidden="false" customHeight="false" outlineLevel="0" collapsed="false">
      <c r="A40" s="82"/>
      <c r="B40" s="1" t="s">
        <v>57</v>
      </c>
      <c r="C40" s="4" t="s">
        <v>64</v>
      </c>
      <c r="AIT40" s="78"/>
      <c r="AIU40" s="79"/>
    </row>
    <row r="41" customFormat="false" ht="12.8" hidden="false" customHeight="false" outlineLevel="0" collapsed="false">
      <c r="A41" s="82" t="s">
        <v>65</v>
      </c>
      <c r="B41" s="1" t="s">
        <v>55</v>
      </c>
      <c r="C41" s="1" t="s">
        <v>66</v>
      </c>
      <c r="AIT41" s="78"/>
      <c r="AIU41" s="79"/>
    </row>
    <row r="42" customFormat="false" ht="12.8" hidden="false" customHeight="false" outlineLevel="0" collapsed="false">
      <c r="A42" s="82"/>
      <c r="B42" s="1" t="s">
        <v>57</v>
      </c>
      <c r="C42" s="4" t="s">
        <v>67</v>
      </c>
      <c r="AIT42" s="78"/>
      <c r="AIU42" s="79"/>
    </row>
    <row r="43" customFormat="false" ht="12.8" hidden="false" customHeight="false" outlineLevel="0" collapsed="false">
      <c r="A43" s="82" t="s">
        <v>68</v>
      </c>
      <c r="B43" s="1" t="s">
        <v>55</v>
      </c>
      <c r="C43" s="1" t="s">
        <v>69</v>
      </c>
      <c r="AIT43" s="78"/>
      <c r="AIU43" s="79"/>
    </row>
    <row r="44" customFormat="false" ht="12.8" hidden="false" customHeight="false" outlineLevel="0" collapsed="false">
      <c r="A44" s="82"/>
      <c r="B44" s="1" t="s">
        <v>57</v>
      </c>
      <c r="C44" s="4" t="s">
        <v>70</v>
      </c>
      <c r="AIT44" s="78"/>
      <c r="AIU44" s="79"/>
    </row>
    <row r="45" customFormat="false" ht="12.8" hidden="false" customHeight="false" outlineLevel="0" collapsed="false">
      <c r="A45" s="82" t="s">
        <v>71</v>
      </c>
      <c r="B45" s="1" t="s">
        <v>55</v>
      </c>
      <c r="C45" s="1" t="s">
        <v>72</v>
      </c>
      <c r="AIT45" s="78"/>
      <c r="AIU45" s="79"/>
    </row>
    <row r="46" customFormat="false" ht="12.8" hidden="false" customHeight="false" outlineLevel="0" collapsed="false">
      <c r="A46" s="82"/>
      <c r="B46" s="1" t="s">
        <v>57</v>
      </c>
      <c r="C46" s="4" t="s">
        <v>73</v>
      </c>
      <c r="AIT46" s="78"/>
      <c r="AIU46" s="79"/>
    </row>
    <row r="47" customFormat="false" ht="12.8" hidden="false" customHeight="false" outlineLevel="0" collapsed="false">
      <c r="A47" s="82" t="s">
        <v>74</v>
      </c>
      <c r="B47" s="1" t="s">
        <v>55</v>
      </c>
      <c r="C47" s="1" t="s">
        <v>75</v>
      </c>
      <c r="AIT47" s="78"/>
      <c r="AIU47" s="79"/>
    </row>
    <row r="48" customFormat="false" ht="12.8" hidden="false" customHeight="false" outlineLevel="0" collapsed="false">
      <c r="A48" s="82"/>
      <c r="B48" s="1" t="s">
        <v>57</v>
      </c>
      <c r="C48" s="4" t="s">
        <v>76</v>
      </c>
      <c r="AIT48" s="78"/>
      <c r="AIU48" s="79"/>
    </row>
    <row r="49" customFormat="false" ht="12.8" hidden="false" customHeight="false" outlineLevel="0" collapsed="false">
      <c r="A49" s="82" t="s">
        <v>77</v>
      </c>
      <c r="B49" s="1" t="s">
        <v>55</v>
      </c>
      <c r="C49" s="1" t="s">
        <v>78</v>
      </c>
      <c r="AIT49" s="78"/>
      <c r="AIU49" s="79"/>
    </row>
    <row r="50" customFormat="false" ht="12.8" hidden="false" customHeight="false" outlineLevel="0" collapsed="false">
      <c r="A50" s="82"/>
      <c r="B50" s="1" t="s">
        <v>57</v>
      </c>
      <c r="C50" s="4" t="s">
        <v>79</v>
      </c>
      <c r="AIT50" s="78"/>
      <c r="AIU50" s="79"/>
    </row>
    <row r="51" customFormat="false" ht="12.8" hidden="false" customHeight="false" outlineLevel="0" collapsed="false">
      <c r="A51" s="82" t="s">
        <v>80</v>
      </c>
      <c r="B51" s="1" t="s">
        <v>55</v>
      </c>
      <c r="C51" s="1" t="s">
        <v>81</v>
      </c>
      <c r="AIT51" s="78"/>
      <c r="AIU51" s="79"/>
    </row>
    <row r="52" customFormat="false" ht="12.8" hidden="false" customHeight="false" outlineLevel="0" collapsed="false">
      <c r="A52" s="82"/>
      <c r="B52" s="1" t="s">
        <v>57</v>
      </c>
      <c r="C52" s="4" t="s">
        <v>82</v>
      </c>
      <c r="AIT52" s="78"/>
      <c r="AIU52" s="79"/>
    </row>
    <row r="53" customFormat="false" ht="12.8" hidden="false" customHeight="false" outlineLevel="0" collapsed="false">
      <c r="A53" s="82" t="s">
        <v>83</v>
      </c>
      <c r="B53" s="1" t="s">
        <v>55</v>
      </c>
      <c r="C53" s="1" t="s">
        <v>84</v>
      </c>
      <c r="AIT53" s="78"/>
      <c r="AIU53" s="79"/>
    </row>
    <row r="54" customFormat="false" ht="12.8" hidden="false" customHeight="false" outlineLevel="0" collapsed="false">
      <c r="A54" s="82"/>
      <c r="B54" s="1" t="s">
        <v>57</v>
      </c>
      <c r="C54" s="4" t="s">
        <v>85</v>
      </c>
      <c r="AIT54" s="78"/>
      <c r="AIU54" s="79"/>
    </row>
    <row r="55" customFormat="false" ht="12.8" hidden="false" customHeight="false" outlineLevel="0" collapsed="false">
      <c r="A55" s="82" t="s">
        <v>86</v>
      </c>
      <c r="B55" s="1" t="s">
        <v>55</v>
      </c>
      <c r="C55" s="1" t="s">
        <v>87</v>
      </c>
      <c r="AIT55" s="78"/>
      <c r="AIU55" s="79"/>
    </row>
    <row r="56" customFormat="false" ht="12.8" hidden="false" customHeight="false" outlineLevel="0" collapsed="false">
      <c r="A56" s="82"/>
      <c r="B56" s="1" t="s">
        <v>57</v>
      </c>
      <c r="C56" s="4" t="s">
        <v>88</v>
      </c>
      <c r="AIT56" s="78"/>
      <c r="AIU56" s="79"/>
    </row>
    <row r="57" customFormat="false" ht="12.8" hidden="false" customHeight="false" outlineLevel="0" collapsed="false">
      <c r="A57" s="82" t="s">
        <v>89</v>
      </c>
      <c r="B57" s="1" t="s">
        <v>55</v>
      </c>
      <c r="C57" s="1" t="s">
        <v>90</v>
      </c>
      <c r="AIT57" s="78"/>
      <c r="AIU57" s="79"/>
    </row>
    <row r="58" customFormat="false" ht="12.8" hidden="false" customHeight="false" outlineLevel="0" collapsed="false">
      <c r="A58" s="82"/>
      <c r="B58" s="1" t="s">
        <v>57</v>
      </c>
      <c r="C58" s="6" t="s">
        <v>91</v>
      </c>
      <c r="AIT58" s="78"/>
      <c r="AIU58" s="79"/>
    </row>
    <row r="59" customFormat="false" ht="12.8" hidden="false" customHeight="false" outlineLevel="0" collapsed="false">
      <c r="A59" s="82" t="s">
        <v>92</v>
      </c>
      <c r="B59" s="1" t="s">
        <v>55</v>
      </c>
      <c r="C59" s="1" t="s">
        <v>93</v>
      </c>
      <c r="AIT59" s="78"/>
      <c r="AIU59" s="79"/>
    </row>
    <row r="60" customFormat="false" ht="12.8" hidden="false" customHeight="false" outlineLevel="0" collapsed="false">
      <c r="A60" s="82"/>
      <c r="B60" s="1" t="s">
        <v>57</v>
      </c>
      <c r="C60" s="6" t="s">
        <v>94</v>
      </c>
      <c r="AIT60" s="78"/>
      <c r="AIU60" s="79"/>
    </row>
    <row r="61" customFormat="false" ht="12.8" hidden="false" customHeight="false" outlineLevel="0" collapsed="false">
      <c r="A61" s="82" t="s">
        <v>95</v>
      </c>
      <c r="B61" s="1" t="s">
        <v>55</v>
      </c>
      <c r="C61" s="1" t="s">
        <v>96</v>
      </c>
      <c r="AIT61" s="78"/>
      <c r="AIU61" s="79"/>
    </row>
    <row r="62" customFormat="false" ht="12.8" hidden="false" customHeight="false" outlineLevel="0" collapsed="false">
      <c r="A62" s="82"/>
      <c r="B62" s="1" t="s">
        <v>57</v>
      </c>
      <c r="C62" s="6" t="s">
        <v>97</v>
      </c>
      <c r="AIT62" s="78"/>
      <c r="AIU62" s="79"/>
    </row>
    <row r="63" customFormat="false" ht="12.8" hidden="false" customHeight="false" outlineLevel="0" collapsed="false">
      <c r="A63" s="82" t="s">
        <v>98</v>
      </c>
      <c r="B63" s="1" t="s">
        <v>55</v>
      </c>
      <c r="C63" s="1" t="s">
        <v>99</v>
      </c>
      <c r="AIT63" s="78"/>
      <c r="AIU63" s="79"/>
    </row>
    <row r="64" customFormat="false" ht="12.8" hidden="false" customHeight="false" outlineLevel="0" collapsed="false">
      <c r="A64" s="82"/>
      <c r="B64" s="1" t="s">
        <v>57</v>
      </c>
      <c r="C64" s="6" t="s">
        <v>100</v>
      </c>
      <c r="AIT64" s="78"/>
      <c r="AIU64" s="79"/>
    </row>
    <row r="65" customFormat="false" ht="12.8" hidden="false" customHeight="false" outlineLevel="0" collapsed="false">
      <c r="A65" s="82" t="s">
        <v>101</v>
      </c>
      <c r="B65" s="1" t="s">
        <v>55</v>
      </c>
      <c r="C65" s="1" t="s">
        <v>102</v>
      </c>
      <c r="AIT65" s="78"/>
      <c r="AIU65" s="79"/>
    </row>
    <row r="66" customFormat="false" ht="12.8" hidden="false" customHeight="false" outlineLevel="0" collapsed="false">
      <c r="A66" s="82"/>
      <c r="B66" s="1" t="s">
        <v>57</v>
      </c>
      <c r="C66" s="6" t="s">
        <v>103</v>
      </c>
      <c r="AIT66" s="78"/>
      <c r="AIU66" s="79"/>
    </row>
    <row r="67" customFormat="false" ht="12.8" hidden="false" customHeight="false" outlineLevel="0" collapsed="false">
      <c r="A67" s="82" t="s">
        <v>104</v>
      </c>
      <c r="B67" s="1" t="s">
        <v>55</v>
      </c>
      <c r="C67" s="1" t="s">
        <v>105</v>
      </c>
      <c r="AIT67" s="78"/>
      <c r="AIU67" s="79"/>
    </row>
    <row r="68" customFormat="false" ht="12.8" hidden="false" customHeight="false" outlineLevel="0" collapsed="false">
      <c r="A68" s="82"/>
      <c r="B68" s="1" t="s">
        <v>57</v>
      </c>
      <c r="C68" s="6" t="s">
        <v>106</v>
      </c>
      <c r="AIT68" s="78"/>
      <c r="AIU68" s="79"/>
    </row>
    <row r="69" customFormat="false" ht="12.8" hidden="false" customHeight="false" outlineLevel="0" collapsed="false">
      <c r="A69" s="82" t="s">
        <v>107</v>
      </c>
      <c r="B69" s="1" t="s">
        <v>55</v>
      </c>
      <c r="C69" s="1" t="s">
        <v>108</v>
      </c>
      <c r="AIT69" s="78"/>
      <c r="AIU69" s="79"/>
    </row>
    <row r="70" customFormat="false" ht="12.8" hidden="false" customHeight="false" outlineLevel="0" collapsed="false">
      <c r="A70" s="82"/>
      <c r="B70" s="1" t="s">
        <v>57</v>
      </c>
      <c r="C70" s="6" t="s">
        <v>109</v>
      </c>
      <c r="AIT70" s="78"/>
      <c r="AIU70" s="79"/>
    </row>
    <row r="71" customFormat="false" ht="12.8" hidden="false" customHeight="false" outlineLevel="0" collapsed="false">
      <c r="A71" s="82" t="s">
        <v>110</v>
      </c>
      <c r="B71" s="1" t="s">
        <v>55</v>
      </c>
      <c r="C71" s="1" t="s">
        <v>111</v>
      </c>
      <c r="AIT71" s="78"/>
      <c r="AIU71" s="79"/>
    </row>
    <row r="72" customFormat="false" ht="12.8" hidden="false" customHeight="false" outlineLevel="0" collapsed="false">
      <c r="A72" s="82"/>
      <c r="B72" s="1" t="s">
        <v>57</v>
      </c>
      <c r="C72" s="6" t="s">
        <v>112</v>
      </c>
      <c r="AIT72" s="78"/>
      <c r="AIU72" s="79"/>
    </row>
    <row r="73" customFormat="false" ht="12.8" hidden="false" customHeight="false" outlineLevel="0" collapsed="false">
      <c r="A73" s="82" t="s">
        <v>113</v>
      </c>
      <c r="B73" s="1" t="s">
        <v>55</v>
      </c>
      <c r="C73" s="1" t="s">
        <v>114</v>
      </c>
      <c r="AIT73" s="78"/>
      <c r="AIU73" s="79"/>
    </row>
    <row r="74" customFormat="false" ht="12.8" hidden="false" customHeight="false" outlineLevel="0" collapsed="false">
      <c r="A74" s="82"/>
      <c r="B74" s="1" t="s">
        <v>57</v>
      </c>
      <c r="C74" s="6" t="s">
        <v>115</v>
      </c>
      <c r="AIT74" s="78"/>
      <c r="AIU74" s="79"/>
    </row>
    <row r="75" customFormat="false" ht="12.8" hidden="false" customHeight="false" outlineLevel="0" collapsed="false">
      <c r="A75" s="82" t="s">
        <v>116</v>
      </c>
      <c r="B75" s="1" t="s">
        <v>55</v>
      </c>
      <c r="C75" s="1" t="s">
        <v>117</v>
      </c>
      <c r="AIT75" s="78"/>
      <c r="AIU75" s="79"/>
    </row>
    <row r="76" customFormat="false" ht="12.8" hidden="false" customHeight="false" outlineLevel="0" collapsed="false">
      <c r="A76" s="82"/>
      <c r="B76" s="1" t="s">
        <v>57</v>
      </c>
      <c r="C76" s="6" t="s">
        <v>118</v>
      </c>
      <c r="AIT76" s="78"/>
      <c r="AIU76" s="79"/>
    </row>
    <row r="77" customFormat="false" ht="12.8" hidden="false" customHeight="false" outlineLevel="0" collapsed="false">
      <c r="A77" s="82" t="s">
        <v>119</v>
      </c>
      <c r="B77" s="1" t="s">
        <v>55</v>
      </c>
      <c r="C77" s="1" t="s">
        <v>120</v>
      </c>
      <c r="AIT77" s="78"/>
      <c r="AIU77" s="79"/>
    </row>
    <row r="78" customFormat="false" ht="12.8" hidden="false" customHeight="false" outlineLevel="0" collapsed="false">
      <c r="A78" s="82"/>
      <c r="B78" s="1" t="s">
        <v>57</v>
      </c>
      <c r="C78" s="6" t="s">
        <v>121</v>
      </c>
      <c r="AIT78" s="78"/>
      <c r="AIU78" s="79"/>
    </row>
    <row r="79" customFormat="false" ht="12.8" hidden="false" customHeight="false" outlineLevel="0" collapsed="false">
      <c r="A79" s="82" t="s">
        <v>122</v>
      </c>
      <c r="B79" s="1" t="s">
        <v>55</v>
      </c>
      <c r="C79" s="1" t="s">
        <v>123</v>
      </c>
      <c r="AIT79" s="78"/>
      <c r="AIU79" s="79"/>
    </row>
    <row r="80" customFormat="false" ht="12.8" hidden="false" customHeight="false" outlineLevel="0" collapsed="false">
      <c r="A80" s="82"/>
      <c r="B80" s="1" t="s">
        <v>57</v>
      </c>
      <c r="C80" s="6" t="s">
        <v>124</v>
      </c>
      <c r="AIT80" s="78"/>
      <c r="AIU80" s="79"/>
    </row>
    <row r="81" customFormat="false" ht="12.8" hidden="false" customHeight="false" outlineLevel="0" collapsed="false">
      <c r="A81" s="82" t="s">
        <v>125</v>
      </c>
      <c r="B81" s="1" t="s">
        <v>55</v>
      </c>
      <c r="C81" s="1" t="s">
        <v>126</v>
      </c>
      <c r="AIT81" s="78"/>
      <c r="AIU81" s="79"/>
    </row>
    <row r="82" customFormat="false" ht="12.8" hidden="false" customHeight="false" outlineLevel="0" collapsed="false">
      <c r="A82" s="82"/>
      <c r="B82" s="1" t="s">
        <v>57</v>
      </c>
      <c r="C82" s="6" t="s">
        <v>127</v>
      </c>
      <c r="AIT82" s="78"/>
      <c r="AIU82" s="79"/>
    </row>
    <row r="83" customFormat="false" ht="12.8" hidden="false" customHeight="false" outlineLevel="0" collapsed="false">
      <c r="A83" s="82" t="s">
        <v>128</v>
      </c>
      <c r="B83" s="1" t="s">
        <v>55</v>
      </c>
      <c r="C83" s="1" t="s">
        <v>129</v>
      </c>
      <c r="AIT83" s="78"/>
      <c r="AIU83" s="79"/>
    </row>
    <row r="84" customFormat="false" ht="12.8" hidden="false" customHeight="false" outlineLevel="0" collapsed="false">
      <c r="A84" s="82"/>
      <c r="B84" s="1" t="s">
        <v>57</v>
      </c>
      <c r="C84" s="6" t="s">
        <v>130</v>
      </c>
      <c r="AIT84" s="78"/>
      <c r="AIU84" s="79"/>
    </row>
    <row r="85" customFormat="false" ht="12.8" hidden="false" customHeight="false" outlineLevel="0" collapsed="false">
      <c r="A85" s="82" t="s">
        <v>131</v>
      </c>
      <c r="B85" s="1" t="s">
        <v>55</v>
      </c>
      <c r="C85" s="1" t="s">
        <v>132</v>
      </c>
      <c r="AIT85" s="78"/>
      <c r="AIU85" s="79"/>
    </row>
    <row r="86" customFormat="false" ht="12.8" hidden="false" customHeight="false" outlineLevel="0" collapsed="false">
      <c r="A86" s="82"/>
      <c r="B86" s="1" t="s">
        <v>57</v>
      </c>
      <c r="C86" s="6" t="s">
        <v>133</v>
      </c>
      <c r="AIT86" s="78"/>
      <c r="AIU86" s="79"/>
    </row>
    <row r="87" customFormat="false" ht="12.8" hidden="false" customHeight="false" outlineLevel="0" collapsed="false">
      <c r="A87" s="82" t="s">
        <v>134</v>
      </c>
      <c r="B87" s="1" t="s">
        <v>55</v>
      </c>
      <c r="C87" s="1" t="s">
        <v>135</v>
      </c>
      <c r="AIT87" s="78"/>
      <c r="AIU87" s="79"/>
    </row>
    <row r="88" customFormat="false" ht="12.8" hidden="false" customHeight="false" outlineLevel="0" collapsed="false">
      <c r="A88" s="82"/>
      <c r="B88" s="1" t="s">
        <v>57</v>
      </c>
      <c r="C88" s="6" t="s">
        <v>136</v>
      </c>
      <c r="AIT88" s="78"/>
      <c r="AIU88" s="79"/>
    </row>
    <row r="89" customFormat="false" ht="12.8" hidden="false" customHeight="false" outlineLevel="0" collapsed="false">
      <c r="A89" s="82" t="s">
        <v>137</v>
      </c>
      <c r="B89" s="1" t="s">
        <v>55</v>
      </c>
      <c r="C89" s="1" t="s">
        <v>138</v>
      </c>
      <c r="AIT89" s="78"/>
      <c r="AIU89" s="79"/>
    </row>
    <row r="90" customFormat="false" ht="12.8" hidden="false" customHeight="false" outlineLevel="0" collapsed="false">
      <c r="A90" s="82"/>
      <c r="B90" s="1" t="s">
        <v>57</v>
      </c>
      <c r="C90" s="6" t="s">
        <v>139</v>
      </c>
      <c r="AIT90" s="78"/>
      <c r="AIU90" s="79"/>
    </row>
    <row r="91" customFormat="false" ht="12.8" hidden="false" customHeight="false" outlineLevel="0" collapsed="false">
      <c r="A91" s="82" t="s">
        <v>140</v>
      </c>
      <c r="B91" s="1" t="s">
        <v>55</v>
      </c>
      <c r="C91" s="1" t="s">
        <v>141</v>
      </c>
      <c r="AIT91" s="78"/>
      <c r="AIU91" s="79"/>
    </row>
    <row r="92" customFormat="false" ht="12.8" hidden="false" customHeight="false" outlineLevel="0" collapsed="false">
      <c r="A92" s="82"/>
      <c r="B92" s="1" t="s">
        <v>57</v>
      </c>
      <c r="C92" s="6" t="s">
        <v>142</v>
      </c>
      <c r="AIT92" s="78"/>
      <c r="AIU92" s="79"/>
    </row>
    <row r="93" customFormat="false" ht="12.8" hidden="false" customHeight="false" outlineLevel="0" collapsed="false">
      <c r="A93" s="82" t="s">
        <v>143</v>
      </c>
      <c r="B93" s="1" t="s">
        <v>55</v>
      </c>
      <c r="C93" s="1" t="s">
        <v>144</v>
      </c>
      <c r="AIT93" s="78"/>
      <c r="AIU93" s="79"/>
    </row>
    <row r="94" customFormat="false" ht="12.8" hidden="false" customHeight="false" outlineLevel="0" collapsed="false">
      <c r="A94" s="82"/>
      <c r="B94" s="1" t="s">
        <v>57</v>
      </c>
      <c r="C94" s="6" t="s">
        <v>145</v>
      </c>
      <c r="AIT94" s="78"/>
      <c r="AIU94" s="79"/>
    </row>
    <row r="95" customFormat="false" ht="12.8" hidden="false" customHeight="false" outlineLevel="0" collapsed="false">
      <c r="A95" s="82" t="s">
        <v>146</v>
      </c>
      <c r="B95" s="1" t="s">
        <v>55</v>
      </c>
      <c r="C95" s="1" t="s">
        <v>147</v>
      </c>
      <c r="AIT95" s="78"/>
      <c r="AIU95" s="79"/>
    </row>
    <row r="96" customFormat="false" ht="12.8" hidden="false" customHeight="false" outlineLevel="0" collapsed="false">
      <c r="A96" s="82"/>
      <c r="B96" s="1" t="s">
        <v>57</v>
      </c>
      <c r="C96" s="6" t="s">
        <v>148</v>
      </c>
      <c r="AIT96" s="78"/>
      <c r="AIU96" s="79"/>
    </row>
    <row r="97" customFormat="false" ht="12.8" hidden="false" customHeight="false" outlineLevel="0" collapsed="false">
      <c r="A97" s="82" t="s">
        <v>149</v>
      </c>
      <c r="B97" s="1" t="s">
        <v>55</v>
      </c>
      <c r="C97" s="1" t="s">
        <v>150</v>
      </c>
      <c r="AIT97" s="78"/>
      <c r="AIU97" s="79"/>
    </row>
    <row r="98" customFormat="false" ht="12.8" hidden="false" customHeight="false" outlineLevel="0" collapsed="false">
      <c r="A98" s="82"/>
      <c r="B98" s="1" t="s">
        <v>57</v>
      </c>
      <c r="C98" s="6" t="s">
        <v>151</v>
      </c>
      <c r="AIT98" s="78"/>
      <c r="AIU98" s="79"/>
    </row>
    <row r="99" customFormat="false" ht="12.8" hidden="false" customHeight="false" outlineLevel="0" collapsed="false">
      <c r="A99" s="82" t="s">
        <v>152</v>
      </c>
      <c r="B99" s="1" t="s">
        <v>55</v>
      </c>
      <c r="C99" s="1" t="s">
        <v>153</v>
      </c>
      <c r="AIT99" s="78"/>
      <c r="AIU99" s="79"/>
    </row>
    <row r="100" customFormat="false" ht="12.8" hidden="false" customHeight="false" outlineLevel="0" collapsed="false">
      <c r="A100" s="82"/>
      <c r="B100" s="1" t="s">
        <v>57</v>
      </c>
      <c r="C100" s="6" t="s">
        <v>154</v>
      </c>
      <c r="AIT100" s="78"/>
      <c r="AIU100" s="79"/>
    </row>
    <row r="101" customFormat="false" ht="12.8" hidden="false" customHeight="false" outlineLevel="0" collapsed="false">
      <c r="A101" s="82" t="s">
        <v>155</v>
      </c>
      <c r="B101" s="1" t="s">
        <v>55</v>
      </c>
      <c r="C101" s="1" t="s">
        <v>156</v>
      </c>
      <c r="AIT101" s="78"/>
      <c r="AIU101" s="79"/>
    </row>
    <row r="102" customFormat="false" ht="12.8" hidden="false" customHeight="false" outlineLevel="0" collapsed="false">
      <c r="A102" s="82"/>
      <c r="B102" s="1" t="s">
        <v>57</v>
      </c>
      <c r="C102" s="6" t="s">
        <v>157</v>
      </c>
      <c r="AIT102" s="78"/>
      <c r="AIU102" s="79"/>
    </row>
    <row r="103" customFormat="false" ht="12.8" hidden="false" customHeight="false" outlineLevel="0" collapsed="false">
      <c r="A103" s="82" t="s">
        <v>158</v>
      </c>
      <c r="B103" s="1" t="s">
        <v>55</v>
      </c>
      <c r="C103" s="1" t="s">
        <v>159</v>
      </c>
      <c r="AIT103" s="78"/>
      <c r="AIU103" s="79"/>
    </row>
    <row r="104" customFormat="false" ht="12.8" hidden="false" customHeight="false" outlineLevel="0" collapsed="false">
      <c r="A104" s="82"/>
      <c r="B104" s="1" t="s">
        <v>57</v>
      </c>
      <c r="C104" s="6" t="s">
        <v>160</v>
      </c>
      <c r="AIT104" s="78"/>
      <c r="AIU104" s="79"/>
    </row>
    <row r="105" customFormat="false" ht="12.8" hidden="false" customHeight="false" outlineLevel="0" collapsed="false">
      <c r="A105" s="82" t="s">
        <v>161</v>
      </c>
      <c r="B105" s="1" t="s">
        <v>55</v>
      </c>
      <c r="C105" s="1" t="s">
        <v>162</v>
      </c>
      <c r="AIT105" s="78"/>
      <c r="AIU105" s="79"/>
    </row>
    <row r="106" customFormat="false" ht="12.8" hidden="false" customHeight="false" outlineLevel="0" collapsed="false">
      <c r="A106" s="82"/>
      <c r="B106" s="1" t="s">
        <v>57</v>
      </c>
      <c r="C106" s="6" t="s">
        <v>163</v>
      </c>
      <c r="AIT106" s="78"/>
      <c r="AIU106" s="79"/>
    </row>
    <row r="107" customFormat="false" ht="12.8" hidden="false" customHeight="false" outlineLevel="0" collapsed="false">
      <c r="A107" s="82" t="s">
        <v>164</v>
      </c>
      <c r="B107" s="1" t="s">
        <v>55</v>
      </c>
      <c r="C107" s="1" t="s">
        <v>165</v>
      </c>
      <c r="AIT107" s="78"/>
      <c r="AIU107" s="79"/>
    </row>
    <row r="108" customFormat="false" ht="12.8" hidden="false" customHeight="false" outlineLevel="0" collapsed="false">
      <c r="A108" s="82"/>
      <c r="B108" s="1" t="s">
        <v>57</v>
      </c>
      <c r="C108" s="6" t="s">
        <v>166</v>
      </c>
      <c r="AIT108" s="78"/>
      <c r="AIU108" s="79"/>
    </row>
    <row r="109" customFormat="false" ht="12.8" hidden="false" customHeight="false" outlineLevel="0" collapsed="false">
      <c r="A109" s="82" t="s">
        <v>167</v>
      </c>
      <c r="B109" s="1" t="s">
        <v>55</v>
      </c>
      <c r="C109" s="1" t="s">
        <v>168</v>
      </c>
      <c r="AIT109" s="78"/>
      <c r="AIU109" s="79"/>
    </row>
    <row r="110" customFormat="false" ht="12.8" hidden="false" customHeight="false" outlineLevel="0" collapsed="false">
      <c r="A110" s="82"/>
      <c r="B110" s="1" t="s">
        <v>57</v>
      </c>
      <c r="C110" s="6" t="s">
        <v>169</v>
      </c>
      <c r="AIT110" s="78"/>
      <c r="AIU110" s="79"/>
    </row>
    <row r="111" customFormat="false" ht="12.8" hidden="false" customHeight="false" outlineLevel="0" collapsed="false">
      <c r="A111" s="82" t="s">
        <v>170</v>
      </c>
      <c r="B111" s="1" t="s">
        <v>55</v>
      </c>
      <c r="C111" s="1" t="s">
        <v>171</v>
      </c>
      <c r="AIT111" s="78"/>
      <c r="AIU111" s="79"/>
    </row>
    <row r="112" customFormat="false" ht="12.8" hidden="false" customHeight="false" outlineLevel="0" collapsed="false">
      <c r="A112" s="82"/>
      <c r="B112" s="1" t="s">
        <v>57</v>
      </c>
      <c r="C112" s="6" t="s">
        <v>172</v>
      </c>
      <c r="AIT112" s="78"/>
      <c r="AIU112" s="79"/>
    </row>
    <row r="113" customFormat="false" ht="12.8" hidden="false" customHeight="false" outlineLevel="0" collapsed="false">
      <c r="A113" s="82" t="s">
        <v>173</v>
      </c>
      <c r="B113" s="1" t="s">
        <v>55</v>
      </c>
      <c r="C113" s="1" t="s">
        <v>174</v>
      </c>
      <c r="AIT113" s="78"/>
      <c r="AIU113" s="79"/>
    </row>
    <row r="114" customFormat="false" ht="12.8" hidden="false" customHeight="false" outlineLevel="0" collapsed="false">
      <c r="A114" s="82"/>
      <c r="B114" s="1" t="s">
        <v>57</v>
      </c>
      <c r="C114" s="6" t="s">
        <v>175</v>
      </c>
      <c r="AIT114" s="78"/>
      <c r="AIU114" s="79"/>
    </row>
    <row r="115" customFormat="false" ht="12.8" hidden="false" customHeight="false" outlineLevel="0" collapsed="false">
      <c r="A115" s="82" t="s">
        <v>176</v>
      </c>
      <c r="B115" s="1" t="s">
        <v>55</v>
      </c>
      <c r="C115" s="1" t="s">
        <v>177</v>
      </c>
      <c r="AIT115" s="78"/>
      <c r="AIU115" s="79"/>
    </row>
    <row r="116" customFormat="false" ht="12.8" hidden="false" customHeight="false" outlineLevel="0" collapsed="false">
      <c r="A116" s="82"/>
      <c r="B116" s="1" t="s">
        <v>57</v>
      </c>
      <c r="C116" s="6" t="s">
        <v>178</v>
      </c>
      <c r="AIT116" s="78"/>
      <c r="AIU116" s="79"/>
    </row>
    <row r="117" customFormat="false" ht="12.8" hidden="false" customHeight="false" outlineLevel="0" collapsed="false">
      <c r="A117" s="82" t="s">
        <v>179</v>
      </c>
      <c r="B117" s="1" t="s">
        <v>55</v>
      </c>
      <c r="C117" s="1" t="s">
        <v>180</v>
      </c>
      <c r="AIT117" s="78"/>
      <c r="AIU117" s="79"/>
    </row>
    <row r="118" customFormat="false" ht="12.8" hidden="false" customHeight="false" outlineLevel="0" collapsed="false">
      <c r="A118" s="82"/>
      <c r="B118" s="1" t="s">
        <v>57</v>
      </c>
      <c r="C118" s="6" t="s">
        <v>181</v>
      </c>
      <c r="AIT118" s="78"/>
      <c r="AIU118" s="79"/>
    </row>
    <row r="119" customFormat="false" ht="12.8" hidden="false" customHeight="false" outlineLevel="0" collapsed="false">
      <c r="A119" s="82" t="s">
        <v>182</v>
      </c>
      <c r="B119" s="1" t="s">
        <v>55</v>
      </c>
      <c r="C119" s="1" t="s">
        <v>183</v>
      </c>
      <c r="AIT119" s="78"/>
      <c r="AIU119" s="79"/>
    </row>
    <row r="120" customFormat="false" ht="12.8" hidden="false" customHeight="false" outlineLevel="0" collapsed="false">
      <c r="A120" s="82"/>
      <c r="B120" s="1" t="s">
        <v>57</v>
      </c>
      <c r="C120" s="83" t="s">
        <v>184</v>
      </c>
      <c r="AIT120" s="78"/>
      <c r="AIU120" s="79"/>
    </row>
    <row r="121" customFormat="false" ht="12.8" hidden="false" customHeight="false" outlineLevel="0" collapsed="false">
      <c r="A121" s="82" t="s">
        <v>185</v>
      </c>
      <c r="B121" s="1" t="s">
        <v>55</v>
      </c>
      <c r="C121" s="1" t="s">
        <v>186</v>
      </c>
      <c r="AIT121" s="78"/>
      <c r="AIU121" s="79"/>
    </row>
    <row r="122" customFormat="false" ht="12.8" hidden="false" customHeight="false" outlineLevel="0" collapsed="false">
      <c r="A122" s="82"/>
      <c r="B122" s="1" t="s">
        <v>57</v>
      </c>
      <c r="C122" s="83" t="s">
        <v>187</v>
      </c>
      <c r="AIT122" s="78"/>
      <c r="AIU122" s="79"/>
    </row>
    <row r="123" customFormat="false" ht="12.8" hidden="false" customHeight="false" outlineLevel="0" collapsed="false">
      <c r="A123" s="82" t="s">
        <v>188</v>
      </c>
      <c r="B123" s="1" t="s">
        <v>55</v>
      </c>
      <c r="C123" s="1" t="s">
        <v>189</v>
      </c>
      <c r="AIT123" s="78"/>
      <c r="AIU123" s="79"/>
    </row>
    <row r="124" customFormat="false" ht="12.8" hidden="false" customHeight="false" outlineLevel="0" collapsed="false">
      <c r="A124" s="82"/>
      <c r="B124" s="1" t="s">
        <v>57</v>
      </c>
      <c r="C124" s="6" t="s">
        <v>190</v>
      </c>
      <c r="AIT124" s="78"/>
      <c r="AIU124" s="79"/>
    </row>
    <row r="125" customFormat="false" ht="12.8" hidden="false" customHeight="false" outlineLevel="0" collapsed="false">
      <c r="A125" s="82" t="s">
        <v>191</v>
      </c>
      <c r="B125" s="1" t="s">
        <v>55</v>
      </c>
      <c r="C125" s="1" t="s">
        <v>192</v>
      </c>
      <c r="AIT125" s="78"/>
      <c r="AIU125" s="79"/>
    </row>
    <row r="126" customFormat="false" ht="12.8" hidden="false" customHeight="false" outlineLevel="0" collapsed="false">
      <c r="A126" s="82"/>
      <c r="B126" s="1" t="s">
        <v>57</v>
      </c>
      <c r="C126" s="83" t="s">
        <v>193</v>
      </c>
      <c r="AIT126" s="78"/>
      <c r="AIU126" s="79"/>
    </row>
    <row r="127" customFormat="false" ht="12.8" hidden="false" customHeight="false" outlineLevel="0" collapsed="false">
      <c r="A127" s="82" t="s">
        <v>194</v>
      </c>
      <c r="B127" s="1" t="s">
        <v>55</v>
      </c>
      <c r="C127" s="1" t="s">
        <v>195</v>
      </c>
      <c r="AIT127" s="78"/>
      <c r="AIU127" s="79"/>
    </row>
    <row r="128" customFormat="false" ht="12.8" hidden="false" customHeight="false" outlineLevel="0" collapsed="false">
      <c r="A128" s="82"/>
      <c r="B128" s="1" t="s">
        <v>57</v>
      </c>
      <c r="C128" s="83" t="s">
        <v>196</v>
      </c>
      <c r="AIT128" s="78"/>
      <c r="AIU128" s="79"/>
    </row>
    <row r="129" customFormat="false" ht="12.8" hidden="false" customHeight="false" outlineLevel="0" collapsed="false">
      <c r="A129" s="82" t="s">
        <v>197</v>
      </c>
      <c r="B129" s="1" t="s">
        <v>55</v>
      </c>
      <c r="C129" s="1" t="s">
        <v>198</v>
      </c>
      <c r="AIT129" s="78"/>
      <c r="AIU129" s="79"/>
    </row>
    <row r="130" customFormat="false" ht="12.8" hidden="false" customHeight="false" outlineLevel="0" collapsed="false">
      <c r="A130" s="82"/>
      <c r="B130" s="1" t="s">
        <v>57</v>
      </c>
      <c r="C130" s="83" t="s">
        <v>199</v>
      </c>
      <c r="AIT130" s="78"/>
      <c r="AIU130" s="79"/>
    </row>
    <row r="131" customFormat="false" ht="12.8" hidden="false" customHeight="false" outlineLevel="0" collapsed="false">
      <c r="A131" s="82" t="s">
        <v>200</v>
      </c>
      <c r="B131" s="1" t="s">
        <v>55</v>
      </c>
      <c r="C131" s="1" t="s">
        <v>201</v>
      </c>
      <c r="AIT131" s="78"/>
      <c r="AIU131" s="79"/>
    </row>
    <row r="132" customFormat="false" ht="12.8" hidden="false" customHeight="false" outlineLevel="0" collapsed="false">
      <c r="A132" s="82"/>
      <c r="B132" s="1" t="s">
        <v>57</v>
      </c>
      <c r="C132" s="83" t="s">
        <v>202</v>
      </c>
      <c r="AIT132" s="78"/>
      <c r="AIU132" s="79"/>
    </row>
    <row r="133" customFormat="false" ht="12.8" hidden="false" customHeight="false" outlineLevel="0" collapsed="false">
      <c r="A133" s="82" t="s">
        <v>203</v>
      </c>
      <c r="B133" s="1" t="s">
        <v>55</v>
      </c>
      <c r="C133" s="1" t="s">
        <v>204</v>
      </c>
      <c r="AIT133" s="78"/>
      <c r="AIU133" s="79"/>
    </row>
    <row r="134" customFormat="false" ht="12.8" hidden="false" customHeight="false" outlineLevel="0" collapsed="false">
      <c r="A134" s="82"/>
      <c r="B134" s="1" t="s">
        <v>57</v>
      </c>
      <c r="C134" s="83" t="s">
        <v>205</v>
      </c>
      <c r="AIT134" s="78"/>
      <c r="AIU134" s="79"/>
    </row>
    <row r="135" customFormat="false" ht="12.8" hidden="false" customHeight="false" outlineLevel="0" collapsed="false">
      <c r="A135" s="82" t="s">
        <v>206</v>
      </c>
      <c r="B135" s="1" t="s">
        <v>55</v>
      </c>
      <c r="C135" s="1" t="s">
        <v>207</v>
      </c>
      <c r="AIT135" s="78"/>
      <c r="AIU135" s="79"/>
    </row>
    <row r="136" customFormat="false" ht="12.8" hidden="false" customHeight="false" outlineLevel="0" collapsed="false">
      <c r="A136" s="82"/>
      <c r="B136" s="1" t="s">
        <v>57</v>
      </c>
      <c r="C136" s="83" t="s">
        <v>208</v>
      </c>
      <c r="AIT136" s="78"/>
      <c r="AIU136" s="79"/>
    </row>
    <row r="137" customFormat="false" ht="12.8" hidden="false" customHeight="false" outlineLevel="0" collapsed="false">
      <c r="A137" s="82" t="s">
        <v>209</v>
      </c>
      <c r="B137" s="1" t="s">
        <v>55</v>
      </c>
      <c r="C137" s="1" t="s">
        <v>210</v>
      </c>
      <c r="AIT137" s="78"/>
      <c r="AIU137" s="79"/>
    </row>
    <row r="138" customFormat="false" ht="12.8" hidden="false" customHeight="false" outlineLevel="0" collapsed="false">
      <c r="A138" s="82"/>
      <c r="B138" s="1" t="s">
        <v>57</v>
      </c>
      <c r="C138" s="83" t="s">
        <v>211</v>
      </c>
      <c r="AIT138" s="78"/>
      <c r="AIU138" s="79"/>
    </row>
    <row r="139" customFormat="false" ht="12.8" hidden="false" customHeight="false" outlineLevel="0" collapsed="false">
      <c r="A139" s="82" t="s">
        <v>212</v>
      </c>
      <c r="B139" s="1" t="s">
        <v>55</v>
      </c>
      <c r="C139" s="1" t="s">
        <v>213</v>
      </c>
      <c r="AIT139" s="78"/>
      <c r="AIU139" s="79"/>
    </row>
    <row r="140" customFormat="false" ht="12.8" hidden="false" customHeight="false" outlineLevel="0" collapsed="false">
      <c r="A140" s="82"/>
      <c r="B140" s="1" t="s">
        <v>57</v>
      </c>
      <c r="C140" s="83" t="s">
        <v>214</v>
      </c>
      <c r="AIT140" s="78"/>
      <c r="AIU140" s="79"/>
    </row>
    <row r="141" customFormat="false" ht="12.8" hidden="false" customHeight="false" outlineLevel="0" collapsed="false">
      <c r="A141" s="82" t="s">
        <v>215</v>
      </c>
      <c r="B141" s="1" t="s">
        <v>55</v>
      </c>
      <c r="C141" s="1" t="s">
        <v>216</v>
      </c>
      <c r="AIT141" s="78"/>
      <c r="AIU141" s="79"/>
    </row>
    <row r="142" customFormat="false" ht="12.8" hidden="false" customHeight="false" outlineLevel="0" collapsed="false">
      <c r="A142" s="82"/>
      <c r="B142" s="1" t="s">
        <v>57</v>
      </c>
      <c r="C142" s="83" t="s">
        <v>217</v>
      </c>
      <c r="AIT142" s="78"/>
      <c r="AIU142" s="79"/>
    </row>
    <row r="143" customFormat="false" ht="12.8" hidden="false" customHeight="false" outlineLevel="0" collapsed="false">
      <c r="A143" s="82" t="s">
        <v>218</v>
      </c>
      <c r="B143" s="1" t="s">
        <v>55</v>
      </c>
      <c r="C143" s="1" t="s">
        <v>219</v>
      </c>
      <c r="AIT143" s="78"/>
      <c r="AIU143" s="79"/>
    </row>
    <row r="144" customFormat="false" ht="12.8" hidden="false" customHeight="false" outlineLevel="0" collapsed="false">
      <c r="A144" s="82"/>
      <c r="B144" s="1" t="s">
        <v>57</v>
      </c>
      <c r="C144" s="83" t="s">
        <v>220</v>
      </c>
      <c r="AIT144" s="78"/>
      <c r="AIU144" s="79"/>
    </row>
    <row r="145" customFormat="false" ht="12.8" hidden="false" customHeight="false" outlineLevel="0" collapsed="false">
      <c r="A145" s="82" t="s">
        <v>221</v>
      </c>
      <c r="B145" s="1" t="s">
        <v>55</v>
      </c>
      <c r="C145" s="1" t="s">
        <v>222</v>
      </c>
      <c r="AIT145" s="78"/>
      <c r="AIU145" s="79"/>
    </row>
    <row r="146" customFormat="false" ht="12.8" hidden="false" customHeight="false" outlineLevel="0" collapsed="false">
      <c r="A146" s="82"/>
      <c r="B146" s="1" t="s">
        <v>57</v>
      </c>
      <c r="C146" s="83" t="s">
        <v>223</v>
      </c>
      <c r="AIT146" s="78"/>
      <c r="AIU146" s="79"/>
    </row>
    <row r="147" customFormat="false" ht="12.8" hidden="false" customHeight="false" outlineLevel="0" collapsed="false">
      <c r="A147" s="82" t="s">
        <v>224</v>
      </c>
      <c r="B147" s="1" t="s">
        <v>55</v>
      </c>
      <c r="C147" s="1" t="s">
        <v>225</v>
      </c>
      <c r="AIT147" s="78"/>
      <c r="AIU147" s="79"/>
    </row>
    <row r="148" customFormat="false" ht="12.8" hidden="false" customHeight="false" outlineLevel="0" collapsed="false">
      <c r="A148" s="82"/>
      <c r="B148" s="1" t="s">
        <v>57</v>
      </c>
      <c r="C148" s="83" t="s">
        <v>226</v>
      </c>
      <c r="AIT148" s="78"/>
      <c r="AIU148" s="79"/>
    </row>
    <row r="149" customFormat="false" ht="12.8" hidden="false" customHeight="false" outlineLevel="0" collapsed="false">
      <c r="A149" s="82" t="s">
        <v>227</v>
      </c>
      <c r="B149" s="1" t="s">
        <v>55</v>
      </c>
      <c r="C149" s="1" t="s">
        <v>228</v>
      </c>
    </row>
    <row r="150" customFormat="false" ht="12.8" hidden="false" customHeight="false" outlineLevel="0" collapsed="false">
      <c r="A150" s="82"/>
      <c r="B150" s="1" t="s">
        <v>57</v>
      </c>
      <c r="C150" s="83" t="s">
        <v>229</v>
      </c>
    </row>
    <row r="151" customFormat="false" ht="13" hidden="false" customHeight="true" outlineLevel="0" collapsed="false">
      <c r="A151" s="84" t="s">
        <v>230</v>
      </c>
      <c r="B151" s="1" t="s">
        <v>55</v>
      </c>
      <c r="C151" s="1" t="s">
        <v>231</v>
      </c>
      <c r="ACS151" s="85"/>
      <c r="AIT151" s="78"/>
      <c r="AIU151" s="79"/>
    </row>
    <row r="152" customFormat="false" ht="12.8" hidden="false" customHeight="false" outlineLevel="0" collapsed="false">
      <c r="A152" s="84"/>
      <c r="B152" s="1" t="s">
        <v>57</v>
      </c>
      <c r="C152" s="83" t="s">
        <v>232</v>
      </c>
      <c r="ACS152" s="85"/>
      <c r="AIT152" s="78"/>
      <c r="AIU152" s="79"/>
    </row>
    <row r="153" s="82" customFormat="true" ht="12.8" hidden="false" customHeight="false" outlineLevel="0" collapsed="false">
      <c r="A153" s="82" t="s">
        <v>233</v>
      </c>
      <c r="B153" s="1" t="s">
        <v>55</v>
      </c>
      <c r="C153" s="1" t="s">
        <v>234</v>
      </c>
      <c r="D153" s="1"/>
      <c r="E153" s="1"/>
      <c r="F153" s="1"/>
      <c r="ACS153" s="1"/>
      <c r="ACT153" s="1"/>
      <c r="ACU153" s="1"/>
      <c r="ACV153" s="1"/>
      <c r="ACW153" s="1"/>
      <c r="ACX153" s="1"/>
      <c r="ACY153" s="1"/>
      <c r="ACZ153" s="1"/>
      <c r="ADA153" s="1"/>
      <c r="ADB153" s="1"/>
      <c r="ADC153" s="1"/>
      <c r="ADD153" s="1"/>
      <c r="ADE153" s="1"/>
      <c r="ADF153" s="1"/>
      <c r="ADG153" s="1"/>
      <c r="ADH153" s="1"/>
      <c r="ADI153" s="1"/>
      <c r="ADJ153" s="1"/>
      <c r="ADK153" s="1"/>
      <c r="ADL153" s="1"/>
      <c r="ADM153" s="1"/>
      <c r="ADN153" s="1"/>
      <c r="ADO153" s="1"/>
      <c r="ADP153" s="1"/>
      <c r="ADQ153" s="1"/>
      <c r="ADR153" s="1"/>
      <c r="ADS153" s="1"/>
      <c r="ADT153" s="1"/>
      <c r="ADU153" s="1"/>
      <c r="ADV153" s="1"/>
      <c r="ADW153" s="1"/>
      <c r="ADX153" s="1"/>
      <c r="ADY153" s="1"/>
      <c r="ADZ153" s="1"/>
      <c r="AEA153" s="1"/>
      <c r="AEB153" s="1"/>
      <c r="AEC153" s="1"/>
      <c r="AED153" s="1"/>
      <c r="AEE153" s="1"/>
      <c r="AEF153" s="1"/>
      <c r="AEG153" s="1"/>
      <c r="AEH153" s="1"/>
      <c r="AEI153" s="1"/>
      <c r="AEJ153" s="1"/>
      <c r="AEK153" s="1"/>
      <c r="AEL153" s="1"/>
      <c r="AEM153" s="1"/>
      <c r="AEN153" s="1"/>
      <c r="AEO153" s="1"/>
      <c r="AEP153" s="1"/>
      <c r="AEQ153" s="1"/>
      <c r="AER153" s="1"/>
      <c r="AES153" s="1"/>
      <c r="AET153" s="1"/>
      <c r="AEU153" s="1"/>
      <c r="AEV153" s="1"/>
      <c r="AEW153" s="1"/>
      <c r="AEX153" s="1"/>
      <c r="AEY153" s="1"/>
      <c r="AEZ153" s="1"/>
      <c r="AFA153" s="1"/>
      <c r="AFB153" s="1"/>
      <c r="AFC153" s="1"/>
      <c r="AFD153" s="1"/>
      <c r="AFE153" s="1"/>
      <c r="AFF153" s="1"/>
      <c r="AFG153" s="1"/>
      <c r="AFH153" s="1"/>
      <c r="AFI153" s="1"/>
      <c r="AFJ153" s="1"/>
      <c r="AFK153" s="1"/>
      <c r="AFL153" s="1"/>
      <c r="AFM153" s="1"/>
      <c r="AFN153" s="1"/>
      <c r="AFO153" s="1"/>
      <c r="AFP153" s="1"/>
      <c r="AFQ153" s="1"/>
      <c r="AFR153" s="1"/>
      <c r="AFS153" s="1"/>
      <c r="AFT153" s="1"/>
      <c r="AFU153" s="1"/>
      <c r="AFV153" s="1"/>
      <c r="AFW153" s="1"/>
      <c r="AFX153" s="1"/>
      <c r="AFY153" s="1"/>
      <c r="AFZ153" s="1"/>
      <c r="AGA153" s="1"/>
      <c r="AGB153" s="1"/>
      <c r="AGC153" s="1"/>
      <c r="AGD153" s="1"/>
      <c r="AGE153" s="1"/>
      <c r="AGF153" s="1"/>
      <c r="AGG153" s="1"/>
      <c r="AGH153" s="1"/>
      <c r="AGI153" s="1"/>
      <c r="AGJ153" s="1"/>
      <c r="AGK153" s="1"/>
      <c r="AGL153" s="1"/>
      <c r="AGM153" s="1"/>
      <c r="AGN153" s="1"/>
      <c r="AGO153" s="1"/>
      <c r="AGP153" s="1"/>
      <c r="AGQ153" s="1"/>
      <c r="AGR153" s="1"/>
      <c r="AGS153" s="1"/>
      <c r="AGT153" s="1"/>
      <c r="AGU153" s="1"/>
      <c r="AGV153" s="1"/>
      <c r="AGW153" s="1"/>
      <c r="AGX153" s="1"/>
      <c r="AGY153" s="1"/>
      <c r="AGZ153" s="1"/>
      <c r="AHA153" s="1"/>
      <c r="AHB153" s="1"/>
      <c r="AHC153" s="1"/>
      <c r="AHD153" s="1"/>
      <c r="AHE153" s="1"/>
      <c r="AHF153" s="1"/>
      <c r="AHG153" s="1"/>
      <c r="AHH153" s="1"/>
      <c r="AHI153" s="1"/>
      <c r="AHJ153" s="1"/>
      <c r="AHK153" s="1"/>
      <c r="AHL153" s="1"/>
      <c r="AHM153" s="1"/>
      <c r="AHN153" s="1"/>
      <c r="AHO153" s="1"/>
      <c r="AHP153" s="1"/>
      <c r="AHQ153" s="1"/>
      <c r="AHR153" s="1"/>
      <c r="AHS153" s="1"/>
      <c r="AHT153" s="1"/>
      <c r="AHU153" s="1"/>
      <c r="AHV153" s="1"/>
      <c r="AHW153" s="1"/>
      <c r="AHX153" s="1"/>
      <c r="AHY153" s="1"/>
      <c r="AHZ153" s="1"/>
      <c r="AIA153" s="1"/>
      <c r="AIB153" s="1"/>
      <c r="AIC153" s="1"/>
      <c r="AID153" s="1"/>
      <c r="AIE153" s="1"/>
      <c r="AIF153" s="1"/>
      <c r="AIG153" s="1"/>
      <c r="AIH153" s="1"/>
      <c r="AII153" s="1"/>
      <c r="AIJ153" s="1"/>
      <c r="AIK153" s="1"/>
      <c r="AIL153" s="1"/>
      <c r="AIM153" s="1"/>
      <c r="AIN153" s="1"/>
      <c r="AIO153" s="1"/>
      <c r="AIP153" s="1"/>
      <c r="AIQ153" s="1"/>
      <c r="AIR153" s="1"/>
      <c r="AIS153" s="1"/>
      <c r="AIT153" s="78"/>
      <c r="AIU153" s="79"/>
      <c r="AIV153" s="1"/>
      <c r="AIW153" s="1"/>
      <c r="AIX153" s="1"/>
      <c r="AIY153" s="1"/>
      <c r="AIZ153" s="1"/>
      <c r="AJA153" s="1"/>
      <c r="AJB153" s="1"/>
      <c r="AJC153" s="1"/>
      <c r="AJD153" s="1"/>
      <c r="AJE153" s="1"/>
      <c r="AJF153" s="1"/>
      <c r="AJG153" s="1"/>
      <c r="AJH153" s="1"/>
      <c r="AJI153" s="1"/>
      <c r="AJJ153" s="1"/>
      <c r="AJK153" s="1"/>
      <c r="AJL153" s="1"/>
      <c r="AJM153" s="1"/>
      <c r="AJN153" s="1"/>
      <c r="AJO153" s="1"/>
      <c r="AJP153" s="1"/>
      <c r="AJQ153" s="1"/>
      <c r="AJR153" s="1"/>
      <c r="AJS153" s="1"/>
      <c r="AJT153" s="1"/>
      <c r="AJU153" s="1"/>
      <c r="AJV153" s="1"/>
      <c r="AJW153" s="1"/>
      <c r="AJX153" s="1"/>
      <c r="AJY153" s="1"/>
      <c r="AJZ153" s="1"/>
      <c r="AKA153" s="1"/>
      <c r="AKB153" s="1"/>
      <c r="AKC153" s="1"/>
      <c r="AKD153" s="1"/>
      <c r="AKE153" s="1"/>
      <c r="AKF153" s="1"/>
      <c r="AKG153" s="1"/>
      <c r="AKH153" s="1"/>
      <c r="AKI153" s="1"/>
      <c r="AKJ153" s="1"/>
      <c r="AKK153" s="1"/>
      <c r="AKL153" s="1"/>
      <c r="AKM153" s="1"/>
      <c r="AKN153" s="1"/>
      <c r="AKO153" s="1"/>
      <c r="AKP153" s="1"/>
      <c r="AKQ153" s="1"/>
      <c r="AKR153" s="1"/>
      <c r="AKS153" s="1"/>
      <c r="AKT153" s="86"/>
      <c r="AKU153" s="86"/>
      <c r="AKV153" s="86"/>
      <c r="AKW153" s="86"/>
      <c r="AKX153" s="86"/>
      <c r="AKY153" s="86"/>
      <c r="AKZ153" s="86"/>
      <c r="ALA153" s="86"/>
      <c r="ALB153" s="86"/>
      <c r="ALC153" s="86"/>
      <c r="ALD153" s="86"/>
      <c r="ALE153" s="86"/>
      <c r="ALF153" s="86"/>
      <c r="ALG153" s="86"/>
      <c r="ALH153" s="86"/>
      <c r="ALI153" s="86"/>
      <c r="ALJ153" s="86"/>
      <c r="ALK153" s="86"/>
      <c r="ALL153" s="86"/>
      <c r="ALM153" s="86"/>
      <c r="ALN153" s="86"/>
      <c r="ALO153" s="86"/>
      <c r="ALP153" s="86"/>
      <c r="ALQ153" s="86"/>
      <c r="ALR153" s="86"/>
      <c r="ALS153" s="86"/>
      <c r="ALT153" s="86"/>
      <c r="ALU153" s="86"/>
      <c r="ALV153" s="86"/>
      <c r="ALW153" s="86"/>
      <c r="ALX153" s="86"/>
      <c r="ALY153" s="86"/>
      <c r="ALZ153" s="86"/>
      <c r="AMA153" s="86"/>
      <c r="AMB153" s="86"/>
      <c r="AMC153" s="86"/>
      <c r="AMD153" s="86"/>
      <c r="AME153" s="86"/>
      <c r="AMF153" s="86"/>
      <c r="AMG153" s="86"/>
      <c r="AMH153" s="86"/>
      <c r="AMI153" s="86"/>
      <c r="AMJ153" s="86"/>
    </row>
    <row r="154" s="87" customFormat="true" ht="12.8" hidden="false" customHeight="false" outlineLevel="0" collapsed="false">
      <c r="A154" s="82"/>
      <c r="B154" s="1" t="s">
        <v>57</v>
      </c>
      <c r="C154" s="83" t="s">
        <v>235</v>
      </c>
      <c r="D154" s="1"/>
      <c r="E154" s="83"/>
      <c r="F154" s="83"/>
      <c r="ACS154" s="1"/>
      <c r="ACT154" s="1"/>
      <c r="ACU154" s="1"/>
      <c r="ACV154" s="1"/>
      <c r="ACW154" s="1"/>
      <c r="ACX154" s="1"/>
      <c r="ACY154" s="1"/>
      <c r="ACZ154" s="1"/>
      <c r="ADA154" s="1"/>
      <c r="ADB154" s="1"/>
      <c r="ADC154" s="1"/>
      <c r="ADD154" s="1"/>
      <c r="ADE154" s="1"/>
      <c r="ADF154" s="1"/>
      <c r="ADG154" s="1"/>
      <c r="ADH154" s="1"/>
      <c r="ADI154" s="1"/>
      <c r="ADJ154" s="1"/>
      <c r="ADK154" s="1"/>
      <c r="ADL154" s="1"/>
      <c r="ADM154" s="1"/>
      <c r="ADN154" s="1"/>
      <c r="ADO154" s="1"/>
      <c r="ADP154" s="1"/>
      <c r="ADQ154" s="1"/>
      <c r="ADR154" s="1"/>
      <c r="ADS154" s="1"/>
      <c r="ADT154" s="1"/>
      <c r="ADU154" s="1"/>
      <c r="ADV154" s="1"/>
      <c r="ADW154" s="1"/>
      <c r="ADX154" s="1"/>
      <c r="ADY154" s="1"/>
      <c r="ADZ154" s="1"/>
      <c r="AEA154" s="1"/>
      <c r="AEB154" s="1"/>
      <c r="AEC154" s="1"/>
      <c r="AED154" s="1"/>
      <c r="AEE154" s="1"/>
      <c r="AEF154" s="1"/>
      <c r="AEG154" s="1"/>
      <c r="AEH154" s="1"/>
      <c r="AEI154" s="1"/>
      <c r="AEJ154" s="1"/>
      <c r="AEK154" s="1"/>
      <c r="AEL154" s="1"/>
      <c r="AEM154" s="1"/>
      <c r="AEN154" s="1"/>
      <c r="AEO154" s="1"/>
      <c r="AEP154" s="1"/>
      <c r="AEQ154" s="1"/>
      <c r="AER154" s="1"/>
      <c r="AES154" s="1"/>
      <c r="AET154" s="1"/>
      <c r="AEU154" s="1"/>
      <c r="AEV154" s="1"/>
      <c r="AEW154" s="1"/>
      <c r="AEX154" s="1"/>
      <c r="AEY154" s="1"/>
      <c r="AEZ154" s="1"/>
      <c r="AFA154" s="1"/>
      <c r="AFB154" s="1"/>
      <c r="AFC154" s="1"/>
      <c r="AFD154" s="1"/>
      <c r="AFE154" s="1"/>
      <c r="AFF154" s="1"/>
      <c r="AFG154" s="1"/>
      <c r="AFH154" s="1"/>
      <c r="AFI154" s="1"/>
      <c r="AFJ154" s="1"/>
      <c r="AFK154" s="1"/>
      <c r="AFL154" s="1"/>
      <c r="AFM154" s="1"/>
      <c r="AFN154" s="1"/>
      <c r="AFO154" s="1"/>
      <c r="AFP154" s="1"/>
      <c r="AFQ154" s="1"/>
      <c r="AFR154" s="1"/>
      <c r="AFS154" s="1"/>
      <c r="AFT154" s="1"/>
      <c r="AFU154" s="1"/>
      <c r="AFV154" s="1"/>
      <c r="AFW154" s="1"/>
      <c r="AFX154" s="1"/>
      <c r="AFY154" s="1"/>
      <c r="AFZ154" s="1"/>
      <c r="AGA154" s="1"/>
      <c r="AGB154" s="1"/>
      <c r="AGC154" s="1"/>
      <c r="AGD154" s="1"/>
      <c r="AGE154" s="1"/>
      <c r="AGF154" s="1"/>
      <c r="AGG154" s="1"/>
      <c r="AGH154" s="1"/>
      <c r="AGI154" s="1"/>
      <c r="AGJ154" s="1"/>
      <c r="AGK154" s="1"/>
      <c r="AGL154" s="1"/>
      <c r="AGM154" s="1"/>
      <c r="AGN154" s="1"/>
      <c r="AGO154" s="1"/>
      <c r="AGP154" s="1"/>
      <c r="AGQ154" s="1"/>
      <c r="AGR154" s="1"/>
      <c r="AGS154" s="1"/>
      <c r="AGT154" s="1"/>
      <c r="AGU154" s="1"/>
      <c r="AGV154" s="1"/>
      <c r="AGW154" s="1"/>
      <c r="AGX154" s="1"/>
      <c r="AGY154" s="1"/>
      <c r="AGZ154" s="1"/>
      <c r="AHA154" s="1"/>
      <c r="AHB154" s="1"/>
      <c r="AHC154" s="1"/>
      <c r="AHD154" s="1"/>
      <c r="AHE154" s="1"/>
      <c r="AHF154" s="1"/>
      <c r="AHG154" s="1"/>
      <c r="AHH154" s="1"/>
      <c r="AHI154" s="1"/>
      <c r="AHJ154" s="1"/>
      <c r="AHK154" s="1"/>
      <c r="AHL154" s="1"/>
      <c r="AHM154" s="1"/>
      <c r="AHN154" s="1"/>
      <c r="AHO154" s="1"/>
      <c r="AHP154" s="1"/>
      <c r="AHQ154" s="1"/>
      <c r="AHR154" s="1"/>
      <c r="AHS154" s="1"/>
      <c r="AHT154" s="1"/>
      <c r="AHU154" s="1"/>
      <c r="AHV154" s="1"/>
      <c r="AHW154" s="1"/>
      <c r="AHX154" s="1"/>
      <c r="AHY154" s="1"/>
      <c r="AHZ154" s="1"/>
      <c r="AIA154" s="1"/>
      <c r="AIB154" s="1"/>
      <c r="AIC154" s="1"/>
      <c r="AID154" s="1"/>
      <c r="AIE154" s="1"/>
      <c r="AIF154" s="1"/>
      <c r="AIG154" s="1"/>
      <c r="AIH154" s="1"/>
      <c r="AII154" s="1"/>
      <c r="AIJ154" s="1"/>
      <c r="AIK154" s="1"/>
      <c r="AIL154" s="1"/>
      <c r="AIM154" s="1"/>
      <c r="AIN154" s="1"/>
      <c r="AIO154" s="1"/>
      <c r="AIP154" s="1"/>
      <c r="AIQ154" s="1"/>
      <c r="AIR154" s="1"/>
      <c r="AIS154" s="1"/>
      <c r="AIT154" s="78"/>
      <c r="AIU154" s="79"/>
      <c r="AIV154" s="1"/>
      <c r="AIW154" s="1"/>
      <c r="AIX154" s="1"/>
      <c r="AIY154" s="1"/>
      <c r="AIZ154" s="1"/>
      <c r="AJA154" s="1"/>
      <c r="AJB154" s="1"/>
      <c r="AJC154" s="1"/>
      <c r="AJD154" s="1"/>
      <c r="AJE154" s="1"/>
      <c r="AJF154" s="1"/>
      <c r="AJG154" s="1"/>
      <c r="AJH154" s="1"/>
      <c r="AJI154" s="1"/>
      <c r="AJJ154" s="1"/>
      <c r="AJK154" s="1"/>
      <c r="AJL154" s="1"/>
      <c r="AJM154" s="1"/>
      <c r="AJN154" s="1"/>
      <c r="AJO154" s="1"/>
      <c r="AJP154" s="1"/>
      <c r="AJQ154" s="1"/>
      <c r="AJR154" s="1"/>
      <c r="AJS154" s="1"/>
      <c r="AJT154" s="1"/>
      <c r="AJU154" s="1"/>
      <c r="AJV154" s="1"/>
      <c r="AJW154" s="1"/>
      <c r="AJX154" s="1"/>
      <c r="AJY154" s="1"/>
      <c r="AJZ154" s="1"/>
      <c r="AKA154" s="1"/>
      <c r="AKB154" s="1"/>
      <c r="AKC154" s="1"/>
      <c r="AKD154" s="1"/>
      <c r="AKE154" s="1"/>
      <c r="AKF154" s="1"/>
      <c r="AKG154" s="1"/>
      <c r="AKH154" s="1"/>
      <c r="AKI154" s="1"/>
      <c r="AKJ154" s="1"/>
      <c r="AKK154" s="1"/>
      <c r="AKL154" s="1"/>
      <c r="AKM154" s="1"/>
      <c r="AKN154" s="1"/>
      <c r="AKO154" s="1"/>
      <c r="AKP154" s="1"/>
      <c r="AKQ154" s="1"/>
      <c r="AKR154" s="1"/>
      <c r="AKS154" s="1"/>
      <c r="AKT154" s="86"/>
      <c r="AKU154" s="86"/>
      <c r="AKV154" s="86"/>
      <c r="AKW154" s="86"/>
      <c r="AKX154" s="86"/>
      <c r="AKY154" s="86"/>
      <c r="AKZ154" s="86"/>
      <c r="ALA154" s="86"/>
      <c r="ALB154" s="86"/>
      <c r="ALC154" s="86"/>
      <c r="ALD154" s="86"/>
      <c r="ALE154" s="86"/>
      <c r="ALF154" s="86"/>
      <c r="ALG154" s="86"/>
      <c r="ALH154" s="86"/>
      <c r="ALI154" s="86"/>
      <c r="ALJ154" s="86"/>
      <c r="ALK154" s="86"/>
      <c r="ALL154" s="86"/>
      <c r="ALM154" s="86"/>
      <c r="ALN154" s="86"/>
      <c r="ALO154" s="86"/>
      <c r="ALP154" s="86"/>
      <c r="ALQ154" s="86"/>
      <c r="ALR154" s="86"/>
      <c r="ALS154" s="86"/>
      <c r="ALT154" s="86"/>
      <c r="ALU154" s="86"/>
      <c r="ALV154" s="86"/>
      <c r="ALW154" s="86"/>
      <c r="ALX154" s="86"/>
      <c r="ALY154" s="86"/>
      <c r="ALZ154" s="86"/>
      <c r="AMA154" s="86"/>
      <c r="AMB154" s="86"/>
      <c r="AMC154" s="86"/>
      <c r="AMD154" s="86"/>
      <c r="AME154" s="86"/>
      <c r="AMF154" s="86"/>
      <c r="AMG154" s="86"/>
      <c r="AMH154" s="86"/>
      <c r="AMI154" s="86"/>
      <c r="AMJ154" s="86"/>
    </row>
    <row r="155" s="82" customFormat="true" ht="12.8" hidden="false" customHeight="false" outlineLevel="0" collapsed="false">
      <c r="A155" s="82" t="s">
        <v>236</v>
      </c>
      <c r="B155" s="1" t="s">
        <v>55</v>
      </c>
      <c r="C155" s="1" t="s">
        <v>237</v>
      </c>
      <c r="D155" s="1"/>
      <c r="E155" s="85"/>
      <c r="F155" s="85"/>
      <c r="ACS155" s="1"/>
      <c r="ACT155" s="1"/>
      <c r="ACU155" s="1"/>
      <c r="ACV155" s="1"/>
      <c r="ACW155" s="1"/>
      <c r="ACX155" s="1"/>
      <c r="ACY155" s="1"/>
      <c r="ACZ155" s="1"/>
      <c r="ADA155" s="1"/>
      <c r="ADB155" s="1"/>
      <c r="ADC155" s="1"/>
      <c r="ADD155" s="1"/>
      <c r="ADE155" s="1"/>
      <c r="ADF155" s="1"/>
      <c r="ADG155" s="1"/>
      <c r="ADH155" s="1"/>
      <c r="ADI155" s="1"/>
      <c r="ADJ155" s="1"/>
      <c r="ADK155" s="1"/>
      <c r="ADL155" s="1"/>
      <c r="ADM155" s="1"/>
      <c r="ADN155" s="1"/>
      <c r="ADO155" s="1"/>
      <c r="ADP155" s="1"/>
      <c r="ADQ155" s="1"/>
      <c r="ADR155" s="1"/>
      <c r="ADS155" s="1"/>
      <c r="ADT155" s="1"/>
      <c r="ADU155" s="1"/>
      <c r="ADV155" s="1"/>
      <c r="ADW155" s="1"/>
      <c r="ADX155" s="1"/>
      <c r="ADY155" s="1"/>
      <c r="ADZ155" s="1"/>
      <c r="AEA155" s="1"/>
      <c r="AEB155" s="1"/>
      <c r="AEC155" s="1"/>
      <c r="AED155" s="1"/>
      <c r="AEE155" s="1"/>
      <c r="AEF155" s="1"/>
      <c r="AEG155" s="1"/>
      <c r="AEH155" s="1"/>
      <c r="AEI155" s="1"/>
      <c r="AEJ155" s="1"/>
      <c r="AEK155" s="1"/>
      <c r="AEL155" s="1"/>
      <c r="AEM155" s="1"/>
      <c r="AEN155" s="1"/>
      <c r="AEO155" s="1"/>
      <c r="AEP155" s="1"/>
      <c r="AEQ155" s="1"/>
      <c r="AER155" s="1"/>
      <c r="AES155" s="1"/>
      <c r="AET155" s="1"/>
      <c r="AEU155" s="1"/>
      <c r="AEV155" s="1"/>
      <c r="AEW155" s="1"/>
      <c r="AEX155" s="1"/>
      <c r="AEY155" s="1"/>
      <c r="AEZ155" s="1"/>
      <c r="AFA155" s="1"/>
      <c r="AFB155" s="1"/>
      <c r="AFC155" s="1"/>
      <c r="AFD155" s="1"/>
      <c r="AFE155" s="1"/>
      <c r="AFF155" s="1"/>
      <c r="AFG155" s="1"/>
      <c r="AFH155" s="1"/>
      <c r="AFI155" s="1"/>
      <c r="AFJ155" s="1"/>
      <c r="AFK155" s="1"/>
      <c r="AFL155" s="1"/>
      <c r="AFM155" s="1"/>
      <c r="AFN155" s="1"/>
      <c r="AFO155" s="1"/>
      <c r="AFP155" s="1"/>
      <c r="AFQ155" s="1"/>
      <c r="AFR155" s="1"/>
      <c r="AFS155" s="1"/>
      <c r="AFT155" s="1"/>
      <c r="AFU155" s="1"/>
      <c r="AFV155" s="1"/>
      <c r="AFW155" s="1"/>
      <c r="AFX155" s="1"/>
      <c r="AFY155" s="1"/>
      <c r="AFZ155" s="1"/>
      <c r="AGA155" s="1"/>
      <c r="AGB155" s="1"/>
      <c r="AGC155" s="1"/>
      <c r="AGD155" s="1"/>
      <c r="AGE155" s="1"/>
      <c r="AGF155" s="1"/>
      <c r="AGG155" s="1"/>
      <c r="AGH155" s="1"/>
      <c r="AGI155" s="1"/>
      <c r="AGJ155" s="1"/>
      <c r="AGK155" s="1"/>
      <c r="AGL155" s="1"/>
      <c r="AGM155" s="1"/>
      <c r="AGN155" s="1"/>
      <c r="AGO155" s="1"/>
      <c r="AGP155" s="1"/>
      <c r="AGQ155" s="1"/>
      <c r="AGR155" s="1"/>
      <c r="AGS155" s="1"/>
      <c r="AGT155" s="1"/>
      <c r="AGU155" s="1"/>
      <c r="AGV155" s="1"/>
      <c r="AGW155" s="1"/>
      <c r="AGX155" s="1"/>
      <c r="AGY155" s="1"/>
      <c r="AGZ155" s="1"/>
      <c r="AHA155" s="1"/>
      <c r="AHB155" s="1"/>
      <c r="AHC155" s="1"/>
      <c r="AHD155" s="1"/>
      <c r="AHE155" s="1"/>
      <c r="AHF155" s="1"/>
      <c r="AHG155" s="1"/>
      <c r="AHH155" s="1"/>
      <c r="AHI155" s="1"/>
      <c r="AHJ155" s="1"/>
      <c r="AHK155" s="1"/>
      <c r="AHL155" s="1"/>
      <c r="AHM155" s="1"/>
      <c r="AHN155" s="1"/>
      <c r="AHO155" s="1"/>
      <c r="AHP155" s="1"/>
      <c r="AHQ155" s="1"/>
      <c r="AHR155" s="1"/>
      <c r="AHS155" s="1"/>
      <c r="AHT155" s="1"/>
      <c r="AHU155" s="1"/>
      <c r="AHV155" s="1"/>
      <c r="AHW155" s="1"/>
      <c r="AHX155" s="1"/>
      <c r="AHY155" s="1"/>
      <c r="AHZ155" s="1"/>
      <c r="AIA155" s="1"/>
      <c r="AIB155" s="1"/>
      <c r="AIC155" s="1"/>
      <c r="AID155" s="1"/>
      <c r="AIE155" s="1"/>
      <c r="AIF155" s="1"/>
      <c r="AIG155" s="1"/>
      <c r="AIH155" s="1"/>
      <c r="AII155" s="1"/>
      <c r="AIJ155" s="1"/>
      <c r="AIK155" s="1"/>
      <c r="AIL155" s="1"/>
      <c r="AIM155" s="1"/>
      <c r="AIN155" s="1"/>
      <c r="AIO155" s="1"/>
      <c r="AIP155" s="1"/>
      <c r="AIQ155" s="1"/>
      <c r="AIR155" s="1"/>
      <c r="AIS155" s="1"/>
      <c r="AIT155" s="78"/>
      <c r="AIU155" s="79"/>
      <c r="AIV155" s="1"/>
      <c r="AIW155" s="1"/>
      <c r="AIX155" s="1"/>
      <c r="AIY155" s="1"/>
      <c r="AIZ155" s="1"/>
      <c r="AJA155" s="1"/>
      <c r="AJB155" s="1"/>
      <c r="AJC155" s="1"/>
      <c r="AJD155" s="1"/>
      <c r="AJE155" s="1"/>
      <c r="AJF155" s="1"/>
      <c r="AJG155" s="1"/>
      <c r="AJH155" s="1"/>
      <c r="AJI155" s="1"/>
      <c r="AJJ155" s="1"/>
      <c r="AJK155" s="1"/>
      <c r="AJL155" s="1"/>
      <c r="AJM155" s="1"/>
      <c r="AJN155" s="1"/>
      <c r="AJO155" s="1"/>
      <c r="AJP155" s="1"/>
      <c r="AJQ155" s="1"/>
      <c r="AJR155" s="1"/>
      <c r="AJS155" s="1"/>
      <c r="AJT155" s="1"/>
      <c r="AJU155" s="1"/>
      <c r="AJV155" s="1"/>
      <c r="AJW155" s="1"/>
      <c r="AJX155" s="1"/>
      <c r="AJY155" s="1"/>
      <c r="AJZ155" s="1"/>
      <c r="AKA155" s="1"/>
      <c r="AKB155" s="1"/>
      <c r="AKC155" s="1"/>
      <c r="AKD155" s="1"/>
      <c r="AKE155" s="1"/>
      <c r="AKF155" s="1"/>
      <c r="AKG155" s="1"/>
      <c r="AKH155" s="1"/>
      <c r="AKI155" s="1"/>
      <c r="AKJ155" s="1"/>
      <c r="AKK155" s="1"/>
      <c r="AKL155" s="1"/>
      <c r="AKM155" s="1"/>
      <c r="AKN155" s="1"/>
      <c r="AKO155" s="1"/>
      <c r="AKP155" s="1"/>
      <c r="AKQ155" s="1"/>
      <c r="AKR155" s="1"/>
      <c r="AKS155" s="1"/>
      <c r="AKT155" s="86"/>
      <c r="AKU155" s="86"/>
      <c r="AKV155" s="86"/>
      <c r="AKW155" s="86"/>
      <c r="AKX155" s="86"/>
      <c r="AKY155" s="86"/>
      <c r="AKZ155" s="86"/>
      <c r="ALA155" s="86"/>
      <c r="ALB155" s="86"/>
      <c r="ALC155" s="86"/>
      <c r="ALD155" s="86"/>
      <c r="ALE155" s="86"/>
      <c r="ALF155" s="86"/>
      <c r="ALG155" s="86"/>
      <c r="ALH155" s="86"/>
      <c r="ALI155" s="86"/>
      <c r="ALJ155" s="86"/>
      <c r="ALK155" s="86"/>
      <c r="ALL155" s="86"/>
      <c r="ALM155" s="86"/>
      <c r="ALN155" s="86"/>
      <c r="ALO155" s="86"/>
      <c r="ALP155" s="86"/>
      <c r="ALQ155" s="86"/>
      <c r="ALR155" s="86"/>
      <c r="ALS155" s="86"/>
      <c r="ALT155" s="86"/>
      <c r="ALU155" s="86"/>
      <c r="ALV155" s="86"/>
      <c r="ALW155" s="86"/>
      <c r="ALX155" s="86"/>
      <c r="ALY155" s="86"/>
      <c r="ALZ155" s="86"/>
      <c r="AMA155" s="86"/>
      <c r="AMB155" s="86"/>
      <c r="AMC155" s="86"/>
      <c r="AMD155" s="86"/>
      <c r="AME155" s="86"/>
      <c r="AMF155" s="86"/>
      <c r="AMG155" s="86"/>
      <c r="AMH155" s="86"/>
      <c r="AMI155" s="86"/>
      <c r="AMJ155" s="86"/>
    </row>
    <row r="156" s="87" customFormat="true" ht="12.8" hidden="false" customHeight="false" outlineLevel="0" collapsed="false">
      <c r="A156" s="82"/>
      <c r="B156" s="1" t="s">
        <v>57</v>
      </c>
      <c r="C156" s="83" t="s">
        <v>238</v>
      </c>
      <c r="D156" s="1"/>
      <c r="E156" s="88"/>
      <c r="F156" s="88"/>
      <c r="ACS156" s="1"/>
      <c r="ACT156" s="1"/>
      <c r="ACU156" s="1"/>
      <c r="ACV156" s="1"/>
      <c r="ACW156" s="1"/>
      <c r="ACX156" s="1"/>
      <c r="ACY156" s="1"/>
      <c r="ACZ156" s="1"/>
      <c r="ADA156" s="1"/>
      <c r="ADB156" s="1"/>
      <c r="ADC156" s="1"/>
      <c r="ADD156" s="1"/>
      <c r="ADE156" s="1"/>
      <c r="ADF156" s="1"/>
      <c r="ADG156" s="1"/>
      <c r="ADH156" s="1"/>
      <c r="ADI156" s="1"/>
      <c r="ADJ156" s="1"/>
      <c r="ADK156" s="1"/>
      <c r="ADL156" s="1"/>
      <c r="ADM156" s="1"/>
      <c r="ADN156" s="1"/>
      <c r="ADO156" s="1"/>
      <c r="ADP156" s="1"/>
      <c r="ADQ156" s="1"/>
      <c r="ADR156" s="1"/>
      <c r="ADS156" s="1"/>
      <c r="ADT156" s="1"/>
      <c r="ADU156" s="1"/>
      <c r="ADV156" s="1"/>
      <c r="ADW156" s="1"/>
      <c r="ADX156" s="1"/>
      <c r="ADY156" s="1"/>
      <c r="ADZ156" s="1"/>
      <c r="AEA156" s="1"/>
      <c r="AEB156" s="1"/>
      <c r="AEC156" s="1"/>
      <c r="AED156" s="1"/>
      <c r="AEE156" s="1"/>
      <c r="AEF156" s="1"/>
      <c r="AEG156" s="1"/>
      <c r="AEH156" s="1"/>
      <c r="AEI156" s="1"/>
      <c r="AEJ156" s="1"/>
      <c r="AEK156" s="1"/>
      <c r="AEL156" s="1"/>
      <c r="AEM156" s="1"/>
      <c r="AEN156" s="1"/>
      <c r="AEO156" s="1"/>
      <c r="AEP156" s="1"/>
      <c r="AEQ156" s="1"/>
      <c r="AER156" s="1"/>
      <c r="AES156" s="1"/>
      <c r="AET156" s="1"/>
      <c r="AEU156" s="1"/>
      <c r="AEV156" s="1"/>
      <c r="AEW156" s="1"/>
      <c r="AEX156" s="1"/>
      <c r="AEY156" s="1"/>
      <c r="AEZ156" s="1"/>
      <c r="AFA156" s="1"/>
      <c r="AFB156" s="1"/>
      <c r="AFC156" s="1"/>
      <c r="AFD156" s="1"/>
      <c r="AFE156" s="1"/>
      <c r="AFF156" s="1"/>
      <c r="AFG156" s="1"/>
      <c r="AFH156" s="1"/>
      <c r="AFI156" s="1"/>
      <c r="AFJ156" s="1"/>
      <c r="AFK156" s="1"/>
      <c r="AFL156" s="1"/>
      <c r="AFM156" s="1"/>
      <c r="AFN156" s="1"/>
      <c r="AFO156" s="1"/>
      <c r="AFP156" s="1"/>
      <c r="AFQ156" s="1"/>
      <c r="AFR156" s="1"/>
      <c r="AFS156" s="1"/>
      <c r="AFT156" s="1"/>
      <c r="AFU156" s="1"/>
      <c r="AFV156" s="1"/>
      <c r="AFW156" s="1"/>
      <c r="AFX156" s="1"/>
      <c r="AFY156" s="1"/>
      <c r="AFZ156" s="1"/>
      <c r="AGA156" s="1"/>
      <c r="AGB156" s="1"/>
      <c r="AGC156" s="1"/>
      <c r="AGD156" s="1"/>
      <c r="AGE156" s="1"/>
      <c r="AGF156" s="1"/>
      <c r="AGG156" s="1"/>
      <c r="AGH156" s="1"/>
      <c r="AGI156" s="1"/>
      <c r="AGJ156" s="1"/>
      <c r="AGK156" s="1"/>
      <c r="AGL156" s="1"/>
      <c r="AGM156" s="1"/>
      <c r="AGN156" s="1"/>
      <c r="AGO156" s="1"/>
      <c r="AGP156" s="1"/>
      <c r="AGQ156" s="1"/>
      <c r="AGR156" s="1"/>
      <c r="AGS156" s="1"/>
      <c r="AGT156" s="1"/>
      <c r="AGU156" s="1"/>
      <c r="AGV156" s="1"/>
      <c r="AGW156" s="1"/>
      <c r="AGX156" s="1"/>
      <c r="AGY156" s="1"/>
      <c r="AGZ156" s="1"/>
      <c r="AHA156" s="1"/>
      <c r="AHB156" s="1"/>
      <c r="AHC156" s="1"/>
      <c r="AHD156" s="1"/>
      <c r="AHE156" s="1"/>
      <c r="AHF156" s="1"/>
      <c r="AHG156" s="1"/>
      <c r="AHH156" s="1"/>
      <c r="AHI156" s="1"/>
      <c r="AHJ156" s="1"/>
      <c r="AHK156" s="1"/>
      <c r="AHL156" s="1"/>
      <c r="AHM156" s="1"/>
      <c r="AHN156" s="1"/>
      <c r="AHO156" s="1"/>
      <c r="AHP156" s="1"/>
      <c r="AHQ156" s="1"/>
      <c r="AHR156" s="1"/>
      <c r="AHS156" s="1"/>
      <c r="AHT156" s="1"/>
      <c r="AHU156" s="1"/>
      <c r="AHV156" s="1"/>
      <c r="AHW156" s="1"/>
      <c r="AHX156" s="1"/>
      <c r="AHY156" s="1"/>
      <c r="AHZ156" s="1"/>
      <c r="AIA156" s="1"/>
      <c r="AIB156" s="1"/>
      <c r="AIC156" s="1"/>
      <c r="AID156" s="1"/>
      <c r="AIE156" s="1"/>
      <c r="AIF156" s="1"/>
      <c r="AIG156" s="1"/>
      <c r="AIH156" s="1"/>
      <c r="AII156" s="1"/>
      <c r="AIJ156" s="1"/>
      <c r="AIK156" s="1"/>
      <c r="AIL156" s="1"/>
      <c r="AIM156" s="1"/>
      <c r="AIN156" s="1"/>
      <c r="AIO156" s="1"/>
      <c r="AIP156" s="1"/>
      <c r="AIQ156" s="1"/>
      <c r="AIR156" s="1"/>
      <c r="AIS156" s="1"/>
      <c r="AIT156" s="78"/>
      <c r="AIU156" s="89"/>
      <c r="AIV156" s="1"/>
      <c r="AIW156" s="1"/>
      <c r="AIX156" s="1"/>
      <c r="AIY156" s="1"/>
      <c r="AIZ156" s="1"/>
      <c r="AJA156" s="1"/>
      <c r="AJB156" s="1"/>
      <c r="AJC156" s="1"/>
      <c r="AJD156" s="1"/>
      <c r="AJE156" s="1"/>
      <c r="AJF156" s="1"/>
      <c r="AJG156" s="1"/>
      <c r="AJH156" s="1"/>
      <c r="AJI156" s="1"/>
      <c r="AJJ156" s="1"/>
      <c r="AJK156" s="1"/>
      <c r="AJL156" s="1"/>
      <c r="AJM156" s="1"/>
      <c r="AJN156" s="1"/>
      <c r="AJO156" s="1"/>
      <c r="AJP156" s="1"/>
      <c r="AJQ156" s="1"/>
      <c r="AJR156" s="1"/>
      <c r="AJS156" s="1"/>
      <c r="AJT156" s="1"/>
      <c r="AJU156" s="1"/>
      <c r="AJV156" s="1"/>
      <c r="AJW156" s="1"/>
      <c r="AJX156" s="1"/>
      <c r="AJY156" s="1"/>
      <c r="AJZ156" s="1"/>
      <c r="AKA156" s="1"/>
      <c r="AKB156" s="1"/>
      <c r="AKC156" s="1"/>
      <c r="AKD156" s="1"/>
      <c r="AKE156" s="1"/>
      <c r="AKF156" s="1"/>
      <c r="AKG156" s="1"/>
      <c r="AKH156" s="1"/>
      <c r="AKI156" s="1"/>
      <c r="AKJ156" s="1"/>
      <c r="AKK156" s="1"/>
      <c r="AKL156" s="1"/>
      <c r="AKM156" s="1"/>
      <c r="AKN156" s="1"/>
      <c r="AKO156" s="1"/>
      <c r="AKP156" s="1"/>
      <c r="AKQ156" s="1"/>
      <c r="AKR156" s="1"/>
      <c r="AKS156" s="1"/>
      <c r="AKT156" s="86"/>
      <c r="AKU156" s="86"/>
      <c r="AKV156" s="86"/>
      <c r="AKW156" s="86"/>
      <c r="AKX156" s="86"/>
      <c r="AKY156" s="86"/>
      <c r="AKZ156" s="86"/>
      <c r="ALA156" s="86"/>
      <c r="ALB156" s="86"/>
      <c r="ALC156" s="86"/>
      <c r="ALD156" s="86"/>
      <c r="ALE156" s="86"/>
      <c r="ALF156" s="86"/>
      <c r="ALG156" s="86"/>
      <c r="ALH156" s="86"/>
      <c r="ALI156" s="86"/>
      <c r="ALJ156" s="86"/>
      <c r="ALK156" s="86"/>
      <c r="ALL156" s="86"/>
      <c r="ALM156" s="86"/>
      <c r="ALN156" s="86"/>
      <c r="ALO156" s="86"/>
      <c r="ALP156" s="86"/>
      <c r="ALQ156" s="86"/>
      <c r="ALR156" s="86"/>
      <c r="ALS156" s="86"/>
      <c r="ALT156" s="86"/>
      <c r="ALU156" s="86"/>
      <c r="ALV156" s="86"/>
      <c r="ALW156" s="86"/>
      <c r="ALX156" s="86"/>
      <c r="ALY156" s="86"/>
      <c r="ALZ156" s="86"/>
      <c r="AMA156" s="86"/>
      <c r="AMB156" s="86"/>
      <c r="AMC156" s="86"/>
      <c r="AMD156" s="86"/>
      <c r="AME156" s="86"/>
      <c r="AMF156" s="86"/>
      <c r="AMG156" s="86"/>
      <c r="AMH156" s="86"/>
      <c r="AMI156" s="86"/>
      <c r="AMJ156" s="86"/>
    </row>
    <row r="157" s="82" customFormat="true" ht="12.8" hidden="false" customHeight="false" outlineLevel="0" collapsed="false">
      <c r="A157" s="82" t="s">
        <v>239</v>
      </c>
      <c r="B157" s="1" t="s">
        <v>55</v>
      </c>
      <c r="C157" s="1" t="s">
        <v>240</v>
      </c>
      <c r="D157" s="1"/>
      <c r="E157" s="85"/>
      <c r="F157" s="85"/>
      <c r="ACS157" s="1"/>
      <c r="ACT157" s="1"/>
      <c r="ACU157" s="1"/>
      <c r="ACV157" s="1"/>
      <c r="ACW157" s="1"/>
      <c r="ACX157" s="1"/>
      <c r="ACY157" s="1"/>
      <c r="ACZ157" s="1"/>
      <c r="ADA157" s="1"/>
      <c r="ADB157" s="1"/>
      <c r="ADC157" s="1"/>
      <c r="ADD157" s="1"/>
      <c r="ADE157" s="1"/>
      <c r="ADF157" s="1"/>
      <c r="ADG157" s="1"/>
      <c r="ADH157" s="1"/>
      <c r="ADI157" s="1"/>
      <c r="ADJ157" s="1"/>
      <c r="ADK157" s="1"/>
      <c r="ADL157" s="1"/>
      <c r="ADM157" s="1"/>
      <c r="ADN157" s="1"/>
      <c r="ADO157" s="1"/>
      <c r="ADP157" s="1"/>
      <c r="ADQ157" s="1"/>
      <c r="ADR157" s="1"/>
      <c r="ADS157" s="1"/>
      <c r="ADT157" s="1"/>
      <c r="ADU157" s="1"/>
      <c r="ADV157" s="1"/>
      <c r="ADW157" s="1"/>
      <c r="ADX157" s="1"/>
      <c r="ADY157" s="1"/>
      <c r="ADZ157" s="1"/>
      <c r="AEA157" s="1"/>
      <c r="AEB157" s="1"/>
      <c r="AEC157" s="1"/>
      <c r="AED157" s="1"/>
      <c r="AEE157" s="1"/>
      <c r="AEF157" s="1"/>
      <c r="AEG157" s="1"/>
      <c r="AEH157" s="1"/>
      <c r="AEI157" s="1"/>
      <c r="AEJ157" s="1"/>
      <c r="AEK157" s="1"/>
      <c r="AEL157" s="1"/>
      <c r="AEM157" s="1"/>
      <c r="AEN157" s="1"/>
      <c r="AEO157" s="1"/>
      <c r="AEP157" s="1"/>
      <c r="AEQ157" s="1"/>
      <c r="AER157" s="1"/>
      <c r="AES157" s="1"/>
      <c r="AET157" s="1"/>
      <c r="AEU157" s="1"/>
      <c r="AEV157" s="1"/>
      <c r="AEW157" s="1"/>
      <c r="AEX157" s="1"/>
      <c r="AEY157" s="1"/>
      <c r="AEZ157" s="1"/>
      <c r="AFA157" s="1"/>
      <c r="AFB157" s="1"/>
      <c r="AFC157" s="1"/>
      <c r="AFD157" s="1"/>
      <c r="AFE157" s="1"/>
      <c r="AFF157" s="1"/>
      <c r="AFG157" s="1"/>
      <c r="AFH157" s="1"/>
      <c r="AFI157" s="1"/>
      <c r="AFJ157" s="1"/>
      <c r="AFK157" s="1"/>
      <c r="AFL157" s="1"/>
      <c r="AFM157" s="1"/>
      <c r="AFN157" s="1"/>
      <c r="AFO157" s="1"/>
      <c r="AFP157" s="1"/>
      <c r="AFQ157" s="1"/>
      <c r="AFR157" s="1"/>
      <c r="AFS157" s="1"/>
      <c r="AFT157" s="1"/>
      <c r="AFU157" s="1"/>
      <c r="AFV157" s="1"/>
      <c r="AFW157" s="1"/>
      <c r="AFX157" s="1"/>
      <c r="AFY157" s="1"/>
      <c r="AFZ157" s="1"/>
      <c r="AGA157" s="1"/>
      <c r="AGB157" s="1"/>
      <c r="AGC157" s="1"/>
      <c r="AGD157" s="1"/>
      <c r="AGE157" s="1"/>
      <c r="AGF157" s="1"/>
      <c r="AGG157" s="1"/>
      <c r="AGH157" s="1"/>
      <c r="AGI157" s="1"/>
      <c r="AGJ157" s="1"/>
      <c r="AGK157" s="1"/>
      <c r="AGL157" s="1"/>
      <c r="AGM157" s="1"/>
      <c r="AGN157" s="1"/>
      <c r="AGO157" s="1"/>
      <c r="AGP157" s="1"/>
      <c r="AGQ157" s="1"/>
      <c r="AGR157" s="1"/>
      <c r="AGS157" s="1"/>
      <c r="AGT157" s="1"/>
      <c r="AGU157" s="1"/>
      <c r="AGV157" s="1"/>
      <c r="AGW157" s="1"/>
      <c r="AGX157" s="1"/>
      <c r="AGY157" s="1"/>
      <c r="AGZ157" s="1"/>
      <c r="AHA157" s="1"/>
      <c r="AHB157" s="1"/>
      <c r="AHC157" s="1"/>
      <c r="AHD157" s="1"/>
      <c r="AHE157" s="1"/>
      <c r="AHF157" s="1"/>
      <c r="AHG157" s="1"/>
      <c r="AHH157" s="1"/>
      <c r="AHI157" s="1"/>
      <c r="AHJ157" s="1"/>
      <c r="AHK157" s="1"/>
      <c r="AHL157" s="1"/>
      <c r="AHM157" s="1"/>
      <c r="AHN157" s="1"/>
      <c r="AHO157" s="1"/>
      <c r="AHP157" s="1"/>
      <c r="AHQ157" s="1"/>
      <c r="AHR157" s="1"/>
      <c r="AHS157" s="1"/>
      <c r="AHT157" s="1"/>
      <c r="AHU157" s="1"/>
      <c r="AHV157" s="1"/>
      <c r="AHW157" s="1"/>
      <c r="AHX157" s="1"/>
      <c r="AHY157" s="1"/>
      <c r="AHZ157" s="1"/>
      <c r="AIA157" s="1"/>
      <c r="AIB157" s="1"/>
      <c r="AIC157" s="1"/>
      <c r="AID157" s="1"/>
      <c r="AIE157" s="1"/>
      <c r="AIF157" s="1"/>
      <c r="AIG157" s="1"/>
      <c r="AIH157" s="1"/>
      <c r="AII157" s="1"/>
      <c r="AIJ157" s="1"/>
      <c r="AIK157" s="1"/>
      <c r="AIL157" s="1"/>
      <c r="AIM157" s="1"/>
      <c r="AIN157" s="1"/>
      <c r="AIO157" s="1"/>
      <c r="AIP157" s="1"/>
      <c r="AIQ157" s="1"/>
      <c r="AIR157" s="1"/>
      <c r="AIS157" s="1"/>
      <c r="AIT157" s="90"/>
      <c r="AIU157" s="79"/>
      <c r="AIV157" s="1"/>
      <c r="AIW157" s="1"/>
      <c r="AIX157" s="1"/>
      <c r="AIY157" s="1"/>
      <c r="AIZ157" s="1"/>
      <c r="AJA157" s="1"/>
      <c r="AJB157" s="1"/>
      <c r="AJC157" s="1"/>
      <c r="AJD157" s="1"/>
      <c r="AJE157" s="1"/>
      <c r="AJF157" s="1"/>
      <c r="AJG157" s="1"/>
      <c r="AJH157" s="1"/>
      <c r="AJI157" s="1"/>
      <c r="AJJ157" s="1"/>
      <c r="AJK157" s="1"/>
      <c r="AJL157" s="1"/>
      <c r="AJM157" s="1"/>
      <c r="AJN157" s="1"/>
      <c r="AJO157" s="1"/>
      <c r="AJP157" s="1"/>
      <c r="AJQ157" s="1"/>
      <c r="AJR157" s="1"/>
      <c r="AJS157" s="1"/>
      <c r="AJT157" s="1"/>
      <c r="AJU157" s="1"/>
      <c r="AJV157" s="1"/>
      <c r="AJW157" s="1"/>
      <c r="AJX157" s="1"/>
      <c r="AJY157" s="1"/>
      <c r="AJZ157" s="1"/>
      <c r="AKA157" s="1"/>
      <c r="AKB157" s="1"/>
      <c r="AKC157" s="1"/>
      <c r="AKD157" s="1"/>
      <c r="AKE157" s="1"/>
      <c r="AKF157" s="1"/>
      <c r="AKG157" s="1"/>
      <c r="AKH157" s="1"/>
      <c r="AKI157" s="1"/>
      <c r="AKJ157" s="1"/>
      <c r="AKK157" s="1"/>
      <c r="AKL157" s="1"/>
      <c r="AKM157" s="1"/>
      <c r="AKN157" s="1"/>
      <c r="AKO157" s="1"/>
      <c r="AKP157" s="1"/>
      <c r="AKQ157" s="1"/>
      <c r="AKR157" s="1"/>
      <c r="AKS157" s="1"/>
      <c r="AKT157" s="86"/>
      <c r="AKU157" s="86"/>
      <c r="AKV157" s="86"/>
      <c r="AKW157" s="86"/>
      <c r="AKX157" s="86"/>
      <c r="AKY157" s="86"/>
      <c r="AKZ157" s="86"/>
      <c r="ALA157" s="86"/>
      <c r="ALB157" s="86"/>
      <c r="ALC157" s="86"/>
      <c r="ALD157" s="86"/>
      <c r="ALE157" s="86"/>
      <c r="ALF157" s="86"/>
      <c r="ALG157" s="86"/>
      <c r="ALH157" s="86"/>
      <c r="ALI157" s="86"/>
      <c r="ALJ157" s="86"/>
      <c r="ALK157" s="86"/>
      <c r="ALL157" s="86"/>
      <c r="ALM157" s="86"/>
      <c r="ALN157" s="86"/>
      <c r="ALO157" s="86"/>
      <c r="ALP157" s="86"/>
      <c r="ALQ157" s="86"/>
      <c r="ALR157" s="86"/>
      <c r="ALS157" s="86"/>
      <c r="ALT157" s="86"/>
      <c r="ALU157" s="86"/>
      <c r="ALV157" s="86"/>
      <c r="ALW157" s="86"/>
      <c r="ALX157" s="86"/>
      <c r="ALY157" s="86"/>
      <c r="ALZ157" s="86"/>
      <c r="AMA157" s="86"/>
      <c r="AMB157" s="86"/>
      <c r="AMC157" s="86"/>
      <c r="AMD157" s="86"/>
      <c r="AME157" s="86"/>
      <c r="AMF157" s="86"/>
      <c r="AMG157" s="86"/>
      <c r="AMH157" s="86"/>
      <c r="AMI157" s="86"/>
      <c r="AMJ157" s="86"/>
    </row>
    <row r="158" s="87" customFormat="true" ht="12.8" hidden="false" customHeight="false" outlineLevel="0" collapsed="false">
      <c r="A158" s="82"/>
      <c r="B158" s="1" t="s">
        <v>57</v>
      </c>
      <c r="C158" s="83" t="s">
        <v>241</v>
      </c>
      <c r="D158" s="1"/>
      <c r="E158" s="85"/>
      <c r="F158" s="85"/>
      <c r="ACS158" s="1"/>
      <c r="ACT158" s="1"/>
      <c r="ACU158" s="1"/>
      <c r="ACV158" s="1"/>
      <c r="ACW158" s="1"/>
      <c r="ACX158" s="1"/>
      <c r="ACY158" s="1"/>
      <c r="ACZ158" s="1"/>
      <c r="ADA158" s="1"/>
      <c r="ADB158" s="1"/>
      <c r="ADC158" s="1"/>
      <c r="ADD158" s="1"/>
      <c r="ADE158" s="1"/>
      <c r="ADF158" s="1"/>
      <c r="ADG158" s="1"/>
      <c r="ADH158" s="1"/>
      <c r="ADI158" s="1"/>
      <c r="ADJ158" s="1"/>
      <c r="ADK158" s="1"/>
      <c r="ADL158" s="1"/>
      <c r="ADM158" s="1"/>
      <c r="ADN158" s="1"/>
      <c r="ADO158" s="1"/>
      <c r="ADP158" s="1"/>
      <c r="ADQ158" s="1"/>
      <c r="ADR158" s="1"/>
      <c r="ADS158" s="1"/>
      <c r="ADT158" s="1"/>
      <c r="ADU158" s="1"/>
      <c r="ADV158" s="1"/>
      <c r="ADW158" s="1"/>
      <c r="ADX158" s="1"/>
      <c r="ADY158" s="1"/>
      <c r="ADZ158" s="1"/>
      <c r="AEA158" s="1"/>
      <c r="AEB158" s="1"/>
      <c r="AEC158" s="1"/>
      <c r="AED158" s="1"/>
      <c r="AEE158" s="1"/>
      <c r="AEF158" s="1"/>
      <c r="AEG158" s="1"/>
      <c r="AEH158" s="1"/>
      <c r="AEI158" s="1"/>
      <c r="AEJ158" s="1"/>
      <c r="AEK158" s="1"/>
      <c r="AEL158" s="1"/>
      <c r="AEM158" s="1"/>
      <c r="AEN158" s="1"/>
      <c r="AEO158" s="1"/>
      <c r="AEP158" s="1"/>
      <c r="AEQ158" s="1"/>
      <c r="AER158" s="1"/>
      <c r="AES158" s="1"/>
      <c r="AET158" s="1"/>
      <c r="AEU158" s="1"/>
      <c r="AEV158" s="1"/>
      <c r="AEW158" s="1"/>
      <c r="AEX158" s="1"/>
      <c r="AEY158" s="1"/>
      <c r="AEZ158" s="1"/>
      <c r="AFA158" s="1"/>
      <c r="AFB158" s="1"/>
      <c r="AFC158" s="1"/>
      <c r="AFD158" s="1"/>
      <c r="AFE158" s="1"/>
      <c r="AFF158" s="1"/>
      <c r="AFG158" s="1"/>
      <c r="AFH158" s="1"/>
      <c r="AFI158" s="1"/>
      <c r="AFJ158" s="1"/>
      <c r="AFK158" s="1"/>
      <c r="AFL158" s="1"/>
      <c r="AFM158" s="1"/>
      <c r="AFN158" s="1"/>
      <c r="AFO158" s="1"/>
      <c r="AFP158" s="1"/>
      <c r="AFQ158" s="1"/>
      <c r="AFR158" s="1"/>
      <c r="AFS158" s="1"/>
      <c r="AFT158" s="1"/>
      <c r="AFU158" s="1"/>
      <c r="AFV158" s="1"/>
      <c r="AFW158" s="1"/>
      <c r="AFX158" s="1"/>
      <c r="AFY158" s="1"/>
      <c r="AFZ158" s="1"/>
      <c r="AGA158" s="1"/>
      <c r="AGB158" s="1"/>
      <c r="AGC158" s="1"/>
      <c r="AGD158" s="1"/>
      <c r="AGE158" s="1"/>
      <c r="AGF158" s="1"/>
      <c r="AGG158" s="1"/>
      <c r="AGH158" s="1"/>
      <c r="AGI158" s="1"/>
      <c r="AGJ158" s="1"/>
      <c r="AGK158" s="1"/>
      <c r="AGL158" s="1"/>
      <c r="AGM158" s="1"/>
      <c r="AGN158" s="1"/>
      <c r="AGO158" s="1"/>
      <c r="AGP158" s="1"/>
      <c r="AGQ158" s="1"/>
      <c r="AGR158" s="1"/>
      <c r="AGS158" s="1"/>
      <c r="AGT158" s="1"/>
      <c r="AGU158" s="1"/>
      <c r="AGV158" s="1"/>
      <c r="AGW158" s="1"/>
      <c r="AGX158" s="1"/>
      <c r="AGY158" s="1"/>
      <c r="AGZ158" s="1"/>
      <c r="AHA158" s="1"/>
      <c r="AHB158" s="1"/>
      <c r="AHC158" s="1"/>
      <c r="AHD158" s="1"/>
      <c r="AHE158" s="1"/>
      <c r="AHF158" s="1"/>
      <c r="AHG158" s="1"/>
      <c r="AHH158" s="1"/>
      <c r="AHI158" s="1"/>
      <c r="AHJ158" s="1"/>
      <c r="AHK158" s="1"/>
      <c r="AHL158" s="1"/>
      <c r="AHM158" s="1"/>
      <c r="AHN158" s="1"/>
      <c r="AHO158" s="1"/>
      <c r="AHP158" s="1"/>
      <c r="AHQ158" s="1"/>
      <c r="AHR158" s="1"/>
      <c r="AHS158" s="1"/>
      <c r="AHT158" s="1"/>
      <c r="AHU158" s="1"/>
      <c r="AHV158" s="1"/>
      <c r="AHW158" s="1"/>
      <c r="AHX158" s="1"/>
      <c r="AHY158" s="1"/>
      <c r="AHZ158" s="1"/>
      <c r="AIA158" s="1"/>
      <c r="AIB158" s="1"/>
      <c r="AIC158" s="1"/>
      <c r="AID158" s="1"/>
      <c r="AIE158" s="1"/>
      <c r="AIF158" s="1"/>
      <c r="AIG158" s="1"/>
      <c r="AIH158" s="1"/>
      <c r="AII158" s="1"/>
      <c r="AIJ158" s="1"/>
      <c r="AIK158" s="1"/>
      <c r="AIL158" s="1"/>
      <c r="AIM158" s="1"/>
      <c r="AIN158" s="1"/>
      <c r="AIO158" s="1"/>
      <c r="AIP158" s="1"/>
      <c r="AIQ158" s="1"/>
      <c r="AIR158" s="1"/>
      <c r="AIS158" s="1"/>
      <c r="AIT158" s="90"/>
      <c r="AIU158" s="79"/>
      <c r="AIV158" s="1"/>
      <c r="AIW158" s="1"/>
      <c r="AIX158" s="1"/>
      <c r="AIY158" s="1"/>
      <c r="AIZ158" s="1"/>
      <c r="AJA158" s="1"/>
      <c r="AJB158" s="1"/>
      <c r="AJC158" s="1"/>
      <c r="AJD158" s="1"/>
      <c r="AJE158" s="1"/>
      <c r="AJF158" s="1"/>
      <c r="AJG158" s="1"/>
      <c r="AJH158" s="1"/>
      <c r="AJI158" s="1"/>
      <c r="AJJ158" s="1"/>
      <c r="AJK158" s="1"/>
      <c r="AJL158" s="1"/>
      <c r="AJM158" s="1"/>
      <c r="AJN158" s="1"/>
      <c r="AJO158" s="1"/>
      <c r="AJP158" s="1"/>
      <c r="AJQ158" s="1"/>
      <c r="AJR158" s="1"/>
      <c r="AJS158" s="1"/>
      <c r="AJT158" s="1"/>
      <c r="AJU158" s="1"/>
      <c r="AJV158" s="1"/>
      <c r="AJW158" s="1"/>
      <c r="AJX158" s="1"/>
      <c r="AJY158" s="1"/>
      <c r="AJZ158" s="1"/>
      <c r="AKA158" s="1"/>
      <c r="AKB158" s="1"/>
      <c r="AKC158" s="1"/>
      <c r="AKD158" s="1"/>
      <c r="AKE158" s="1"/>
      <c r="AKF158" s="1"/>
      <c r="AKG158" s="1"/>
      <c r="AKH158" s="1"/>
      <c r="AKI158" s="1"/>
      <c r="AKJ158" s="1"/>
      <c r="AKK158" s="1"/>
      <c r="AKL158" s="1"/>
      <c r="AKM158" s="1"/>
      <c r="AKN158" s="1"/>
      <c r="AKO158" s="1"/>
      <c r="AKP158" s="1"/>
      <c r="AKQ158" s="1"/>
      <c r="AKR158" s="1"/>
      <c r="AKS158" s="1"/>
      <c r="AKT158" s="86"/>
      <c r="AKU158" s="86"/>
      <c r="AKV158" s="86"/>
      <c r="AKW158" s="86"/>
      <c r="AKX158" s="86"/>
      <c r="AKY158" s="86"/>
      <c r="AKZ158" s="86"/>
      <c r="ALA158" s="86"/>
      <c r="ALB158" s="86"/>
      <c r="ALC158" s="86"/>
      <c r="ALD158" s="86"/>
      <c r="ALE158" s="86"/>
      <c r="ALF158" s="86"/>
      <c r="ALG158" s="86"/>
      <c r="ALH158" s="86"/>
      <c r="ALI158" s="86"/>
      <c r="ALJ158" s="86"/>
      <c r="ALK158" s="86"/>
      <c r="ALL158" s="86"/>
      <c r="ALM158" s="86"/>
      <c r="ALN158" s="86"/>
      <c r="ALO158" s="86"/>
      <c r="ALP158" s="86"/>
      <c r="ALQ158" s="86"/>
      <c r="ALR158" s="86"/>
      <c r="ALS158" s="86"/>
      <c r="ALT158" s="86"/>
      <c r="ALU158" s="86"/>
      <c r="ALV158" s="86"/>
      <c r="ALW158" s="86"/>
      <c r="ALX158" s="86"/>
      <c r="ALY158" s="86"/>
      <c r="ALZ158" s="86"/>
      <c r="AMA158" s="86"/>
      <c r="AMB158" s="86"/>
      <c r="AMC158" s="86"/>
      <c r="AMD158" s="86"/>
      <c r="AME158" s="86"/>
      <c r="AMF158" s="86"/>
      <c r="AMG158" s="86"/>
      <c r="AMH158" s="86"/>
      <c r="AMI158" s="86"/>
      <c r="AMJ158" s="86"/>
    </row>
    <row r="159" s="82" customFormat="true" ht="12.8" hidden="false" customHeight="false" outlineLevel="0" collapsed="false">
      <c r="A159" s="82" t="s">
        <v>242</v>
      </c>
      <c r="B159" s="1" t="s">
        <v>55</v>
      </c>
      <c r="C159" s="1" t="s">
        <v>243</v>
      </c>
      <c r="D159" s="1"/>
      <c r="E159" s="85"/>
      <c r="F159" s="85"/>
      <c r="ACS159" s="1"/>
      <c r="ACT159" s="1"/>
      <c r="ACU159" s="1"/>
      <c r="ACV159" s="1"/>
      <c r="ACW159" s="1"/>
      <c r="ACX159" s="1"/>
      <c r="ACY159" s="1"/>
      <c r="ACZ159" s="1"/>
      <c r="ADA159" s="1"/>
      <c r="ADB159" s="1"/>
      <c r="ADC159" s="1"/>
      <c r="ADD159" s="1"/>
      <c r="ADE159" s="1"/>
      <c r="ADF159" s="1"/>
      <c r="ADG159" s="1"/>
      <c r="ADH159" s="1"/>
      <c r="ADI159" s="1"/>
      <c r="ADJ159" s="1"/>
      <c r="ADK159" s="1"/>
      <c r="ADL159" s="1"/>
      <c r="ADM159" s="1"/>
      <c r="ADN159" s="1"/>
      <c r="ADO159" s="1"/>
      <c r="ADP159" s="1"/>
      <c r="ADQ159" s="1"/>
      <c r="ADR159" s="1"/>
      <c r="ADS159" s="1"/>
      <c r="ADT159" s="1"/>
      <c r="ADU159" s="1"/>
      <c r="ADV159" s="1"/>
      <c r="ADW159" s="1"/>
      <c r="ADX159" s="1"/>
      <c r="ADY159" s="1"/>
      <c r="ADZ159" s="1"/>
      <c r="AEA159" s="1"/>
      <c r="AEB159" s="1"/>
      <c r="AEC159" s="1"/>
      <c r="AED159" s="1"/>
      <c r="AEE159" s="1"/>
      <c r="AEF159" s="1"/>
      <c r="AEG159" s="1"/>
      <c r="AEH159" s="1"/>
      <c r="AEI159" s="1"/>
      <c r="AEJ159" s="1"/>
      <c r="AEK159" s="1"/>
      <c r="AEL159" s="1"/>
      <c r="AEM159" s="1"/>
      <c r="AEN159" s="1"/>
      <c r="AEO159" s="1"/>
      <c r="AEP159" s="1"/>
      <c r="AEQ159" s="1"/>
      <c r="AER159" s="1"/>
      <c r="AES159" s="1"/>
      <c r="AET159" s="1"/>
      <c r="AEU159" s="1"/>
      <c r="AEV159" s="1"/>
      <c r="AEW159" s="1"/>
      <c r="AEX159" s="1"/>
      <c r="AEY159" s="1"/>
      <c r="AEZ159" s="1"/>
      <c r="AFA159" s="1"/>
      <c r="AFB159" s="1"/>
      <c r="AFC159" s="1"/>
      <c r="AFD159" s="1"/>
      <c r="AFE159" s="1"/>
      <c r="AFF159" s="1"/>
      <c r="AFG159" s="1"/>
      <c r="AFH159" s="1"/>
      <c r="AFI159" s="1"/>
      <c r="AFJ159" s="1"/>
      <c r="AFK159" s="1"/>
      <c r="AFL159" s="1"/>
      <c r="AFM159" s="1"/>
      <c r="AFN159" s="1"/>
      <c r="AFO159" s="1"/>
      <c r="AFP159" s="1"/>
      <c r="AFQ159" s="1"/>
      <c r="AFR159" s="1"/>
      <c r="AFS159" s="1"/>
      <c r="AFT159" s="1"/>
      <c r="AFU159" s="1"/>
      <c r="AFV159" s="1"/>
      <c r="AFW159" s="1"/>
      <c r="AFX159" s="1"/>
      <c r="AFY159" s="1"/>
      <c r="AFZ159" s="1"/>
      <c r="AGA159" s="1"/>
      <c r="AGB159" s="1"/>
      <c r="AGC159" s="1"/>
      <c r="AGD159" s="1"/>
      <c r="AGE159" s="1"/>
      <c r="AGF159" s="1"/>
      <c r="AGG159" s="1"/>
      <c r="AGH159" s="1"/>
      <c r="AGI159" s="1"/>
      <c r="AGJ159" s="1"/>
      <c r="AGK159" s="1"/>
      <c r="AGL159" s="1"/>
      <c r="AGM159" s="1"/>
      <c r="AGN159" s="1"/>
      <c r="AGO159" s="1"/>
      <c r="AGP159" s="1"/>
      <c r="AGQ159" s="1"/>
      <c r="AGR159" s="1"/>
      <c r="AGS159" s="1"/>
      <c r="AGT159" s="1"/>
      <c r="AGU159" s="1"/>
      <c r="AGV159" s="1"/>
      <c r="AGW159" s="1"/>
      <c r="AGX159" s="1"/>
      <c r="AGY159" s="1"/>
      <c r="AGZ159" s="1"/>
      <c r="AHA159" s="1"/>
      <c r="AHB159" s="1"/>
      <c r="AHC159" s="1"/>
      <c r="AHD159" s="1"/>
      <c r="AHE159" s="1"/>
      <c r="AHF159" s="1"/>
      <c r="AHG159" s="1"/>
      <c r="AHH159" s="1"/>
      <c r="AHI159" s="1"/>
      <c r="AHJ159" s="1"/>
      <c r="AHK159" s="1"/>
      <c r="AHL159" s="1"/>
      <c r="AHM159" s="1"/>
      <c r="AHN159" s="1"/>
      <c r="AHO159" s="1"/>
      <c r="AHP159" s="1"/>
      <c r="AHQ159" s="1"/>
      <c r="AHR159" s="1"/>
      <c r="AHS159" s="1"/>
      <c r="AHT159" s="1"/>
      <c r="AHU159" s="1"/>
      <c r="AHV159" s="1"/>
      <c r="AHW159" s="1"/>
      <c r="AHX159" s="1"/>
      <c r="AHY159" s="1"/>
      <c r="AHZ159" s="1"/>
      <c r="AIA159" s="1"/>
      <c r="AIB159" s="1"/>
      <c r="AIC159" s="1"/>
      <c r="AID159" s="1"/>
      <c r="AIE159" s="1"/>
      <c r="AIF159" s="1"/>
      <c r="AIG159" s="1"/>
      <c r="AIH159" s="1"/>
      <c r="AII159" s="1"/>
      <c r="AIJ159" s="1"/>
      <c r="AIK159" s="1"/>
      <c r="AIL159" s="1"/>
      <c r="AIM159" s="1"/>
      <c r="AIN159" s="1"/>
      <c r="AIO159" s="1"/>
      <c r="AIP159" s="1"/>
      <c r="AIQ159" s="1"/>
      <c r="AIR159" s="1"/>
      <c r="AIS159" s="1"/>
      <c r="AIT159" s="90"/>
      <c r="AIU159" s="79"/>
      <c r="AIV159" s="1"/>
      <c r="AIW159" s="1"/>
      <c r="AIX159" s="1"/>
      <c r="AIY159" s="1"/>
      <c r="AIZ159" s="1"/>
      <c r="AJA159" s="1"/>
      <c r="AJB159" s="1"/>
      <c r="AJC159" s="1"/>
      <c r="AJD159" s="1"/>
      <c r="AJE159" s="1"/>
      <c r="AJF159" s="1"/>
      <c r="AJG159" s="1"/>
      <c r="AJH159" s="1"/>
      <c r="AJI159" s="1"/>
      <c r="AJJ159" s="1"/>
      <c r="AJK159" s="1"/>
      <c r="AJL159" s="1"/>
      <c r="AJM159" s="1"/>
      <c r="AJN159" s="1"/>
      <c r="AJO159" s="1"/>
      <c r="AJP159" s="1"/>
      <c r="AJQ159" s="1"/>
      <c r="AJR159" s="1"/>
      <c r="AJS159" s="1"/>
      <c r="AJT159" s="1"/>
      <c r="AJU159" s="1"/>
      <c r="AJV159" s="1"/>
      <c r="AJW159" s="1"/>
      <c r="AJX159" s="1"/>
      <c r="AJY159" s="1"/>
      <c r="AJZ159" s="1"/>
      <c r="AKA159" s="1"/>
      <c r="AKB159" s="1"/>
      <c r="AKC159" s="1"/>
      <c r="AKD159" s="1"/>
      <c r="AKE159" s="1"/>
      <c r="AKF159" s="1"/>
      <c r="AKG159" s="1"/>
      <c r="AKH159" s="1"/>
      <c r="AKI159" s="1"/>
      <c r="AKJ159" s="1"/>
      <c r="AKK159" s="1"/>
      <c r="AKL159" s="1"/>
      <c r="AKM159" s="1"/>
      <c r="AKN159" s="1"/>
      <c r="AKO159" s="1"/>
      <c r="AKP159" s="1"/>
      <c r="AKQ159" s="1"/>
      <c r="AKR159" s="1"/>
      <c r="AKS159" s="1"/>
      <c r="AKT159" s="86"/>
      <c r="AKU159" s="86"/>
      <c r="AKV159" s="86"/>
      <c r="AKW159" s="86"/>
      <c r="AKX159" s="86"/>
      <c r="AKY159" s="86"/>
      <c r="AKZ159" s="86"/>
      <c r="ALA159" s="86"/>
      <c r="ALB159" s="86"/>
      <c r="ALC159" s="86"/>
      <c r="ALD159" s="86"/>
      <c r="ALE159" s="86"/>
      <c r="ALF159" s="86"/>
      <c r="ALG159" s="86"/>
      <c r="ALH159" s="86"/>
      <c r="ALI159" s="86"/>
      <c r="ALJ159" s="86"/>
      <c r="ALK159" s="86"/>
      <c r="ALL159" s="86"/>
      <c r="ALM159" s="86"/>
      <c r="ALN159" s="86"/>
      <c r="ALO159" s="86"/>
      <c r="ALP159" s="86"/>
      <c r="ALQ159" s="86"/>
      <c r="ALR159" s="86"/>
      <c r="ALS159" s="86"/>
      <c r="ALT159" s="86"/>
      <c r="ALU159" s="86"/>
      <c r="ALV159" s="86"/>
      <c r="ALW159" s="86"/>
      <c r="ALX159" s="86"/>
      <c r="ALY159" s="86"/>
      <c r="ALZ159" s="86"/>
      <c r="AMA159" s="86"/>
      <c r="AMB159" s="86"/>
      <c r="AMC159" s="86"/>
      <c r="AMD159" s="86"/>
      <c r="AME159" s="86"/>
      <c r="AMF159" s="86"/>
      <c r="AMG159" s="86"/>
      <c r="AMH159" s="86"/>
      <c r="AMI159" s="86"/>
      <c r="AMJ159" s="86"/>
    </row>
    <row r="160" s="87" customFormat="true" ht="12.8" hidden="false" customHeight="false" outlineLevel="0" collapsed="false">
      <c r="A160" s="82"/>
      <c r="B160" s="1" t="s">
        <v>57</v>
      </c>
      <c r="C160" s="83" t="s">
        <v>244</v>
      </c>
      <c r="D160" s="1"/>
      <c r="E160" s="88"/>
      <c r="F160" s="88"/>
      <c r="ACS160" s="1"/>
      <c r="ACT160" s="1"/>
      <c r="ACU160" s="1"/>
      <c r="ACV160" s="1"/>
      <c r="ACW160" s="1"/>
      <c r="ACX160" s="1"/>
      <c r="ACY160" s="1"/>
      <c r="ACZ160" s="1"/>
      <c r="ADA160" s="1"/>
      <c r="ADB160" s="1"/>
      <c r="ADC160" s="1"/>
      <c r="ADD160" s="1"/>
      <c r="ADE160" s="1"/>
      <c r="ADF160" s="1"/>
      <c r="ADG160" s="1"/>
      <c r="ADH160" s="1"/>
      <c r="ADI160" s="1"/>
      <c r="ADJ160" s="1"/>
      <c r="ADK160" s="1"/>
      <c r="ADL160" s="1"/>
      <c r="ADM160" s="1"/>
      <c r="ADN160" s="1"/>
      <c r="ADO160" s="1"/>
      <c r="ADP160" s="1"/>
      <c r="ADQ160" s="1"/>
      <c r="ADR160" s="1"/>
      <c r="ADS160" s="1"/>
      <c r="ADT160" s="1"/>
      <c r="ADU160" s="1"/>
      <c r="ADV160" s="1"/>
      <c r="ADW160" s="1"/>
      <c r="ADX160" s="1"/>
      <c r="ADY160" s="1"/>
      <c r="ADZ160" s="1"/>
      <c r="AEA160" s="1"/>
      <c r="AEB160" s="1"/>
      <c r="AEC160" s="1"/>
      <c r="AED160" s="1"/>
      <c r="AEE160" s="1"/>
      <c r="AEF160" s="1"/>
      <c r="AEG160" s="1"/>
      <c r="AEH160" s="1"/>
      <c r="AEI160" s="1"/>
      <c r="AEJ160" s="1"/>
      <c r="AEK160" s="1"/>
      <c r="AEL160" s="1"/>
      <c r="AEM160" s="1"/>
      <c r="AEN160" s="1"/>
      <c r="AEO160" s="1"/>
      <c r="AEP160" s="1"/>
      <c r="AEQ160" s="1"/>
      <c r="AER160" s="1"/>
      <c r="AES160" s="1"/>
      <c r="AET160" s="1"/>
      <c r="AEU160" s="1"/>
      <c r="AEV160" s="1"/>
      <c r="AEW160" s="1"/>
      <c r="AEX160" s="1"/>
      <c r="AEY160" s="1"/>
      <c r="AEZ160" s="1"/>
      <c r="AFA160" s="1"/>
      <c r="AFB160" s="1"/>
      <c r="AFC160" s="1"/>
      <c r="AFD160" s="1"/>
      <c r="AFE160" s="1"/>
      <c r="AFF160" s="1"/>
      <c r="AFG160" s="1"/>
      <c r="AFH160" s="1"/>
      <c r="AFI160" s="1"/>
      <c r="AFJ160" s="1"/>
      <c r="AFK160" s="1"/>
      <c r="AFL160" s="1"/>
      <c r="AFM160" s="1"/>
      <c r="AFN160" s="1"/>
      <c r="AFO160" s="1"/>
      <c r="AFP160" s="1"/>
      <c r="AFQ160" s="1"/>
      <c r="AFR160" s="1"/>
      <c r="AFS160" s="1"/>
      <c r="AFT160" s="1"/>
      <c r="AFU160" s="1"/>
      <c r="AFV160" s="1"/>
      <c r="AFW160" s="1"/>
      <c r="AFX160" s="1"/>
      <c r="AFY160" s="1"/>
      <c r="AFZ160" s="1"/>
      <c r="AGA160" s="1"/>
      <c r="AGB160" s="1"/>
      <c r="AGC160" s="1"/>
      <c r="AGD160" s="1"/>
      <c r="AGE160" s="1"/>
      <c r="AGF160" s="1"/>
      <c r="AGG160" s="1"/>
      <c r="AGH160" s="1"/>
      <c r="AGI160" s="1"/>
      <c r="AGJ160" s="1"/>
      <c r="AGK160" s="1"/>
      <c r="AGL160" s="1"/>
      <c r="AGM160" s="1"/>
      <c r="AGN160" s="1"/>
      <c r="AGO160" s="1"/>
      <c r="AGP160" s="1"/>
      <c r="AGQ160" s="1"/>
      <c r="AGR160" s="1"/>
      <c r="AGS160" s="1"/>
      <c r="AGT160" s="1"/>
      <c r="AGU160" s="1"/>
      <c r="AGV160" s="1"/>
      <c r="AGW160" s="1"/>
      <c r="AGX160" s="1"/>
      <c r="AGY160" s="1"/>
      <c r="AGZ160" s="1"/>
      <c r="AHA160" s="1"/>
      <c r="AHB160" s="1"/>
      <c r="AHC160" s="1"/>
      <c r="AHD160" s="1"/>
      <c r="AHE160" s="1"/>
      <c r="AHF160" s="1"/>
      <c r="AHG160" s="1"/>
      <c r="AHH160" s="1"/>
      <c r="AHI160" s="1"/>
      <c r="AHJ160" s="1"/>
      <c r="AHK160" s="1"/>
      <c r="AHL160" s="1"/>
      <c r="AHM160" s="1"/>
      <c r="AHN160" s="1"/>
      <c r="AHO160" s="1"/>
      <c r="AHP160" s="1"/>
      <c r="AHQ160" s="1"/>
      <c r="AHR160" s="1"/>
      <c r="AHS160" s="1"/>
      <c r="AHT160" s="1"/>
      <c r="AHU160" s="1"/>
      <c r="AHV160" s="1"/>
      <c r="AHW160" s="1"/>
      <c r="AHX160" s="1"/>
      <c r="AHY160" s="1"/>
      <c r="AHZ160" s="1"/>
      <c r="AIA160" s="1"/>
      <c r="AIB160" s="1"/>
      <c r="AIC160" s="1"/>
      <c r="AID160" s="1"/>
      <c r="AIE160" s="1"/>
      <c r="AIF160" s="1"/>
      <c r="AIG160" s="1"/>
      <c r="AIH160" s="1"/>
      <c r="AII160" s="1"/>
      <c r="AIJ160" s="1"/>
      <c r="AIK160" s="1"/>
      <c r="AIL160" s="1"/>
      <c r="AIM160" s="1"/>
      <c r="AIN160" s="1"/>
      <c r="AIO160" s="1"/>
      <c r="AIP160" s="1"/>
      <c r="AIQ160" s="1"/>
      <c r="AIR160" s="1"/>
      <c r="AIS160" s="1"/>
      <c r="AIT160" s="1"/>
      <c r="AIU160" s="1"/>
      <c r="AIV160" s="1"/>
      <c r="AIW160" s="1"/>
      <c r="AIX160" s="1"/>
      <c r="AIY160" s="1"/>
      <c r="AIZ160" s="1"/>
      <c r="AJA160" s="1"/>
      <c r="AJB160" s="1"/>
      <c r="AJC160" s="1"/>
      <c r="AJD160" s="1"/>
      <c r="AJE160" s="1"/>
      <c r="AJF160" s="1"/>
      <c r="AJG160" s="1"/>
      <c r="AJH160" s="1"/>
      <c r="AJI160" s="1"/>
      <c r="AJJ160" s="1"/>
      <c r="AJK160" s="1"/>
      <c r="AJL160" s="1"/>
      <c r="AJM160" s="1"/>
      <c r="AJN160" s="1"/>
      <c r="AJO160" s="1"/>
      <c r="AJP160" s="1"/>
      <c r="AJQ160" s="1"/>
      <c r="AJR160" s="1"/>
      <c r="AJS160" s="1"/>
      <c r="AJT160" s="1"/>
      <c r="AJU160" s="1"/>
      <c r="AJV160" s="1"/>
      <c r="AJW160" s="1"/>
      <c r="AJX160" s="1"/>
      <c r="AJY160" s="1"/>
      <c r="AJZ160" s="1"/>
      <c r="AKA160" s="1"/>
      <c r="AKB160" s="1"/>
      <c r="AKC160" s="1"/>
      <c r="AKD160" s="1"/>
      <c r="AKE160" s="1"/>
      <c r="AKF160" s="1"/>
      <c r="AKG160" s="1"/>
      <c r="AKH160" s="1"/>
      <c r="AKI160" s="1"/>
      <c r="AKJ160" s="1"/>
      <c r="AKK160" s="1"/>
      <c r="AKL160" s="1"/>
      <c r="AKM160" s="1"/>
      <c r="AKN160" s="1"/>
      <c r="AKO160" s="1"/>
      <c r="AKP160" s="1"/>
      <c r="AKQ160" s="1"/>
      <c r="AKR160" s="1"/>
      <c r="AKS160" s="1"/>
      <c r="AKT160" s="86"/>
      <c r="AKU160" s="86"/>
      <c r="AKV160" s="86"/>
      <c r="AKW160" s="86"/>
      <c r="AKX160" s="86"/>
      <c r="AKY160" s="86"/>
      <c r="AKZ160" s="86"/>
      <c r="ALA160" s="86"/>
      <c r="ALB160" s="86"/>
      <c r="ALC160" s="86"/>
      <c r="ALD160" s="86"/>
      <c r="ALE160" s="86"/>
      <c r="ALF160" s="86"/>
      <c r="ALG160" s="86"/>
      <c r="ALH160" s="86"/>
      <c r="ALI160" s="86"/>
      <c r="ALJ160" s="86"/>
      <c r="ALK160" s="86"/>
      <c r="ALL160" s="86"/>
      <c r="ALM160" s="86"/>
      <c r="ALN160" s="86"/>
      <c r="ALO160" s="86"/>
      <c r="ALP160" s="86"/>
      <c r="ALQ160" s="86"/>
      <c r="ALR160" s="86"/>
      <c r="ALS160" s="86"/>
      <c r="ALT160" s="86"/>
      <c r="ALU160" s="86"/>
      <c r="ALV160" s="86"/>
      <c r="ALW160" s="86"/>
      <c r="ALX160" s="86"/>
      <c r="ALY160" s="86"/>
      <c r="ALZ160" s="86"/>
      <c r="AMA160" s="86"/>
      <c r="AMB160" s="86"/>
      <c r="AMC160" s="86"/>
      <c r="AMD160" s="86"/>
      <c r="AME160" s="86"/>
      <c r="AMF160" s="86"/>
      <c r="AMG160" s="86"/>
      <c r="AMH160" s="86"/>
      <c r="AMI160" s="86"/>
      <c r="AMJ160" s="86"/>
    </row>
    <row r="161" s="82" customFormat="true" ht="12.8" hidden="false" customHeight="false" outlineLevel="0" collapsed="false">
      <c r="A161" s="82" t="s">
        <v>245</v>
      </c>
      <c r="B161" s="1" t="s">
        <v>55</v>
      </c>
      <c r="C161" s="1" t="s">
        <v>246</v>
      </c>
      <c r="D161" s="1"/>
      <c r="E161" s="85"/>
      <c r="F161" s="85"/>
      <c r="ACS161" s="1"/>
      <c r="ACT161" s="1"/>
      <c r="ACU161" s="1"/>
      <c r="ACV161" s="1"/>
      <c r="ACW161" s="1"/>
      <c r="ACX161" s="1"/>
      <c r="ACY161" s="1"/>
      <c r="ACZ161" s="1"/>
      <c r="ADA161" s="1"/>
      <c r="ADB161" s="1"/>
      <c r="ADC161" s="1"/>
      <c r="ADD161" s="1"/>
      <c r="ADE161" s="1"/>
      <c r="ADF161" s="1"/>
      <c r="ADG161" s="1"/>
      <c r="ADH161" s="1"/>
      <c r="ADI161" s="1"/>
      <c r="ADJ161" s="1"/>
      <c r="ADK161" s="1"/>
      <c r="ADL161" s="1"/>
      <c r="ADM161" s="1"/>
      <c r="ADN161" s="1"/>
      <c r="ADO161" s="1"/>
      <c r="ADP161" s="1"/>
      <c r="ADQ161" s="1"/>
      <c r="ADR161" s="1"/>
      <c r="ADS161" s="1"/>
      <c r="ADT161" s="1"/>
      <c r="ADU161" s="1"/>
      <c r="ADV161" s="1"/>
      <c r="ADW161" s="1"/>
      <c r="ADX161" s="1"/>
      <c r="ADY161" s="1"/>
      <c r="ADZ161" s="1"/>
      <c r="AEA161" s="1"/>
      <c r="AEB161" s="1"/>
      <c r="AEC161" s="1"/>
      <c r="AED161" s="1"/>
      <c r="AEE161" s="1"/>
      <c r="AEF161" s="1"/>
      <c r="AEG161" s="1"/>
      <c r="AEH161" s="1"/>
      <c r="AEI161" s="1"/>
      <c r="AEJ161" s="1"/>
      <c r="AEK161" s="1"/>
      <c r="AEL161" s="1"/>
      <c r="AEM161" s="1"/>
      <c r="AEN161" s="1"/>
      <c r="AEO161" s="1"/>
      <c r="AEP161" s="1"/>
      <c r="AEQ161" s="1"/>
      <c r="AER161" s="1"/>
      <c r="AES161" s="1"/>
      <c r="AET161" s="1"/>
      <c r="AEU161" s="1"/>
      <c r="AEV161" s="1"/>
      <c r="AEW161" s="1"/>
      <c r="AEX161" s="1"/>
      <c r="AEY161" s="1"/>
      <c r="AEZ161" s="1"/>
      <c r="AFA161" s="1"/>
      <c r="AFB161" s="1"/>
      <c r="AFC161" s="1"/>
      <c r="AFD161" s="1"/>
      <c r="AFE161" s="1"/>
      <c r="AFF161" s="1"/>
      <c r="AFG161" s="1"/>
      <c r="AFH161" s="1"/>
      <c r="AFI161" s="1"/>
      <c r="AFJ161" s="1"/>
      <c r="AFK161" s="1"/>
      <c r="AFL161" s="1"/>
      <c r="AFM161" s="1"/>
      <c r="AFN161" s="1"/>
      <c r="AFO161" s="1"/>
      <c r="AFP161" s="1"/>
      <c r="AFQ161" s="1"/>
      <c r="AFR161" s="1"/>
      <c r="AFS161" s="1"/>
      <c r="AFT161" s="1"/>
      <c r="AFU161" s="1"/>
      <c r="AFV161" s="1"/>
      <c r="AFW161" s="1"/>
      <c r="AFX161" s="1"/>
      <c r="AFY161" s="1"/>
      <c r="AFZ161" s="1"/>
      <c r="AGA161" s="1"/>
      <c r="AGB161" s="1"/>
      <c r="AGC161" s="1"/>
      <c r="AGD161" s="1"/>
      <c r="AGE161" s="1"/>
      <c r="AGF161" s="1"/>
      <c r="AGG161" s="1"/>
      <c r="AGH161" s="1"/>
      <c r="AGI161" s="1"/>
      <c r="AGJ161" s="1"/>
      <c r="AGK161" s="1"/>
      <c r="AGL161" s="1"/>
      <c r="AGM161" s="1"/>
      <c r="AGN161" s="1"/>
      <c r="AGO161" s="1"/>
      <c r="AGP161" s="1"/>
      <c r="AGQ161" s="1"/>
      <c r="AGR161" s="1"/>
      <c r="AGS161" s="1"/>
      <c r="AGT161" s="1"/>
      <c r="AGU161" s="1"/>
      <c r="AGV161" s="1"/>
      <c r="AGW161" s="1"/>
      <c r="AGX161" s="1"/>
      <c r="AGY161" s="1"/>
      <c r="AGZ161" s="1"/>
      <c r="AHA161" s="1"/>
      <c r="AHB161" s="1"/>
      <c r="AHC161" s="1"/>
      <c r="AHD161" s="1"/>
      <c r="AHE161" s="1"/>
      <c r="AHF161" s="1"/>
      <c r="AHG161" s="1"/>
      <c r="AHH161" s="1"/>
      <c r="AHI161" s="1"/>
      <c r="AHJ161" s="1"/>
      <c r="AHK161" s="1"/>
      <c r="AHL161" s="1"/>
      <c r="AHM161" s="1"/>
      <c r="AHN161" s="1"/>
      <c r="AHO161" s="1"/>
      <c r="AHP161" s="1"/>
      <c r="AHQ161" s="1"/>
      <c r="AHR161" s="1"/>
      <c r="AHS161" s="1"/>
      <c r="AHT161" s="1"/>
      <c r="AHU161" s="1"/>
      <c r="AHV161" s="1"/>
      <c r="AHW161" s="1"/>
      <c r="AHX161" s="1"/>
      <c r="AHY161" s="1"/>
      <c r="AHZ161" s="1"/>
      <c r="AIA161" s="1"/>
      <c r="AIB161" s="1"/>
      <c r="AIC161" s="1"/>
      <c r="AID161" s="1"/>
      <c r="AIE161" s="1"/>
      <c r="AIF161" s="1"/>
      <c r="AIG161" s="1"/>
      <c r="AIH161" s="1"/>
      <c r="AII161" s="1"/>
      <c r="AIJ161" s="1"/>
      <c r="AIK161" s="1"/>
      <c r="AIL161" s="1"/>
      <c r="AIM161" s="1"/>
      <c r="AIN161" s="1"/>
      <c r="AIO161" s="1"/>
      <c r="AIP161" s="1"/>
      <c r="AIQ161" s="1"/>
      <c r="AIR161" s="1"/>
      <c r="AIS161" s="1"/>
      <c r="AIT161" s="1"/>
      <c r="AIU161" s="1"/>
      <c r="AIV161" s="1"/>
      <c r="AIW161" s="1"/>
      <c r="AIX161" s="1"/>
      <c r="AIY161" s="1"/>
      <c r="AIZ161" s="1"/>
      <c r="AJA161" s="1"/>
      <c r="AJB161" s="1"/>
      <c r="AJC161" s="1"/>
      <c r="AJD161" s="1"/>
      <c r="AJE161" s="1"/>
      <c r="AJF161" s="1"/>
      <c r="AJG161" s="1"/>
      <c r="AJH161" s="1"/>
      <c r="AJI161" s="1"/>
      <c r="AJJ161" s="1"/>
      <c r="AJK161" s="1"/>
      <c r="AJL161" s="1"/>
      <c r="AJM161" s="1"/>
      <c r="AJN161" s="1"/>
      <c r="AJO161" s="1"/>
      <c r="AJP161" s="1"/>
      <c r="AJQ161" s="1"/>
      <c r="AJR161" s="1"/>
      <c r="AJS161" s="1"/>
      <c r="AJT161" s="1"/>
      <c r="AJU161" s="1"/>
      <c r="AJV161" s="1"/>
      <c r="AJW161" s="1"/>
      <c r="AJX161" s="1"/>
      <c r="AJY161" s="1"/>
      <c r="AJZ161" s="1"/>
      <c r="AKA161" s="1"/>
      <c r="AKB161" s="1"/>
      <c r="AKC161" s="1"/>
      <c r="AKD161" s="1"/>
      <c r="AKE161" s="1"/>
      <c r="AKF161" s="1"/>
      <c r="AKG161" s="1"/>
      <c r="AKH161" s="1"/>
      <c r="AKI161" s="1"/>
      <c r="AKJ161" s="1"/>
      <c r="AKK161" s="1"/>
      <c r="AKL161" s="1"/>
      <c r="AKM161" s="1"/>
      <c r="AKN161" s="1"/>
      <c r="AKO161" s="1"/>
      <c r="AKP161" s="1"/>
      <c r="AKQ161" s="1"/>
      <c r="AKR161" s="1"/>
      <c r="AKS161" s="1"/>
      <c r="AKT161" s="86"/>
      <c r="AKU161" s="86"/>
      <c r="AKV161" s="86"/>
      <c r="AKW161" s="86"/>
      <c r="AKX161" s="86"/>
      <c r="AKY161" s="86"/>
      <c r="AKZ161" s="86"/>
      <c r="ALA161" s="86"/>
      <c r="ALB161" s="86"/>
      <c r="ALC161" s="86"/>
      <c r="ALD161" s="86"/>
      <c r="ALE161" s="86"/>
      <c r="ALF161" s="86"/>
      <c r="ALG161" s="86"/>
      <c r="ALH161" s="86"/>
      <c r="ALI161" s="86"/>
      <c r="ALJ161" s="86"/>
      <c r="ALK161" s="86"/>
      <c r="ALL161" s="86"/>
      <c r="ALM161" s="86"/>
      <c r="ALN161" s="86"/>
      <c r="ALO161" s="86"/>
      <c r="ALP161" s="86"/>
      <c r="ALQ161" s="86"/>
      <c r="ALR161" s="86"/>
      <c r="ALS161" s="86"/>
      <c r="ALT161" s="86"/>
      <c r="ALU161" s="86"/>
      <c r="ALV161" s="86"/>
      <c r="ALW161" s="86"/>
      <c r="ALX161" s="86"/>
      <c r="ALY161" s="86"/>
      <c r="ALZ161" s="86"/>
      <c r="AMA161" s="86"/>
      <c r="AMB161" s="86"/>
      <c r="AMC161" s="86"/>
      <c r="AMD161" s="86"/>
      <c r="AME161" s="86"/>
      <c r="AMF161" s="86"/>
      <c r="AMG161" s="86"/>
      <c r="AMH161" s="86"/>
      <c r="AMI161" s="86"/>
      <c r="AMJ161" s="86"/>
    </row>
    <row r="162" s="87" customFormat="true" ht="12.8" hidden="false" customHeight="false" outlineLevel="0" collapsed="false">
      <c r="A162" s="82"/>
      <c r="B162" s="1" t="s">
        <v>57</v>
      </c>
      <c r="C162" s="83" t="s">
        <v>247</v>
      </c>
      <c r="D162" s="1"/>
      <c r="E162" s="85"/>
      <c r="F162" s="85"/>
      <c r="ACS162" s="1"/>
      <c r="ACT162" s="1"/>
      <c r="ACU162" s="1"/>
      <c r="ACV162" s="1"/>
      <c r="ACW162" s="1"/>
      <c r="ACX162" s="1"/>
      <c r="ACY162" s="1"/>
      <c r="ACZ162" s="1"/>
      <c r="ADA162" s="1"/>
      <c r="ADB162" s="1"/>
      <c r="ADC162" s="1"/>
      <c r="ADD162" s="1"/>
      <c r="ADE162" s="1"/>
      <c r="ADF162" s="1"/>
      <c r="ADG162" s="1"/>
      <c r="ADH162" s="1"/>
      <c r="ADI162" s="1"/>
      <c r="ADJ162" s="1"/>
      <c r="ADK162" s="1"/>
      <c r="ADL162" s="1"/>
      <c r="ADM162" s="1"/>
      <c r="ADN162" s="1"/>
      <c r="ADO162" s="1"/>
      <c r="ADP162" s="1"/>
      <c r="ADQ162" s="1"/>
      <c r="ADR162" s="1"/>
      <c r="ADS162" s="1"/>
      <c r="ADT162" s="1"/>
      <c r="ADU162" s="1"/>
      <c r="ADV162" s="1"/>
      <c r="ADW162" s="1"/>
      <c r="ADX162" s="1"/>
      <c r="ADY162" s="1"/>
      <c r="ADZ162" s="1"/>
      <c r="AEA162" s="1"/>
      <c r="AEB162" s="1"/>
      <c r="AEC162" s="1"/>
      <c r="AED162" s="1"/>
      <c r="AEE162" s="1"/>
      <c r="AEF162" s="1"/>
      <c r="AEG162" s="1"/>
      <c r="AEH162" s="1"/>
      <c r="AEI162" s="1"/>
      <c r="AEJ162" s="1"/>
      <c r="AEK162" s="1"/>
      <c r="AEL162" s="1"/>
      <c r="AEM162" s="1"/>
      <c r="AEN162" s="1"/>
      <c r="AEO162" s="1"/>
      <c r="AEP162" s="1"/>
      <c r="AEQ162" s="1"/>
      <c r="AER162" s="1"/>
      <c r="AES162" s="1"/>
      <c r="AET162" s="1"/>
      <c r="AEU162" s="1"/>
      <c r="AEV162" s="1"/>
      <c r="AEW162" s="1"/>
      <c r="AEX162" s="1"/>
      <c r="AEY162" s="1"/>
      <c r="AEZ162" s="1"/>
      <c r="AFA162" s="1"/>
      <c r="AFB162" s="1"/>
      <c r="AFC162" s="1"/>
      <c r="AFD162" s="1"/>
      <c r="AFE162" s="1"/>
      <c r="AFF162" s="1"/>
      <c r="AFG162" s="1"/>
      <c r="AFH162" s="1"/>
      <c r="AFI162" s="1"/>
      <c r="AFJ162" s="1"/>
      <c r="AFK162" s="1"/>
      <c r="AFL162" s="1"/>
      <c r="AFM162" s="1"/>
      <c r="AFN162" s="1"/>
      <c r="AFO162" s="1"/>
      <c r="AFP162" s="1"/>
      <c r="AFQ162" s="1"/>
      <c r="AFR162" s="1"/>
      <c r="AFS162" s="1"/>
      <c r="AFT162" s="1"/>
      <c r="AFU162" s="1"/>
      <c r="AFV162" s="1"/>
      <c r="AFW162" s="1"/>
      <c r="AFX162" s="1"/>
      <c r="AFY162" s="1"/>
      <c r="AFZ162" s="1"/>
      <c r="AGA162" s="1"/>
      <c r="AGB162" s="1"/>
      <c r="AGC162" s="1"/>
      <c r="AGD162" s="1"/>
      <c r="AGE162" s="1"/>
      <c r="AGF162" s="1"/>
      <c r="AGG162" s="1"/>
      <c r="AGH162" s="1"/>
      <c r="AGI162" s="1"/>
      <c r="AGJ162" s="1"/>
      <c r="AGK162" s="1"/>
      <c r="AGL162" s="1"/>
      <c r="AGM162" s="1"/>
      <c r="AGN162" s="1"/>
      <c r="AGO162" s="1"/>
      <c r="AGP162" s="1"/>
      <c r="AGQ162" s="1"/>
      <c r="AGR162" s="1"/>
      <c r="AGS162" s="1"/>
      <c r="AGT162" s="1"/>
      <c r="AGU162" s="1"/>
      <c r="AGV162" s="1"/>
      <c r="AGW162" s="1"/>
      <c r="AGX162" s="1"/>
      <c r="AGY162" s="1"/>
      <c r="AGZ162" s="1"/>
      <c r="AHA162" s="1"/>
      <c r="AHB162" s="1"/>
      <c r="AHC162" s="1"/>
      <c r="AHD162" s="1"/>
      <c r="AHE162" s="1"/>
      <c r="AHF162" s="1"/>
      <c r="AHG162" s="1"/>
      <c r="AHH162" s="1"/>
      <c r="AHI162" s="1"/>
      <c r="AHJ162" s="1"/>
      <c r="AHK162" s="1"/>
      <c r="AHL162" s="1"/>
      <c r="AHM162" s="1"/>
      <c r="AHN162" s="1"/>
      <c r="AHO162" s="1"/>
      <c r="AHP162" s="1"/>
      <c r="AHQ162" s="1"/>
      <c r="AHR162" s="1"/>
      <c r="AHS162" s="1"/>
      <c r="AHT162" s="1"/>
      <c r="AHU162" s="1"/>
      <c r="AHV162" s="1"/>
      <c r="AHW162" s="1"/>
      <c r="AHX162" s="1"/>
      <c r="AHY162" s="1"/>
      <c r="AHZ162" s="1"/>
      <c r="AIA162" s="1"/>
      <c r="AIB162" s="1"/>
      <c r="AIC162" s="1"/>
      <c r="AID162" s="1"/>
      <c r="AIE162" s="1"/>
      <c r="AIF162" s="1"/>
      <c r="AIG162" s="1"/>
      <c r="AIH162" s="1"/>
      <c r="AII162" s="1"/>
      <c r="AIJ162" s="1"/>
      <c r="AIK162" s="1"/>
      <c r="AIL162" s="1"/>
      <c r="AIM162" s="1"/>
      <c r="AIN162" s="1"/>
      <c r="AIO162" s="1"/>
      <c r="AIP162" s="1"/>
      <c r="AIQ162" s="1"/>
      <c r="AIR162" s="1"/>
      <c r="AIS162" s="1"/>
      <c r="AIT162" s="1"/>
      <c r="AIU162" s="1"/>
      <c r="AIV162" s="1"/>
      <c r="AIW162" s="1"/>
      <c r="AIX162" s="1"/>
      <c r="AIY162" s="1"/>
      <c r="AIZ162" s="1"/>
      <c r="AJA162" s="1"/>
      <c r="AJB162" s="1"/>
      <c r="AJC162" s="1"/>
      <c r="AJD162" s="1"/>
      <c r="AJE162" s="1"/>
      <c r="AJF162" s="1"/>
      <c r="AJG162" s="1"/>
      <c r="AJH162" s="1"/>
      <c r="AJI162" s="1"/>
      <c r="AJJ162" s="1"/>
      <c r="AJK162" s="1"/>
      <c r="AJL162" s="1"/>
      <c r="AJM162" s="1"/>
      <c r="AJN162" s="1"/>
      <c r="AJO162" s="1"/>
      <c r="AJP162" s="1"/>
      <c r="AJQ162" s="1"/>
      <c r="AJR162" s="1"/>
      <c r="AJS162" s="1"/>
      <c r="AJT162" s="1"/>
      <c r="AJU162" s="1"/>
      <c r="AJV162" s="1"/>
      <c r="AJW162" s="1"/>
      <c r="AJX162" s="1"/>
      <c r="AJY162" s="1"/>
      <c r="AJZ162" s="1"/>
      <c r="AKA162" s="1"/>
      <c r="AKB162" s="1"/>
      <c r="AKC162" s="1"/>
      <c r="AKD162" s="1"/>
      <c r="AKE162" s="1"/>
      <c r="AKF162" s="1"/>
      <c r="AKG162" s="1"/>
      <c r="AKH162" s="1"/>
      <c r="AKI162" s="1"/>
      <c r="AKJ162" s="1"/>
      <c r="AKK162" s="1"/>
      <c r="AKL162" s="1"/>
      <c r="AKM162" s="1"/>
      <c r="AKN162" s="1"/>
      <c r="AKO162" s="1"/>
      <c r="AKP162" s="1"/>
      <c r="AKQ162" s="1"/>
      <c r="AKR162" s="1"/>
      <c r="AKS162" s="1"/>
      <c r="AKT162" s="86"/>
      <c r="AKU162" s="86"/>
      <c r="AKV162" s="86"/>
      <c r="AKW162" s="86"/>
      <c r="AKX162" s="86"/>
      <c r="AKY162" s="86"/>
      <c r="AKZ162" s="86"/>
      <c r="ALA162" s="86"/>
      <c r="ALB162" s="86"/>
      <c r="ALC162" s="86"/>
      <c r="ALD162" s="86"/>
      <c r="ALE162" s="86"/>
      <c r="ALF162" s="86"/>
      <c r="ALG162" s="86"/>
      <c r="ALH162" s="86"/>
      <c r="ALI162" s="86"/>
      <c r="ALJ162" s="86"/>
      <c r="ALK162" s="86"/>
      <c r="ALL162" s="86"/>
      <c r="ALM162" s="86"/>
      <c r="ALN162" s="86"/>
      <c r="ALO162" s="86"/>
      <c r="ALP162" s="86"/>
      <c r="ALQ162" s="86"/>
      <c r="ALR162" s="86"/>
      <c r="ALS162" s="86"/>
      <c r="ALT162" s="86"/>
      <c r="ALU162" s="86"/>
      <c r="ALV162" s="86"/>
      <c r="ALW162" s="86"/>
      <c r="ALX162" s="86"/>
      <c r="ALY162" s="86"/>
      <c r="ALZ162" s="86"/>
      <c r="AMA162" s="86"/>
      <c r="AMB162" s="86"/>
      <c r="AMC162" s="86"/>
      <c r="AMD162" s="86"/>
      <c r="AME162" s="86"/>
      <c r="AMF162" s="86"/>
      <c r="AMG162" s="86"/>
      <c r="AMH162" s="86"/>
      <c r="AMI162" s="86"/>
      <c r="AMJ162" s="86"/>
    </row>
    <row r="163" s="82" customFormat="true" ht="12.8" hidden="false" customHeight="false" outlineLevel="0" collapsed="false">
      <c r="A163" s="82" t="s">
        <v>248</v>
      </c>
      <c r="B163" s="1" t="s">
        <v>55</v>
      </c>
      <c r="C163" s="1" t="s">
        <v>249</v>
      </c>
      <c r="D163" s="1"/>
      <c r="E163" s="85"/>
      <c r="F163" s="85"/>
      <c r="ACS163" s="1"/>
      <c r="ACT163" s="1"/>
      <c r="ACU163" s="1"/>
      <c r="ACV163" s="1"/>
      <c r="ACW163" s="1"/>
      <c r="ACX163" s="1"/>
      <c r="ACY163" s="1"/>
      <c r="ACZ163" s="1"/>
      <c r="ADA163" s="1"/>
      <c r="ADB163" s="1"/>
      <c r="ADC163" s="1"/>
      <c r="ADD163" s="1"/>
      <c r="ADE163" s="1"/>
      <c r="ADF163" s="1"/>
      <c r="ADG163" s="1"/>
      <c r="ADH163" s="1"/>
      <c r="ADI163" s="1"/>
      <c r="ADJ163" s="1"/>
      <c r="ADK163" s="1"/>
      <c r="ADL163" s="1"/>
      <c r="ADM163" s="1"/>
      <c r="ADN163" s="1"/>
      <c r="ADO163" s="1"/>
      <c r="ADP163" s="1"/>
      <c r="ADQ163" s="1"/>
      <c r="ADR163" s="1"/>
      <c r="ADS163" s="1"/>
      <c r="ADT163" s="1"/>
      <c r="ADU163" s="1"/>
      <c r="ADV163" s="1"/>
      <c r="ADW163" s="1"/>
      <c r="ADX163" s="1"/>
      <c r="ADY163" s="1"/>
      <c r="ADZ163" s="1"/>
      <c r="AEA163" s="1"/>
      <c r="AEB163" s="1"/>
      <c r="AEC163" s="1"/>
      <c r="AED163" s="1"/>
      <c r="AEE163" s="1"/>
      <c r="AEF163" s="1"/>
      <c r="AEG163" s="1"/>
      <c r="AEH163" s="1"/>
      <c r="AEI163" s="1"/>
      <c r="AEJ163" s="1"/>
      <c r="AEK163" s="1"/>
      <c r="AEL163" s="1"/>
      <c r="AEM163" s="1"/>
      <c r="AEN163" s="1"/>
      <c r="AEO163" s="1"/>
      <c r="AEP163" s="1"/>
      <c r="AEQ163" s="1"/>
      <c r="AER163" s="1"/>
      <c r="AES163" s="1"/>
      <c r="AET163" s="1"/>
      <c r="AEU163" s="1"/>
      <c r="AEV163" s="1"/>
      <c r="AEW163" s="1"/>
      <c r="AEX163" s="1"/>
      <c r="AEY163" s="1"/>
      <c r="AEZ163" s="1"/>
      <c r="AFA163" s="1"/>
      <c r="AFB163" s="1"/>
      <c r="AFC163" s="1"/>
      <c r="AFD163" s="1"/>
      <c r="AFE163" s="1"/>
      <c r="AFF163" s="1"/>
      <c r="AFG163" s="1"/>
      <c r="AFH163" s="1"/>
      <c r="AFI163" s="1"/>
      <c r="AFJ163" s="1"/>
      <c r="AFK163" s="1"/>
      <c r="AFL163" s="1"/>
      <c r="AFM163" s="1"/>
      <c r="AFN163" s="1"/>
      <c r="AFO163" s="1"/>
      <c r="AFP163" s="1"/>
      <c r="AFQ163" s="1"/>
      <c r="AFR163" s="1"/>
      <c r="AFS163" s="1"/>
      <c r="AFT163" s="1"/>
      <c r="AFU163" s="1"/>
      <c r="AFV163" s="1"/>
      <c r="AFW163" s="1"/>
      <c r="AFX163" s="1"/>
      <c r="AFY163" s="1"/>
      <c r="AFZ163" s="1"/>
      <c r="AGA163" s="1"/>
      <c r="AGB163" s="1"/>
      <c r="AGC163" s="1"/>
      <c r="AGD163" s="1"/>
      <c r="AGE163" s="1"/>
      <c r="AGF163" s="1"/>
      <c r="AGG163" s="1"/>
      <c r="AGH163" s="1"/>
      <c r="AGI163" s="1"/>
      <c r="AGJ163" s="1"/>
      <c r="AGK163" s="1"/>
      <c r="AGL163" s="1"/>
      <c r="AGM163" s="1"/>
      <c r="AGN163" s="1"/>
      <c r="AGO163" s="1"/>
      <c r="AGP163" s="1"/>
      <c r="AGQ163" s="1"/>
      <c r="AGR163" s="1"/>
      <c r="AGS163" s="1"/>
      <c r="AGT163" s="1"/>
      <c r="AGU163" s="1"/>
      <c r="AGV163" s="1"/>
      <c r="AGW163" s="1"/>
      <c r="AGX163" s="1"/>
      <c r="AGY163" s="1"/>
      <c r="AGZ163" s="1"/>
      <c r="AHA163" s="1"/>
      <c r="AHB163" s="1"/>
      <c r="AHC163" s="1"/>
      <c r="AHD163" s="1"/>
      <c r="AHE163" s="1"/>
      <c r="AHF163" s="1"/>
      <c r="AHG163" s="1"/>
      <c r="AHH163" s="1"/>
      <c r="AHI163" s="1"/>
      <c r="AHJ163" s="1"/>
      <c r="AHK163" s="1"/>
      <c r="AHL163" s="1"/>
      <c r="AHM163" s="1"/>
      <c r="AHN163" s="1"/>
      <c r="AHO163" s="1"/>
      <c r="AHP163" s="1"/>
      <c r="AHQ163" s="1"/>
      <c r="AHR163" s="1"/>
      <c r="AHS163" s="1"/>
      <c r="AHT163" s="1"/>
      <c r="AHU163" s="1"/>
      <c r="AHV163" s="1"/>
      <c r="AHW163" s="1"/>
      <c r="AHX163" s="1"/>
      <c r="AHY163" s="1"/>
      <c r="AHZ163" s="1"/>
      <c r="AIA163" s="1"/>
      <c r="AIB163" s="1"/>
      <c r="AIC163" s="1"/>
      <c r="AID163" s="1"/>
      <c r="AIE163" s="1"/>
      <c r="AIF163" s="1"/>
      <c r="AIG163" s="1"/>
      <c r="AIH163" s="1"/>
      <c r="AII163" s="1"/>
      <c r="AIJ163" s="1"/>
      <c r="AIK163" s="1"/>
      <c r="AIL163" s="1"/>
      <c r="AIM163" s="1"/>
      <c r="AIN163" s="1"/>
      <c r="AIO163" s="1"/>
      <c r="AIP163" s="1"/>
      <c r="AIQ163" s="1"/>
      <c r="AIR163" s="1"/>
      <c r="AIS163" s="1"/>
      <c r="AIT163" s="1"/>
      <c r="AIU163" s="1"/>
      <c r="AIV163" s="1"/>
      <c r="AIW163" s="1"/>
      <c r="AIX163" s="1"/>
      <c r="AIY163" s="1"/>
      <c r="AIZ163" s="1"/>
      <c r="AJA163" s="1"/>
      <c r="AJB163" s="1"/>
      <c r="AJC163" s="1"/>
      <c r="AJD163" s="1"/>
      <c r="AJE163" s="1"/>
      <c r="AJF163" s="1"/>
      <c r="AJG163" s="1"/>
      <c r="AJH163" s="1"/>
      <c r="AJI163" s="1"/>
      <c r="AJJ163" s="1"/>
      <c r="AJK163" s="1"/>
      <c r="AJL163" s="1"/>
      <c r="AJM163" s="1"/>
      <c r="AJN163" s="1"/>
      <c r="AJO163" s="1"/>
      <c r="AJP163" s="1"/>
      <c r="AJQ163" s="1"/>
      <c r="AJR163" s="1"/>
      <c r="AJS163" s="1"/>
      <c r="AJT163" s="1"/>
      <c r="AJU163" s="1"/>
      <c r="AJV163" s="1"/>
      <c r="AJW163" s="1"/>
      <c r="AJX163" s="1"/>
      <c r="AJY163" s="1"/>
      <c r="AJZ163" s="1"/>
      <c r="AKA163" s="1"/>
      <c r="AKB163" s="1"/>
      <c r="AKC163" s="1"/>
      <c r="AKD163" s="1"/>
      <c r="AKE163" s="1"/>
      <c r="AKF163" s="1"/>
      <c r="AKG163" s="1"/>
      <c r="AKH163" s="1"/>
      <c r="AKI163" s="1"/>
      <c r="AKJ163" s="1"/>
      <c r="AKK163" s="1"/>
      <c r="AKL163" s="1"/>
      <c r="AKM163" s="1"/>
      <c r="AKN163" s="1"/>
      <c r="AKO163" s="1"/>
      <c r="AKP163" s="1"/>
      <c r="AKQ163" s="1"/>
      <c r="AKR163" s="1"/>
      <c r="AKS163" s="1"/>
      <c r="AKT163" s="86"/>
      <c r="AKU163" s="86"/>
      <c r="AKV163" s="86"/>
      <c r="AKW163" s="86"/>
      <c r="AKX163" s="86"/>
      <c r="AKY163" s="86"/>
      <c r="AKZ163" s="86"/>
      <c r="ALA163" s="86"/>
      <c r="ALB163" s="86"/>
      <c r="ALC163" s="86"/>
      <c r="ALD163" s="86"/>
      <c r="ALE163" s="86"/>
      <c r="ALF163" s="86"/>
      <c r="ALG163" s="86"/>
      <c r="ALH163" s="86"/>
      <c r="ALI163" s="86"/>
      <c r="ALJ163" s="86"/>
      <c r="ALK163" s="86"/>
      <c r="ALL163" s="86"/>
      <c r="ALM163" s="86"/>
      <c r="ALN163" s="86"/>
      <c r="ALO163" s="86"/>
      <c r="ALP163" s="86"/>
      <c r="ALQ163" s="86"/>
      <c r="ALR163" s="86"/>
      <c r="ALS163" s="86"/>
      <c r="ALT163" s="86"/>
      <c r="ALU163" s="86"/>
      <c r="ALV163" s="86"/>
      <c r="ALW163" s="86"/>
      <c r="ALX163" s="86"/>
      <c r="ALY163" s="86"/>
      <c r="ALZ163" s="86"/>
      <c r="AMA163" s="86"/>
      <c r="AMB163" s="86"/>
      <c r="AMC163" s="86"/>
      <c r="AMD163" s="86"/>
      <c r="AME163" s="86"/>
      <c r="AMF163" s="86"/>
      <c r="AMG163" s="86"/>
      <c r="AMH163" s="86"/>
      <c r="AMI163" s="86"/>
      <c r="AMJ163" s="86"/>
    </row>
    <row r="164" s="87" customFormat="true" ht="12.8" hidden="false" customHeight="false" outlineLevel="0" collapsed="false">
      <c r="A164" s="82"/>
      <c r="B164" s="1" t="s">
        <v>57</v>
      </c>
      <c r="C164" s="83" t="s">
        <v>250</v>
      </c>
      <c r="D164" s="1"/>
      <c r="E164" s="88"/>
      <c r="F164" s="88"/>
      <c r="ACS164" s="1"/>
      <c r="ACT164" s="1"/>
      <c r="ACU164" s="1"/>
      <c r="ACV164" s="1"/>
      <c r="ACW164" s="1"/>
      <c r="ACX164" s="1"/>
      <c r="ACY164" s="1"/>
      <c r="ACZ164" s="1"/>
      <c r="ADA164" s="1"/>
      <c r="ADB164" s="1"/>
      <c r="ADC164" s="1"/>
      <c r="ADD164" s="1"/>
      <c r="ADE164" s="1"/>
      <c r="ADF164" s="1"/>
      <c r="ADG164" s="1"/>
      <c r="ADH164" s="1"/>
      <c r="ADI164" s="1"/>
      <c r="ADJ164" s="1"/>
      <c r="ADK164" s="1"/>
      <c r="ADL164" s="1"/>
      <c r="ADM164" s="1"/>
      <c r="ADN164" s="1"/>
      <c r="ADO164" s="1"/>
      <c r="ADP164" s="1"/>
      <c r="ADQ164" s="1"/>
      <c r="ADR164" s="1"/>
      <c r="ADS164" s="1"/>
      <c r="ADT164" s="1"/>
      <c r="ADU164" s="1"/>
      <c r="ADV164" s="1"/>
      <c r="ADW164" s="1"/>
      <c r="ADX164" s="1"/>
      <c r="ADY164" s="1"/>
      <c r="ADZ164" s="1"/>
      <c r="AEA164" s="1"/>
      <c r="AEB164" s="1"/>
      <c r="AEC164" s="1"/>
      <c r="AED164" s="1"/>
      <c r="AEE164" s="1"/>
      <c r="AEF164" s="1"/>
      <c r="AEG164" s="1"/>
      <c r="AEH164" s="1"/>
      <c r="AEI164" s="1"/>
      <c r="AEJ164" s="1"/>
      <c r="AEK164" s="1"/>
      <c r="AEL164" s="1"/>
      <c r="AEM164" s="1"/>
      <c r="AEN164" s="1"/>
      <c r="AEO164" s="1"/>
      <c r="AEP164" s="1"/>
      <c r="AEQ164" s="1"/>
      <c r="AER164" s="1"/>
      <c r="AES164" s="1"/>
      <c r="AET164" s="1"/>
      <c r="AEU164" s="1"/>
      <c r="AEV164" s="1"/>
      <c r="AEW164" s="1"/>
      <c r="AEX164" s="1"/>
      <c r="AEY164" s="1"/>
      <c r="AEZ164" s="1"/>
      <c r="AFA164" s="1"/>
      <c r="AFB164" s="1"/>
      <c r="AFC164" s="1"/>
      <c r="AFD164" s="1"/>
      <c r="AFE164" s="1"/>
      <c r="AFF164" s="1"/>
      <c r="AFG164" s="1"/>
      <c r="AFH164" s="1"/>
      <c r="AFI164" s="1"/>
      <c r="AFJ164" s="1"/>
      <c r="AFK164" s="1"/>
      <c r="AFL164" s="1"/>
      <c r="AFM164" s="1"/>
      <c r="AFN164" s="1"/>
      <c r="AFO164" s="1"/>
      <c r="AFP164" s="1"/>
      <c r="AFQ164" s="1"/>
      <c r="AFR164" s="1"/>
      <c r="AFS164" s="1"/>
      <c r="AFT164" s="1"/>
      <c r="AFU164" s="1"/>
      <c r="AFV164" s="1"/>
      <c r="AFW164" s="1"/>
      <c r="AFX164" s="1"/>
      <c r="AFY164" s="1"/>
      <c r="AFZ164" s="1"/>
      <c r="AGA164" s="1"/>
      <c r="AGB164" s="1"/>
      <c r="AGC164" s="1"/>
      <c r="AGD164" s="1"/>
      <c r="AGE164" s="1"/>
      <c r="AGF164" s="1"/>
      <c r="AGG164" s="1"/>
      <c r="AGH164" s="1"/>
      <c r="AGI164" s="1"/>
      <c r="AGJ164" s="1"/>
      <c r="AGK164" s="1"/>
      <c r="AGL164" s="1"/>
      <c r="AGM164" s="1"/>
      <c r="AGN164" s="1"/>
      <c r="AGO164" s="1"/>
      <c r="AGP164" s="1"/>
      <c r="AGQ164" s="1"/>
      <c r="AGR164" s="1"/>
      <c r="AGS164" s="1"/>
      <c r="AGT164" s="1"/>
      <c r="AGU164" s="1"/>
      <c r="AGV164" s="1"/>
      <c r="AGW164" s="1"/>
      <c r="AGX164" s="1"/>
      <c r="AGY164" s="1"/>
      <c r="AGZ164" s="1"/>
      <c r="AHA164" s="1"/>
      <c r="AHB164" s="1"/>
      <c r="AHC164" s="1"/>
      <c r="AHD164" s="1"/>
      <c r="AHE164" s="1"/>
      <c r="AHF164" s="1"/>
      <c r="AHG164" s="1"/>
      <c r="AHH164" s="1"/>
      <c r="AHI164" s="1"/>
      <c r="AHJ164" s="1"/>
      <c r="AHK164" s="1"/>
      <c r="AHL164" s="1"/>
      <c r="AHM164" s="1"/>
      <c r="AHN164" s="1"/>
      <c r="AHO164" s="1"/>
      <c r="AHP164" s="1"/>
      <c r="AHQ164" s="1"/>
      <c r="AHR164" s="1"/>
      <c r="AHS164" s="1"/>
      <c r="AHT164" s="1"/>
      <c r="AHU164" s="1"/>
      <c r="AHV164" s="1"/>
      <c r="AHW164" s="1"/>
      <c r="AHX164" s="1"/>
      <c r="AHY164" s="1"/>
      <c r="AHZ164" s="1"/>
      <c r="AIA164" s="1"/>
      <c r="AIB164" s="1"/>
      <c r="AIC164" s="1"/>
      <c r="AID164" s="1"/>
      <c r="AIE164" s="1"/>
      <c r="AIF164" s="1"/>
      <c r="AIG164" s="1"/>
      <c r="AIH164" s="1"/>
      <c r="AII164" s="1"/>
      <c r="AIJ164" s="1"/>
      <c r="AIK164" s="1"/>
      <c r="AIL164" s="1"/>
      <c r="AIM164" s="1"/>
      <c r="AIN164" s="1"/>
      <c r="AIO164" s="1"/>
      <c r="AIP164" s="1"/>
      <c r="AIQ164" s="1"/>
      <c r="AIR164" s="1"/>
      <c r="AIS164" s="1"/>
      <c r="AIT164" s="1"/>
      <c r="AIU164" s="1"/>
      <c r="AIV164" s="1"/>
      <c r="AIW164" s="1"/>
      <c r="AIX164" s="1"/>
      <c r="AIY164" s="1"/>
      <c r="AIZ164" s="1"/>
      <c r="AJA164" s="1"/>
      <c r="AJB164" s="1"/>
      <c r="AJC164" s="1"/>
      <c r="AJD164" s="1"/>
      <c r="AJE164" s="1"/>
      <c r="AJF164" s="1"/>
      <c r="AJG164" s="1"/>
      <c r="AJH164" s="1"/>
      <c r="AJI164" s="1"/>
      <c r="AJJ164" s="1"/>
      <c r="AJK164" s="1"/>
      <c r="AJL164" s="1"/>
      <c r="AJM164" s="1"/>
      <c r="AJN164" s="1"/>
      <c r="AJO164" s="1"/>
      <c r="AJP164" s="1"/>
      <c r="AJQ164" s="1"/>
      <c r="AJR164" s="1"/>
      <c r="AJS164" s="1"/>
      <c r="AJT164" s="1"/>
      <c r="AJU164" s="1"/>
      <c r="AJV164" s="1"/>
      <c r="AJW164" s="1"/>
      <c r="AJX164" s="1"/>
      <c r="AJY164" s="1"/>
      <c r="AJZ164" s="1"/>
      <c r="AKA164" s="1"/>
      <c r="AKB164" s="1"/>
      <c r="AKC164" s="1"/>
      <c r="AKD164" s="1"/>
      <c r="AKE164" s="1"/>
      <c r="AKF164" s="1"/>
      <c r="AKG164" s="1"/>
      <c r="AKH164" s="1"/>
      <c r="AKI164" s="1"/>
      <c r="AKJ164" s="1"/>
      <c r="AKK164" s="1"/>
      <c r="AKL164" s="1"/>
      <c r="AKM164" s="1"/>
      <c r="AKN164" s="1"/>
      <c r="AKO164" s="1"/>
      <c r="AKP164" s="1"/>
      <c r="AKQ164" s="1"/>
      <c r="AKR164" s="1"/>
      <c r="AKS164" s="1"/>
      <c r="AKT164" s="86"/>
      <c r="AKU164" s="86"/>
      <c r="AKV164" s="86"/>
      <c r="AKW164" s="86"/>
      <c r="AKX164" s="86"/>
      <c r="AKY164" s="86"/>
      <c r="AKZ164" s="86"/>
      <c r="ALA164" s="86"/>
      <c r="ALB164" s="86"/>
      <c r="ALC164" s="86"/>
      <c r="ALD164" s="86"/>
      <c r="ALE164" s="86"/>
      <c r="ALF164" s="86"/>
      <c r="ALG164" s="86"/>
      <c r="ALH164" s="86"/>
      <c r="ALI164" s="86"/>
      <c r="ALJ164" s="86"/>
      <c r="ALK164" s="86"/>
      <c r="ALL164" s="86"/>
      <c r="ALM164" s="86"/>
      <c r="ALN164" s="86"/>
      <c r="ALO164" s="86"/>
      <c r="ALP164" s="86"/>
      <c r="ALQ164" s="86"/>
      <c r="ALR164" s="86"/>
      <c r="ALS164" s="86"/>
      <c r="ALT164" s="86"/>
      <c r="ALU164" s="86"/>
      <c r="ALV164" s="86"/>
      <c r="ALW164" s="86"/>
      <c r="ALX164" s="86"/>
      <c r="ALY164" s="86"/>
      <c r="ALZ164" s="86"/>
      <c r="AMA164" s="86"/>
      <c r="AMB164" s="86"/>
      <c r="AMC164" s="86"/>
      <c r="AMD164" s="86"/>
      <c r="AME164" s="86"/>
      <c r="AMF164" s="86"/>
      <c r="AMG164" s="86"/>
      <c r="AMH164" s="86"/>
      <c r="AMI164" s="86"/>
      <c r="AMJ164" s="86"/>
    </row>
    <row r="165" s="82" customFormat="true" ht="12.8" hidden="false" customHeight="false" outlineLevel="0" collapsed="false">
      <c r="A165" s="82" t="s">
        <v>251</v>
      </c>
      <c r="B165" s="1" t="s">
        <v>55</v>
      </c>
      <c r="C165" s="1" t="s">
        <v>252</v>
      </c>
      <c r="D165" s="1"/>
      <c r="E165" s="85"/>
      <c r="F165" s="85"/>
      <c r="ACS165" s="1"/>
      <c r="ACT165" s="1"/>
      <c r="ACU165" s="1"/>
      <c r="ACV165" s="1"/>
      <c r="ACW165" s="1"/>
      <c r="ACX165" s="1"/>
      <c r="ACY165" s="1"/>
      <c r="ACZ165" s="1"/>
      <c r="ADA165" s="1"/>
      <c r="ADB165" s="1"/>
      <c r="ADC165" s="1"/>
      <c r="ADD165" s="1"/>
      <c r="ADE165" s="1"/>
      <c r="ADF165" s="1"/>
      <c r="ADG165" s="1"/>
      <c r="ADH165" s="1"/>
      <c r="ADI165" s="1"/>
      <c r="ADJ165" s="1"/>
      <c r="ADK165" s="1"/>
      <c r="ADL165" s="1"/>
      <c r="ADM165" s="1"/>
      <c r="ADN165" s="1"/>
      <c r="ADO165" s="1"/>
      <c r="ADP165" s="1"/>
      <c r="ADQ165" s="1"/>
      <c r="ADR165" s="1"/>
      <c r="ADS165" s="1"/>
      <c r="ADT165" s="1"/>
      <c r="ADU165" s="1"/>
      <c r="ADV165" s="1"/>
      <c r="ADW165" s="1"/>
      <c r="ADX165" s="1"/>
      <c r="ADY165" s="1"/>
      <c r="ADZ165" s="1"/>
      <c r="AEA165" s="1"/>
      <c r="AEB165" s="1"/>
      <c r="AEC165" s="1"/>
      <c r="AED165" s="1"/>
      <c r="AEE165" s="1"/>
      <c r="AEF165" s="1"/>
      <c r="AEG165" s="1"/>
      <c r="AEH165" s="1"/>
      <c r="AEI165" s="1"/>
      <c r="AEJ165" s="1"/>
      <c r="AEK165" s="1"/>
      <c r="AEL165" s="1"/>
      <c r="AEM165" s="1"/>
      <c r="AEN165" s="1"/>
      <c r="AEO165" s="1"/>
      <c r="AEP165" s="1"/>
      <c r="AEQ165" s="1"/>
      <c r="AER165" s="1"/>
      <c r="AES165" s="1"/>
      <c r="AET165" s="1"/>
      <c r="AEU165" s="1"/>
      <c r="AEV165" s="1"/>
      <c r="AEW165" s="1"/>
      <c r="AEX165" s="1"/>
      <c r="AEY165" s="1"/>
      <c r="AEZ165" s="1"/>
      <c r="AFA165" s="1"/>
      <c r="AFB165" s="1"/>
      <c r="AFC165" s="1"/>
      <c r="AFD165" s="1"/>
      <c r="AFE165" s="1"/>
      <c r="AFF165" s="1"/>
      <c r="AFG165" s="1"/>
      <c r="AFH165" s="1"/>
      <c r="AFI165" s="1"/>
      <c r="AFJ165" s="1"/>
      <c r="AFK165" s="1"/>
      <c r="AFL165" s="1"/>
      <c r="AFM165" s="1"/>
      <c r="AFN165" s="1"/>
      <c r="AFO165" s="1"/>
      <c r="AFP165" s="1"/>
      <c r="AFQ165" s="1"/>
      <c r="AFR165" s="1"/>
      <c r="AFS165" s="1"/>
      <c r="AFT165" s="1"/>
      <c r="AFU165" s="1"/>
      <c r="AFV165" s="1"/>
      <c r="AFW165" s="1"/>
      <c r="AFX165" s="1"/>
      <c r="AFY165" s="1"/>
      <c r="AFZ165" s="1"/>
      <c r="AGA165" s="1"/>
      <c r="AGB165" s="1"/>
      <c r="AGC165" s="1"/>
      <c r="AGD165" s="1"/>
      <c r="AGE165" s="1"/>
      <c r="AGF165" s="1"/>
      <c r="AGG165" s="1"/>
      <c r="AGH165" s="1"/>
      <c r="AGI165" s="1"/>
      <c r="AGJ165" s="1"/>
      <c r="AGK165" s="1"/>
      <c r="AGL165" s="1"/>
      <c r="AGM165" s="1"/>
      <c r="AGN165" s="1"/>
      <c r="AGO165" s="1"/>
      <c r="AGP165" s="1"/>
      <c r="AGQ165" s="1"/>
      <c r="AGR165" s="1"/>
      <c r="AGS165" s="1"/>
      <c r="AGT165" s="1"/>
      <c r="AGU165" s="1"/>
      <c r="AGV165" s="1"/>
      <c r="AGW165" s="1"/>
      <c r="AGX165" s="1"/>
      <c r="AGY165" s="1"/>
      <c r="AGZ165" s="1"/>
      <c r="AHA165" s="1"/>
      <c r="AHB165" s="1"/>
      <c r="AHC165" s="1"/>
      <c r="AHD165" s="1"/>
      <c r="AHE165" s="1"/>
      <c r="AHF165" s="1"/>
      <c r="AHG165" s="1"/>
      <c r="AHH165" s="1"/>
      <c r="AHI165" s="1"/>
      <c r="AHJ165" s="1"/>
      <c r="AHK165" s="1"/>
      <c r="AHL165" s="1"/>
      <c r="AHM165" s="1"/>
      <c r="AHN165" s="1"/>
      <c r="AHO165" s="1"/>
      <c r="AHP165" s="1"/>
      <c r="AHQ165" s="1"/>
      <c r="AHR165" s="1"/>
      <c r="AHS165" s="1"/>
      <c r="AHT165" s="1"/>
      <c r="AHU165" s="1"/>
      <c r="AHV165" s="1"/>
      <c r="AHW165" s="1"/>
      <c r="AHX165" s="1"/>
      <c r="AHY165" s="1"/>
      <c r="AHZ165" s="1"/>
      <c r="AIA165" s="1"/>
      <c r="AIB165" s="1"/>
      <c r="AIC165" s="1"/>
      <c r="AID165" s="1"/>
      <c r="AIE165" s="1"/>
      <c r="AIF165" s="1"/>
      <c r="AIG165" s="1"/>
      <c r="AIH165" s="1"/>
      <c r="AII165" s="1"/>
      <c r="AIJ165" s="1"/>
      <c r="AIK165" s="1"/>
      <c r="AIL165" s="1"/>
      <c r="AIM165" s="1"/>
      <c r="AIN165" s="1"/>
      <c r="AIO165" s="1"/>
      <c r="AIP165" s="1"/>
      <c r="AIQ165" s="1"/>
      <c r="AIR165" s="1"/>
      <c r="AIS165" s="1"/>
      <c r="AIT165" s="1"/>
      <c r="AIU165" s="1"/>
      <c r="AIV165" s="1"/>
      <c r="AIW165" s="1"/>
      <c r="AIX165" s="1"/>
      <c r="AIY165" s="1"/>
      <c r="AIZ165" s="1"/>
      <c r="AJA165" s="1"/>
      <c r="AJB165" s="1"/>
      <c r="AJC165" s="1"/>
      <c r="AJD165" s="1"/>
      <c r="AJE165" s="1"/>
      <c r="AJF165" s="1"/>
      <c r="AJG165" s="1"/>
      <c r="AJH165" s="1"/>
      <c r="AJI165" s="1"/>
      <c r="AJJ165" s="1"/>
      <c r="AJK165" s="1"/>
      <c r="AJL165" s="1"/>
      <c r="AJM165" s="1"/>
      <c r="AJN165" s="1"/>
      <c r="AJO165" s="1"/>
      <c r="AJP165" s="1"/>
      <c r="AJQ165" s="1"/>
      <c r="AJR165" s="1"/>
      <c r="AJS165" s="1"/>
      <c r="AJT165" s="1"/>
      <c r="AJU165" s="1"/>
      <c r="AJV165" s="1"/>
      <c r="AJW165" s="1"/>
      <c r="AJX165" s="1"/>
      <c r="AJY165" s="1"/>
      <c r="AJZ165" s="1"/>
      <c r="AKA165" s="1"/>
      <c r="AKB165" s="1"/>
      <c r="AKC165" s="1"/>
      <c r="AKD165" s="1"/>
      <c r="AKE165" s="1"/>
      <c r="AKF165" s="1"/>
      <c r="AKG165" s="1"/>
      <c r="AKH165" s="1"/>
      <c r="AKI165" s="1"/>
      <c r="AKJ165" s="1"/>
      <c r="AKK165" s="1"/>
      <c r="AKL165" s="1"/>
      <c r="AKM165" s="1"/>
      <c r="AKN165" s="1"/>
      <c r="AKO165" s="1"/>
      <c r="AKP165" s="1"/>
      <c r="AKQ165" s="1"/>
      <c r="AKR165" s="1"/>
      <c r="AKS165" s="1"/>
      <c r="AKT165" s="86"/>
      <c r="AKU165" s="86"/>
      <c r="AKV165" s="86"/>
      <c r="AKW165" s="86"/>
      <c r="AKX165" s="86"/>
      <c r="AKY165" s="86"/>
      <c r="AKZ165" s="86"/>
      <c r="ALA165" s="86"/>
      <c r="ALB165" s="86"/>
      <c r="ALC165" s="86"/>
      <c r="ALD165" s="86"/>
      <c r="ALE165" s="86"/>
      <c r="ALF165" s="86"/>
      <c r="ALG165" s="86"/>
      <c r="ALH165" s="86"/>
      <c r="ALI165" s="86"/>
      <c r="ALJ165" s="86"/>
      <c r="ALK165" s="86"/>
      <c r="ALL165" s="86"/>
      <c r="ALM165" s="86"/>
      <c r="ALN165" s="86"/>
      <c r="ALO165" s="86"/>
      <c r="ALP165" s="86"/>
      <c r="ALQ165" s="86"/>
      <c r="ALR165" s="86"/>
      <c r="ALS165" s="86"/>
      <c r="ALT165" s="86"/>
      <c r="ALU165" s="86"/>
      <c r="ALV165" s="86"/>
      <c r="ALW165" s="86"/>
      <c r="ALX165" s="86"/>
      <c r="ALY165" s="86"/>
      <c r="ALZ165" s="86"/>
      <c r="AMA165" s="86"/>
      <c r="AMB165" s="86"/>
      <c r="AMC165" s="86"/>
      <c r="AMD165" s="86"/>
      <c r="AME165" s="86"/>
      <c r="AMF165" s="86"/>
      <c r="AMG165" s="86"/>
      <c r="AMH165" s="86"/>
      <c r="AMI165" s="86"/>
      <c r="AMJ165" s="86"/>
    </row>
    <row r="166" s="87" customFormat="true" ht="12.8" hidden="false" customHeight="false" outlineLevel="0" collapsed="false">
      <c r="A166" s="82"/>
      <c r="B166" s="1" t="s">
        <v>57</v>
      </c>
      <c r="C166" s="83" t="s">
        <v>253</v>
      </c>
      <c r="D166" s="1"/>
      <c r="E166" s="88"/>
      <c r="F166" s="88"/>
      <c r="ACS166" s="1"/>
      <c r="ACT166" s="1"/>
      <c r="ACU166" s="1"/>
      <c r="ACV166" s="1"/>
      <c r="ACW166" s="1"/>
      <c r="ACX166" s="1"/>
      <c r="ACY166" s="1"/>
      <c r="ACZ166" s="1"/>
      <c r="ADA166" s="1"/>
      <c r="ADB166" s="1"/>
      <c r="ADC166" s="1"/>
      <c r="ADD166" s="1"/>
      <c r="ADE166" s="1"/>
      <c r="ADF166" s="1"/>
      <c r="ADG166" s="1"/>
      <c r="ADH166" s="1"/>
      <c r="ADI166" s="1"/>
      <c r="ADJ166" s="1"/>
      <c r="ADK166" s="1"/>
      <c r="ADL166" s="1"/>
      <c r="ADM166" s="1"/>
      <c r="ADN166" s="1"/>
      <c r="ADO166" s="1"/>
      <c r="ADP166" s="1"/>
      <c r="ADQ166" s="1"/>
      <c r="ADR166" s="1"/>
      <c r="ADS166" s="1"/>
      <c r="ADT166" s="1"/>
      <c r="ADU166" s="1"/>
      <c r="ADV166" s="1"/>
      <c r="ADW166" s="1"/>
      <c r="ADX166" s="1"/>
      <c r="ADY166" s="1"/>
      <c r="ADZ166" s="1"/>
      <c r="AEA166" s="1"/>
      <c r="AEB166" s="1"/>
      <c r="AEC166" s="1"/>
      <c r="AED166" s="1"/>
      <c r="AEE166" s="1"/>
      <c r="AEF166" s="1"/>
      <c r="AEG166" s="1"/>
      <c r="AEH166" s="1"/>
      <c r="AEI166" s="1"/>
      <c r="AEJ166" s="1"/>
      <c r="AEK166" s="1"/>
      <c r="AEL166" s="1"/>
      <c r="AEM166" s="1"/>
      <c r="AEN166" s="1"/>
      <c r="AEO166" s="1"/>
      <c r="AEP166" s="1"/>
      <c r="AEQ166" s="1"/>
      <c r="AER166" s="1"/>
      <c r="AES166" s="1"/>
      <c r="AET166" s="1"/>
      <c r="AEU166" s="1"/>
      <c r="AEV166" s="1"/>
      <c r="AEW166" s="1"/>
      <c r="AEX166" s="1"/>
      <c r="AEY166" s="1"/>
      <c r="AEZ166" s="1"/>
      <c r="AFA166" s="1"/>
      <c r="AFB166" s="1"/>
      <c r="AFC166" s="1"/>
      <c r="AFD166" s="1"/>
      <c r="AFE166" s="1"/>
      <c r="AFF166" s="1"/>
      <c r="AFG166" s="1"/>
      <c r="AFH166" s="1"/>
      <c r="AFI166" s="1"/>
      <c r="AFJ166" s="1"/>
      <c r="AFK166" s="1"/>
      <c r="AFL166" s="1"/>
      <c r="AFM166" s="1"/>
      <c r="AFN166" s="1"/>
      <c r="AFO166" s="1"/>
      <c r="AFP166" s="1"/>
      <c r="AFQ166" s="1"/>
      <c r="AFR166" s="1"/>
      <c r="AFS166" s="1"/>
      <c r="AFT166" s="1"/>
      <c r="AFU166" s="1"/>
      <c r="AFV166" s="1"/>
      <c r="AFW166" s="1"/>
      <c r="AFX166" s="1"/>
      <c r="AFY166" s="1"/>
      <c r="AFZ166" s="1"/>
      <c r="AGA166" s="1"/>
      <c r="AGB166" s="1"/>
      <c r="AGC166" s="1"/>
      <c r="AGD166" s="1"/>
      <c r="AGE166" s="1"/>
      <c r="AGF166" s="1"/>
      <c r="AGG166" s="1"/>
      <c r="AGH166" s="1"/>
      <c r="AGI166" s="1"/>
      <c r="AGJ166" s="1"/>
      <c r="AGK166" s="1"/>
      <c r="AGL166" s="1"/>
      <c r="AGM166" s="1"/>
      <c r="AGN166" s="1"/>
      <c r="AGO166" s="1"/>
      <c r="AGP166" s="1"/>
      <c r="AGQ166" s="1"/>
      <c r="AGR166" s="1"/>
      <c r="AGS166" s="1"/>
      <c r="AGT166" s="1"/>
      <c r="AGU166" s="1"/>
      <c r="AGV166" s="1"/>
      <c r="AGW166" s="1"/>
      <c r="AGX166" s="1"/>
      <c r="AGY166" s="1"/>
      <c r="AGZ166" s="1"/>
      <c r="AHA166" s="1"/>
      <c r="AHB166" s="1"/>
      <c r="AHC166" s="1"/>
      <c r="AHD166" s="1"/>
      <c r="AHE166" s="1"/>
      <c r="AHF166" s="1"/>
      <c r="AHG166" s="1"/>
      <c r="AHH166" s="1"/>
      <c r="AHI166" s="1"/>
      <c r="AHJ166" s="1"/>
      <c r="AHK166" s="1"/>
      <c r="AHL166" s="1"/>
      <c r="AHM166" s="1"/>
      <c r="AHN166" s="1"/>
      <c r="AHO166" s="1"/>
      <c r="AHP166" s="1"/>
      <c r="AHQ166" s="1"/>
      <c r="AHR166" s="1"/>
      <c r="AHS166" s="1"/>
      <c r="AHT166" s="1"/>
      <c r="AHU166" s="1"/>
      <c r="AHV166" s="1"/>
      <c r="AHW166" s="1"/>
      <c r="AHX166" s="1"/>
      <c r="AHY166" s="1"/>
      <c r="AHZ166" s="1"/>
      <c r="AIA166" s="1"/>
      <c r="AIB166" s="1"/>
      <c r="AIC166" s="1"/>
      <c r="AID166" s="1"/>
      <c r="AIE166" s="1"/>
      <c r="AIF166" s="1"/>
      <c r="AIG166" s="1"/>
      <c r="AIH166" s="1"/>
      <c r="AII166" s="1"/>
      <c r="AIJ166" s="1"/>
      <c r="AIK166" s="1"/>
      <c r="AIL166" s="1"/>
      <c r="AIM166" s="1"/>
      <c r="AIN166" s="1"/>
      <c r="AIO166" s="1"/>
      <c r="AIP166" s="1"/>
      <c r="AIQ166" s="1"/>
      <c r="AIR166" s="1"/>
      <c r="AIS166" s="1"/>
      <c r="AIT166" s="1"/>
      <c r="AIU166" s="1"/>
      <c r="AIV166" s="1"/>
      <c r="AIW166" s="1"/>
      <c r="AIX166" s="1"/>
      <c r="AIY166" s="1"/>
      <c r="AIZ166" s="1"/>
      <c r="AJA166" s="1"/>
      <c r="AJB166" s="1"/>
      <c r="AJC166" s="1"/>
      <c r="AJD166" s="1"/>
      <c r="AJE166" s="1"/>
      <c r="AJF166" s="1"/>
      <c r="AJG166" s="1"/>
      <c r="AJH166" s="1"/>
      <c r="AJI166" s="1"/>
      <c r="AJJ166" s="1"/>
      <c r="AJK166" s="1"/>
      <c r="AJL166" s="1"/>
      <c r="AJM166" s="1"/>
      <c r="AJN166" s="1"/>
      <c r="AJO166" s="1"/>
      <c r="AJP166" s="1"/>
      <c r="AJQ166" s="1"/>
      <c r="AJR166" s="1"/>
      <c r="AJS166" s="1"/>
      <c r="AJT166" s="1"/>
      <c r="AJU166" s="1"/>
      <c r="AJV166" s="1"/>
      <c r="AJW166" s="1"/>
      <c r="AJX166" s="1"/>
      <c r="AJY166" s="1"/>
      <c r="AJZ166" s="1"/>
      <c r="AKA166" s="1"/>
      <c r="AKB166" s="1"/>
      <c r="AKC166" s="1"/>
      <c r="AKD166" s="1"/>
      <c r="AKE166" s="1"/>
      <c r="AKF166" s="1"/>
      <c r="AKG166" s="1"/>
      <c r="AKH166" s="1"/>
      <c r="AKI166" s="1"/>
      <c r="AKJ166" s="1"/>
      <c r="AKK166" s="1"/>
      <c r="AKL166" s="1"/>
      <c r="AKM166" s="1"/>
      <c r="AKN166" s="1"/>
      <c r="AKO166" s="1"/>
      <c r="AKP166" s="1"/>
      <c r="AKQ166" s="1"/>
      <c r="AKR166" s="1"/>
      <c r="AKS166" s="1"/>
      <c r="AKT166" s="86"/>
      <c r="AKU166" s="86"/>
      <c r="AKV166" s="86"/>
      <c r="AKW166" s="86"/>
      <c r="AKX166" s="86"/>
      <c r="AKY166" s="86"/>
      <c r="AKZ166" s="86"/>
      <c r="ALA166" s="86"/>
      <c r="ALB166" s="86"/>
      <c r="ALC166" s="86"/>
      <c r="ALD166" s="86"/>
      <c r="ALE166" s="86"/>
      <c r="ALF166" s="86"/>
      <c r="ALG166" s="86"/>
      <c r="ALH166" s="86"/>
      <c r="ALI166" s="86"/>
      <c r="ALJ166" s="86"/>
      <c r="ALK166" s="86"/>
      <c r="ALL166" s="86"/>
      <c r="ALM166" s="86"/>
      <c r="ALN166" s="86"/>
      <c r="ALO166" s="86"/>
      <c r="ALP166" s="86"/>
      <c r="ALQ166" s="86"/>
      <c r="ALR166" s="86"/>
      <c r="ALS166" s="86"/>
      <c r="ALT166" s="86"/>
      <c r="ALU166" s="86"/>
      <c r="ALV166" s="86"/>
      <c r="ALW166" s="86"/>
      <c r="ALX166" s="86"/>
      <c r="ALY166" s="86"/>
      <c r="ALZ166" s="86"/>
      <c r="AMA166" s="86"/>
      <c r="AMB166" s="86"/>
      <c r="AMC166" s="86"/>
      <c r="AMD166" s="86"/>
      <c r="AME166" s="86"/>
      <c r="AMF166" s="86"/>
      <c r="AMG166" s="86"/>
      <c r="AMH166" s="86"/>
      <c r="AMI166" s="86"/>
      <c r="AMJ166" s="86"/>
    </row>
    <row r="167" s="82" customFormat="true" ht="12.8" hidden="false" customHeight="false" outlineLevel="0" collapsed="false">
      <c r="A167" s="82" t="s">
        <v>254</v>
      </c>
      <c r="B167" s="1" t="s">
        <v>55</v>
      </c>
      <c r="C167" s="1" t="s">
        <v>255</v>
      </c>
      <c r="D167" s="1"/>
      <c r="E167" s="85"/>
      <c r="F167" s="85"/>
      <c r="ACS167" s="1"/>
      <c r="ACT167" s="1"/>
      <c r="ACU167" s="1"/>
      <c r="ACV167" s="1"/>
      <c r="ACW167" s="1"/>
      <c r="ACX167" s="1"/>
      <c r="ACY167" s="1"/>
      <c r="ACZ167" s="1"/>
      <c r="ADA167" s="1"/>
      <c r="ADB167" s="1"/>
      <c r="ADC167" s="1"/>
      <c r="ADD167" s="1"/>
      <c r="ADE167" s="1"/>
      <c r="ADF167" s="1"/>
      <c r="ADG167" s="1"/>
      <c r="ADH167" s="1"/>
      <c r="ADI167" s="1"/>
      <c r="ADJ167" s="1"/>
      <c r="ADK167" s="1"/>
      <c r="ADL167" s="1"/>
      <c r="ADM167" s="1"/>
      <c r="ADN167" s="1"/>
      <c r="ADO167" s="1"/>
      <c r="ADP167" s="1"/>
      <c r="ADQ167" s="1"/>
      <c r="ADR167" s="1"/>
      <c r="ADS167" s="1"/>
      <c r="ADT167" s="1"/>
      <c r="ADU167" s="1"/>
      <c r="ADV167" s="1"/>
      <c r="ADW167" s="1"/>
      <c r="ADX167" s="1"/>
      <c r="ADY167" s="1"/>
      <c r="ADZ167" s="1"/>
      <c r="AEA167" s="1"/>
      <c r="AEB167" s="1"/>
      <c r="AEC167" s="1"/>
      <c r="AED167" s="1"/>
      <c r="AEE167" s="1"/>
      <c r="AEF167" s="1"/>
      <c r="AEG167" s="1"/>
      <c r="AEH167" s="1"/>
      <c r="AEI167" s="1"/>
      <c r="AEJ167" s="1"/>
      <c r="AEK167" s="1"/>
      <c r="AEL167" s="1"/>
      <c r="AEM167" s="1"/>
      <c r="AEN167" s="1"/>
      <c r="AEO167" s="1"/>
      <c r="AEP167" s="1"/>
      <c r="AEQ167" s="1"/>
      <c r="AER167" s="1"/>
      <c r="AES167" s="1"/>
      <c r="AET167" s="1"/>
      <c r="AEU167" s="1"/>
      <c r="AEV167" s="1"/>
      <c r="AEW167" s="1"/>
      <c r="AEX167" s="1"/>
      <c r="AEY167" s="1"/>
      <c r="AEZ167" s="1"/>
      <c r="AFA167" s="1"/>
      <c r="AFB167" s="1"/>
      <c r="AFC167" s="1"/>
      <c r="AFD167" s="1"/>
      <c r="AFE167" s="1"/>
      <c r="AFF167" s="1"/>
      <c r="AFG167" s="1"/>
      <c r="AFH167" s="1"/>
      <c r="AFI167" s="1"/>
      <c r="AFJ167" s="1"/>
      <c r="AFK167" s="1"/>
      <c r="AFL167" s="1"/>
      <c r="AFM167" s="1"/>
      <c r="AFN167" s="1"/>
      <c r="AFO167" s="1"/>
      <c r="AFP167" s="1"/>
      <c r="AFQ167" s="1"/>
      <c r="AFR167" s="1"/>
      <c r="AFS167" s="1"/>
      <c r="AFT167" s="1"/>
      <c r="AFU167" s="1"/>
      <c r="AFV167" s="1"/>
      <c r="AFW167" s="1"/>
      <c r="AFX167" s="1"/>
      <c r="AFY167" s="1"/>
      <c r="AFZ167" s="1"/>
      <c r="AGA167" s="1"/>
      <c r="AGB167" s="1"/>
      <c r="AGC167" s="1"/>
      <c r="AGD167" s="1"/>
      <c r="AGE167" s="1"/>
      <c r="AGF167" s="1"/>
      <c r="AGG167" s="1"/>
      <c r="AGH167" s="1"/>
      <c r="AGI167" s="1"/>
      <c r="AGJ167" s="1"/>
      <c r="AGK167" s="1"/>
      <c r="AGL167" s="1"/>
      <c r="AGM167" s="1"/>
      <c r="AGN167" s="1"/>
      <c r="AGO167" s="1"/>
      <c r="AGP167" s="1"/>
      <c r="AGQ167" s="1"/>
      <c r="AGR167" s="1"/>
      <c r="AGS167" s="1"/>
      <c r="AGT167" s="1"/>
      <c r="AGU167" s="1"/>
      <c r="AGV167" s="1"/>
      <c r="AGW167" s="1"/>
      <c r="AGX167" s="1"/>
      <c r="AGY167" s="1"/>
      <c r="AGZ167" s="1"/>
      <c r="AHA167" s="1"/>
      <c r="AHB167" s="1"/>
      <c r="AHC167" s="1"/>
      <c r="AHD167" s="1"/>
      <c r="AHE167" s="1"/>
      <c r="AHF167" s="1"/>
      <c r="AHG167" s="1"/>
      <c r="AHH167" s="1"/>
      <c r="AHI167" s="1"/>
      <c r="AHJ167" s="1"/>
      <c r="AHK167" s="1"/>
      <c r="AHL167" s="1"/>
      <c r="AHM167" s="1"/>
      <c r="AHN167" s="1"/>
      <c r="AHO167" s="1"/>
      <c r="AHP167" s="1"/>
      <c r="AHQ167" s="1"/>
      <c r="AHR167" s="1"/>
      <c r="AHS167" s="1"/>
      <c r="AHT167" s="1"/>
      <c r="AHU167" s="1"/>
      <c r="AHV167" s="1"/>
      <c r="AHW167" s="1"/>
      <c r="AHX167" s="1"/>
      <c r="AHY167" s="1"/>
      <c r="AHZ167" s="1"/>
      <c r="AIA167" s="1"/>
      <c r="AIB167" s="1"/>
      <c r="AIC167" s="1"/>
      <c r="AID167" s="1"/>
      <c r="AIE167" s="1"/>
      <c r="AIF167" s="1"/>
      <c r="AIG167" s="1"/>
      <c r="AIH167" s="1"/>
      <c r="AII167" s="1"/>
      <c r="AIJ167" s="1"/>
      <c r="AIK167" s="1"/>
      <c r="AIL167" s="1"/>
      <c r="AIM167" s="1"/>
      <c r="AIN167" s="1"/>
      <c r="AIO167" s="1"/>
      <c r="AIP167" s="1"/>
      <c r="AIQ167" s="1"/>
      <c r="AIR167" s="1"/>
      <c r="AIS167" s="1"/>
      <c r="AIT167" s="1"/>
      <c r="AIU167" s="1"/>
      <c r="AIV167" s="1"/>
      <c r="AIW167" s="1"/>
      <c r="AIX167" s="1"/>
      <c r="AIY167" s="1"/>
      <c r="AIZ167" s="1"/>
      <c r="AJA167" s="1"/>
      <c r="AJB167" s="1"/>
      <c r="AJC167" s="1"/>
      <c r="AJD167" s="1"/>
      <c r="AJE167" s="1"/>
      <c r="AJF167" s="1"/>
      <c r="AJG167" s="1"/>
      <c r="AJH167" s="1"/>
      <c r="AJI167" s="1"/>
      <c r="AJJ167" s="1"/>
      <c r="AJK167" s="1"/>
      <c r="AJL167" s="1"/>
      <c r="AJM167" s="1"/>
      <c r="AJN167" s="1"/>
      <c r="AJO167" s="1"/>
      <c r="AJP167" s="1"/>
      <c r="AJQ167" s="1"/>
      <c r="AJR167" s="1"/>
      <c r="AJS167" s="1"/>
      <c r="AJT167" s="1"/>
      <c r="AJU167" s="1"/>
      <c r="AJV167" s="1"/>
      <c r="AJW167" s="1"/>
      <c r="AJX167" s="1"/>
      <c r="AJY167" s="1"/>
      <c r="AJZ167" s="1"/>
      <c r="AKA167" s="1"/>
      <c r="AKB167" s="1"/>
      <c r="AKC167" s="1"/>
      <c r="AKD167" s="1"/>
      <c r="AKE167" s="1"/>
      <c r="AKF167" s="1"/>
      <c r="AKG167" s="1"/>
      <c r="AKH167" s="1"/>
      <c r="AKI167" s="1"/>
      <c r="AKJ167" s="1"/>
      <c r="AKK167" s="1"/>
      <c r="AKL167" s="1"/>
      <c r="AKM167" s="1"/>
      <c r="AKN167" s="1"/>
      <c r="AKO167" s="1"/>
      <c r="AKP167" s="1"/>
      <c r="AKQ167" s="1"/>
      <c r="AKR167" s="1"/>
      <c r="AKS167" s="1"/>
      <c r="AKT167" s="86"/>
      <c r="AKU167" s="86"/>
      <c r="AKV167" s="86"/>
      <c r="AKW167" s="86"/>
      <c r="AKX167" s="86"/>
      <c r="AKY167" s="86"/>
      <c r="AKZ167" s="86"/>
      <c r="ALA167" s="86"/>
      <c r="ALB167" s="86"/>
      <c r="ALC167" s="86"/>
      <c r="ALD167" s="86"/>
      <c r="ALE167" s="86"/>
      <c r="ALF167" s="86"/>
      <c r="ALG167" s="86"/>
      <c r="ALH167" s="86"/>
      <c r="ALI167" s="86"/>
      <c r="ALJ167" s="86"/>
      <c r="ALK167" s="86"/>
      <c r="ALL167" s="86"/>
      <c r="ALM167" s="86"/>
      <c r="ALN167" s="86"/>
      <c r="ALO167" s="86"/>
      <c r="ALP167" s="86"/>
      <c r="ALQ167" s="86"/>
      <c r="ALR167" s="86"/>
      <c r="ALS167" s="86"/>
      <c r="ALT167" s="86"/>
      <c r="ALU167" s="86"/>
      <c r="ALV167" s="86"/>
      <c r="ALW167" s="86"/>
      <c r="ALX167" s="86"/>
      <c r="ALY167" s="86"/>
      <c r="ALZ167" s="86"/>
      <c r="AMA167" s="86"/>
      <c r="AMB167" s="86"/>
      <c r="AMC167" s="86"/>
      <c r="AMD167" s="86"/>
      <c r="AME167" s="86"/>
      <c r="AMF167" s="86"/>
      <c r="AMG167" s="86"/>
      <c r="AMH167" s="86"/>
      <c r="AMI167" s="86"/>
      <c r="AMJ167" s="86"/>
    </row>
    <row r="168" s="87" customFormat="true" ht="12.8" hidden="false" customHeight="false" outlineLevel="0" collapsed="false">
      <c r="A168" s="82"/>
      <c r="B168" s="1" t="s">
        <v>57</v>
      </c>
      <c r="C168" s="83" t="s">
        <v>256</v>
      </c>
      <c r="D168" s="1"/>
      <c r="E168" s="88"/>
      <c r="F168" s="88"/>
      <c r="ACS168" s="1"/>
      <c r="ACT168" s="1"/>
      <c r="ACU168" s="1"/>
      <c r="ACV168" s="1"/>
      <c r="ACW168" s="1"/>
      <c r="ACX168" s="1"/>
      <c r="ACY168" s="1"/>
      <c r="ACZ168" s="1"/>
      <c r="ADA168" s="1"/>
      <c r="ADB168" s="1"/>
      <c r="ADC168" s="1"/>
      <c r="ADD168" s="1"/>
      <c r="ADE168" s="1"/>
      <c r="ADF168" s="1"/>
      <c r="ADG168" s="1"/>
      <c r="ADH168" s="1"/>
      <c r="ADI168" s="1"/>
      <c r="ADJ168" s="1"/>
      <c r="ADK168" s="1"/>
      <c r="ADL168" s="1"/>
      <c r="ADM168" s="1"/>
      <c r="ADN168" s="1"/>
      <c r="ADO168" s="1"/>
      <c r="ADP168" s="1"/>
      <c r="ADQ168" s="1"/>
      <c r="ADR168" s="1"/>
      <c r="ADS168" s="1"/>
      <c r="ADT168" s="1"/>
      <c r="ADU168" s="1"/>
      <c r="ADV168" s="1"/>
      <c r="ADW168" s="1"/>
      <c r="ADX168" s="1"/>
      <c r="ADY168" s="1"/>
      <c r="ADZ168" s="1"/>
      <c r="AEA168" s="1"/>
      <c r="AEB168" s="1"/>
      <c r="AEC168" s="1"/>
      <c r="AED168" s="1"/>
      <c r="AEE168" s="1"/>
      <c r="AEF168" s="1"/>
      <c r="AEG168" s="1"/>
      <c r="AEH168" s="1"/>
      <c r="AEI168" s="1"/>
      <c r="AEJ168" s="1"/>
      <c r="AEK168" s="1"/>
      <c r="AEL168" s="1"/>
      <c r="AEM168" s="1"/>
      <c r="AEN168" s="1"/>
      <c r="AEO168" s="1"/>
      <c r="AEP168" s="1"/>
      <c r="AEQ168" s="1"/>
      <c r="AER168" s="1"/>
      <c r="AES168" s="1"/>
      <c r="AET168" s="1"/>
      <c r="AEU168" s="1"/>
      <c r="AEV168" s="1"/>
      <c r="AEW168" s="1"/>
      <c r="AEX168" s="1"/>
      <c r="AEY168" s="1"/>
      <c r="AEZ168" s="1"/>
      <c r="AFA168" s="1"/>
      <c r="AFB168" s="1"/>
      <c r="AFC168" s="1"/>
      <c r="AFD168" s="1"/>
      <c r="AFE168" s="1"/>
      <c r="AFF168" s="1"/>
      <c r="AFG168" s="1"/>
      <c r="AFH168" s="1"/>
      <c r="AFI168" s="1"/>
      <c r="AFJ168" s="1"/>
      <c r="AFK168" s="1"/>
      <c r="AFL168" s="1"/>
      <c r="AFM168" s="1"/>
      <c r="AFN168" s="1"/>
      <c r="AFO168" s="1"/>
      <c r="AFP168" s="1"/>
      <c r="AFQ168" s="1"/>
      <c r="AFR168" s="1"/>
      <c r="AFS168" s="1"/>
      <c r="AFT168" s="1"/>
      <c r="AFU168" s="1"/>
      <c r="AFV168" s="1"/>
      <c r="AFW168" s="1"/>
      <c r="AFX168" s="1"/>
      <c r="AFY168" s="1"/>
      <c r="AFZ168" s="1"/>
      <c r="AGA168" s="1"/>
      <c r="AGB168" s="1"/>
      <c r="AGC168" s="1"/>
      <c r="AGD168" s="1"/>
      <c r="AGE168" s="1"/>
      <c r="AGF168" s="1"/>
      <c r="AGG168" s="1"/>
      <c r="AGH168" s="1"/>
      <c r="AGI168" s="1"/>
      <c r="AGJ168" s="1"/>
      <c r="AGK168" s="1"/>
      <c r="AGL168" s="1"/>
      <c r="AGM168" s="1"/>
      <c r="AGN168" s="1"/>
      <c r="AGO168" s="1"/>
      <c r="AGP168" s="1"/>
      <c r="AGQ168" s="1"/>
      <c r="AGR168" s="1"/>
      <c r="AGS168" s="1"/>
      <c r="AGT168" s="1"/>
      <c r="AGU168" s="1"/>
      <c r="AGV168" s="1"/>
      <c r="AGW168" s="1"/>
      <c r="AGX168" s="1"/>
      <c r="AGY168" s="1"/>
      <c r="AGZ168" s="1"/>
      <c r="AHA168" s="1"/>
      <c r="AHB168" s="1"/>
      <c r="AHC168" s="1"/>
      <c r="AHD168" s="1"/>
      <c r="AHE168" s="1"/>
      <c r="AHF168" s="1"/>
      <c r="AHG168" s="1"/>
      <c r="AHH168" s="1"/>
      <c r="AHI168" s="1"/>
      <c r="AHJ168" s="1"/>
      <c r="AHK168" s="1"/>
      <c r="AHL168" s="1"/>
      <c r="AHM168" s="1"/>
      <c r="AHN168" s="1"/>
      <c r="AHO168" s="1"/>
      <c r="AHP168" s="1"/>
      <c r="AHQ168" s="1"/>
      <c r="AHR168" s="1"/>
      <c r="AHS168" s="1"/>
      <c r="AHT168" s="1"/>
      <c r="AHU168" s="1"/>
      <c r="AHV168" s="1"/>
      <c r="AHW168" s="1"/>
      <c r="AHX168" s="1"/>
      <c r="AHY168" s="1"/>
      <c r="AHZ168" s="1"/>
      <c r="AIA168" s="1"/>
      <c r="AIB168" s="1"/>
      <c r="AIC168" s="1"/>
      <c r="AID168" s="1"/>
      <c r="AIE168" s="1"/>
      <c r="AIF168" s="1"/>
      <c r="AIG168" s="1"/>
      <c r="AIH168" s="1"/>
      <c r="AII168" s="1"/>
      <c r="AIJ168" s="1"/>
      <c r="AIK168" s="1"/>
      <c r="AIL168" s="1"/>
      <c r="AIM168" s="1"/>
      <c r="AIN168" s="1"/>
      <c r="AIO168" s="1"/>
      <c r="AIP168" s="1"/>
      <c r="AIQ168" s="1"/>
      <c r="AIR168" s="1"/>
      <c r="AIS168" s="1"/>
      <c r="AIT168" s="1"/>
      <c r="AIU168" s="1"/>
      <c r="AIV168" s="1"/>
      <c r="AIW168" s="1"/>
      <c r="AIX168" s="1"/>
      <c r="AIY168" s="1"/>
      <c r="AIZ168" s="1"/>
      <c r="AJA168" s="1"/>
      <c r="AJB168" s="1"/>
      <c r="AJC168" s="1"/>
      <c r="AJD168" s="1"/>
      <c r="AJE168" s="1"/>
      <c r="AJF168" s="1"/>
      <c r="AJG168" s="1"/>
      <c r="AJH168" s="1"/>
      <c r="AJI168" s="1"/>
      <c r="AJJ168" s="1"/>
      <c r="AJK168" s="1"/>
      <c r="AJL168" s="1"/>
      <c r="AJM168" s="1"/>
      <c r="AJN168" s="1"/>
      <c r="AJO168" s="1"/>
      <c r="AJP168" s="1"/>
      <c r="AJQ168" s="1"/>
      <c r="AJR168" s="1"/>
      <c r="AJS168" s="1"/>
      <c r="AJT168" s="1"/>
      <c r="AJU168" s="1"/>
      <c r="AJV168" s="1"/>
      <c r="AJW168" s="1"/>
      <c r="AJX168" s="1"/>
      <c r="AJY168" s="1"/>
      <c r="AJZ168" s="1"/>
      <c r="AKA168" s="1"/>
      <c r="AKB168" s="1"/>
      <c r="AKC168" s="1"/>
      <c r="AKD168" s="1"/>
      <c r="AKE168" s="1"/>
      <c r="AKF168" s="1"/>
      <c r="AKG168" s="1"/>
      <c r="AKH168" s="1"/>
      <c r="AKI168" s="1"/>
      <c r="AKJ168" s="1"/>
      <c r="AKK168" s="1"/>
      <c r="AKL168" s="1"/>
      <c r="AKM168" s="1"/>
      <c r="AKN168" s="1"/>
      <c r="AKO168" s="1"/>
      <c r="AKP168" s="1"/>
      <c r="AKQ168" s="1"/>
      <c r="AKR168" s="1"/>
      <c r="AKS168" s="1"/>
      <c r="AKT168" s="86"/>
      <c r="AKU168" s="86"/>
      <c r="AKV168" s="86"/>
      <c r="AKW168" s="86"/>
      <c r="AKX168" s="86"/>
      <c r="AKY168" s="86"/>
      <c r="AKZ168" s="86"/>
      <c r="ALA168" s="86"/>
      <c r="ALB168" s="86"/>
      <c r="ALC168" s="86"/>
      <c r="ALD168" s="86"/>
      <c r="ALE168" s="86"/>
      <c r="ALF168" s="86"/>
      <c r="ALG168" s="86"/>
      <c r="ALH168" s="86"/>
      <c r="ALI168" s="86"/>
      <c r="ALJ168" s="86"/>
      <c r="ALK168" s="86"/>
      <c r="ALL168" s="86"/>
      <c r="ALM168" s="86"/>
      <c r="ALN168" s="86"/>
      <c r="ALO168" s="86"/>
      <c r="ALP168" s="86"/>
      <c r="ALQ168" s="86"/>
      <c r="ALR168" s="86"/>
      <c r="ALS168" s="86"/>
      <c r="ALT168" s="86"/>
      <c r="ALU168" s="86"/>
      <c r="ALV168" s="86"/>
      <c r="ALW168" s="86"/>
      <c r="ALX168" s="86"/>
      <c r="ALY168" s="86"/>
      <c r="ALZ168" s="86"/>
      <c r="AMA168" s="86"/>
      <c r="AMB168" s="86"/>
      <c r="AMC168" s="86"/>
      <c r="AMD168" s="86"/>
      <c r="AME168" s="86"/>
      <c r="AMF168" s="86"/>
      <c r="AMG168" s="86"/>
      <c r="AMH168" s="86"/>
      <c r="AMI168" s="86"/>
      <c r="AMJ168" s="86"/>
    </row>
    <row r="169" s="82" customFormat="true" ht="12.8" hidden="false" customHeight="false" outlineLevel="0" collapsed="false">
      <c r="A169" s="82" t="s">
        <v>257</v>
      </c>
      <c r="B169" s="1" t="s">
        <v>55</v>
      </c>
      <c r="C169" s="1" t="s">
        <v>258</v>
      </c>
      <c r="D169" s="1"/>
      <c r="E169" s="85"/>
      <c r="F169" s="85"/>
      <c r="ACS169" s="1"/>
      <c r="ACT169" s="1"/>
      <c r="ACU169" s="1"/>
      <c r="ACV169" s="1"/>
      <c r="ACW169" s="1"/>
      <c r="ACX169" s="1"/>
      <c r="ACY169" s="1"/>
      <c r="ACZ169" s="1"/>
      <c r="ADA169" s="1"/>
      <c r="ADB169" s="1"/>
      <c r="ADC169" s="1"/>
      <c r="ADD169" s="1"/>
      <c r="ADE169" s="1"/>
      <c r="ADF169" s="1"/>
      <c r="ADG169" s="1"/>
      <c r="ADH169" s="1"/>
      <c r="ADI169" s="1"/>
      <c r="ADJ169" s="1"/>
      <c r="ADK169" s="1"/>
      <c r="ADL169" s="1"/>
      <c r="ADM169" s="1"/>
      <c r="ADN169" s="1"/>
      <c r="ADO169" s="1"/>
      <c r="ADP169" s="1"/>
      <c r="ADQ169" s="1"/>
      <c r="ADR169" s="1"/>
      <c r="ADS169" s="1"/>
      <c r="ADT169" s="1"/>
      <c r="ADU169" s="1"/>
      <c r="ADV169" s="1"/>
      <c r="ADW169" s="1"/>
      <c r="ADX169" s="1"/>
      <c r="ADY169" s="1"/>
      <c r="ADZ169" s="1"/>
      <c r="AEA169" s="1"/>
      <c r="AEB169" s="1"/>
      <c r="AEC169" s="1"/>
      <c r="AED169" s="1"/>
      <c r="AEE169" s="1"/>
      <c r="AEF169" s="1"/>
      <c r="AEG169" s="1"/>
      <c r="AEH169" s="1"/>
      <c r="AEI169" s="1"/>
      <c r="AEJ169" s="1"/>
      <c r="AEK169" s="1"/>
      <c r="AEL169" s="1"/>
      <c r="AEM169" s="1"/>
      <c r="AEN169" s="1"/>
      <c r="AEO169" s="1"/>
      <c r="AEP169" s="1"/>
      <c r="AEQ169" s="1"/>
      <c r="AER169" s="1"/>
      <c r="AES169" s="1"/>
      <c r="AET169" s="1"/>
      <c r="AEU169" s="1"/>
      <c r="AEV169" s="1"/>
      <c r="AEW169" s="1"/>
      <c r="AEX169" s="1"/>
      <c r="AEY169" s="1"/>
      <c r="AEZ169" s="1"/>
      <c r="AFA169" s="1"/>
      <c r="AFB169" s="1"/>
      <c r="AFC169" s="1"/>
      <c r="AFD169" s="1"/>
      <c r="AFE169" s="1"/>
      <c r="AFF169" s="1"/>
      <c r="AFG169" s="1"/>
      <c r="AFH169" s="1"/>
      <c r="AFI169" s="1"/>
      <c r="AFJ169" s="1"/>
      <c r="AFK169" s="1"/>
      <c r="AFL169" s="1"/>
      <c r="AFM169" s="1"/>
      <c r="AFN169" s="1"/>
      <c r="AFO169" s="1"/>
      <c r="AFP169" s="1"/>
      <c r="AFQ169" s="1"/>
      <c r="AFR169" s="1"/>
      <c r="AFS169" s="1"/>
      <c r="AFT169" s="1"/>
      <c r="AFU169" s="1"/>
      <c r="AFV169" s="1"/>
      <c r="AFW169" s="1"/>
      <c r="AFX169" s="1"/>
      <c r="AFY169" s="1"/>
      <c r="AFZ169" s="1"/>
      <c r="AGA169" s="1"/>
      <c r="AGB169" s="1"/>
      <c r="AGC169" s="1"/>
      <c r="AGD169" s="1"/>
      <c r="AGE169" s="1"/>
      <c r="AGF169" s="1"/>
      <c r="AGG169" s="1"/>
      <c r="AGH169" s="1"/>
      <c r="AGI169" s="1"/>
      <c r="AGJ169" s="1"/>
      <c r="AGK169" s="1"/>
      <c r="AGL169" s="1"/>
      <c r="AGM169" s="1"/>
      <c r="AGN169" s="1"/>
      <c r="AGO169" s="1"/>
      <c r="AGP169" s="1"/>
      <c r="AGQ169" s="1"/>
      <c r="AGR169" s="1"/>
      <c r="AGS169" s="1"/>
      <c r="AGT169" s="1"/>
      <c r="AGU169" s="1"/>
      <c r="AGV169" s="1"/>
      <c r="AGW169" s="1"/>
      <c r="AGX169" s="1"/>
      <c r="AGY169" s="1"/>
      <c r="AGZ169" s="1"/>
      <c r="AHA169" s="1"/>
      <c r="AHB169" s="1"/>
      <c r="AHC169" s="1"/>
      <c r="AHD169" s="1"/>
      <c r="AHE169" s="1"/>
      <c r="AHF169" s="1"/>
      <c r="AHG169" s="1"/>
      <c r="AHH169" s="1"/>
      <c r="AHI169" s="1"/>
      <c r="AHJ169" s="1"/>
      <c r="AHK169" s="1"/>
      <c r="AHL169" s="1"/>
      <c r="AHM169" s="1"/>
      <c r="AHN169" s="1"/>
      <c r="AHO169" s="1"/>
      <c r="AHP169" s="1"/>
      <c r="AHQ169" s="1"/>
      <c r="AHR169" s="1"/>
      <c r="AHS169" s="1"/>
      <c r="AHT169" s="1"/>
      <c r="AHU169" s="1"/>
      <c r="AHV169" s="1"/>
      <c r="AHW169" s="1"/>
      <c r="AHX169" s="1"/>
      <c r="AHY169" s="1"/>
      <c r="AHZ169" s="1"/>
      <c r="AIA169" s="1"/>
      <c r="AIB169" s="1"/>
      <c r="AIC169" s="1"/>
      <c r="AID169" s="1"/>
      <c r="AIE169" s="1"/>
      <c r="AIF169" s="1"/>
      <c r="AIG169" s="1"/>
      <c r="AIH169" s="1"/>
      <c r="AII169" s="1"/>
      <c r="AIJ169" s="1"/>
      <c r="AIK169" s="1"/>
      <c r="AIL169" s="1"/>
      <c r="AIM169" s="1"/>
      <c r="AIN169" s="1"/>
      <c r="AIO169" s="1"/>
      <c r="AIP169" s="1"/>
      <c r="AIQ169" s="1"/>
      <c r="AIR169" s="1"/>
      <c r="AIS169" s="1"/>
      <c r="AIT169" s="1"/>
      <c r="AIU169" s="1"/>
      <c r="AIV169" s="1"/>
      <c r="AIW169" s="1"/>
      <c r="AIX169" s="1"/>
      <c r="AIY169" s="1"/>
      <c r="AIZ169" s="1"/>
      <c r="AJA169" s="1"/>
      <c r="AJB169" s="1"/>
      <c r="AJC169" s="1"/>
      <c r="AJD169" s="1"/>
      <c r="AJE169" s="1"/>
      <c r="AJF169" s="1"/>
      <c r="AJG169" s="1"/>
      <c r="AJH169" s="1"/>
      <c r="AJI169" s="1"/>
      <c r="AJJ169" s="1"/>
      <c r="AJK169" s="1"/>
      <c r="AJL169" s="1"/>
      <c r="AJM169" s="1"/>
      <c r="AJN169" s="1"/>
      <c r="AJO169" s="1"/>
      <c r="AJP169" s="1"/>
      <c r="AJQ169" s="1"/>
      <c r="AJR169" s="1"/>
      <c r="AJS169" s="1"/>
      <c r="AJT169" s="1"/>
      <c r="AJU169" s="1"/>
      <c r="AJV169" s="1"/>
      <c r="AJW169" s="1"/>
      <c r="AJX169" s="1"/>
      <c r="AJY169" s="1"/>
      <c r="AJZ169" s="1"/>
      <c r="AKA169" s="1"/>
      <c r="AKB169" s="1"/>
      <c r="AKC169" s="1"/>
      <c r="AKD169" s="1"/>
      <c r="AKE169" s="1"/>
      <c r="AKF169" s="1"/>
      <c r="AKG169" s="1"/>
      <c r="AKH169" s="1"/>
      <c r="AKI169" s="1"/>
      <c r="AKJ169" s="1"/>
      <c r="AKK169" s="1"/>
      <c r="AKL169" s="1"/>
      <c r="AKM169" s="1"/>
      <c r="AKN169" s="1"/>
      <c r="AKO169" s="1"/>
      <c r="AKP169" s="1"/>
      <c r="AKQ169" s="1"/>
      <c r="AKR169" s="1"/>
      <c r="AKS169" s="1"/>
      <c r="AKT169" s="86"/>
      <c r="AKU169" s="86"/>
      <c r="AKV169" s="86"/>
      <c r="AKW169" s="86"/>
      <c r="AKX169" s="86"/>
      <c r="AKY169" s="86"/>
      <c r="AKZ169" s="86"/>
      <c r="ALA169" s="86"/>
      <c r="ALB169" s="86"/>
      <c r="ALC169" s="86"/>
      <c r="ALD169" s="86"/>
      <c r="ALE169" s="86"/>
      <c r="ALF169" s="86"/>
      <c r="ALG169" s="86"/>
      <c r="ALH169" s="86"/>
      <c r="ALI169" s="86"/>
      <c r="ALJ169" s="86"/>
      <c r="ALK169" s="86"/>
      <c r="ALL169" s="86"/>
      <c r="ALM169" s="86"/>
      <c r="ALN169" s="86"/>
      <c r="ALO169" s="86"/>
      <c r="ALP169" s="86"/>
      <c r="ALQ169" s="86"/>
      <c r="ALR169" s="86"/>
      <c r="ALS169" s="86"/>
      <c r="ALT169" s="86"/>
      <c r="ALU169" s="86"/>
      <c r="ALV169" s="86"/>
      <c r="ALW169" s="86"/>
      <c r="ALX169" s="86"/>
      <c r="ALY169" s="86"/>
      <c r="ALZ169" s="86"/>
      <c r="AMA169" s="86"/>
      <c r="AMB169" s="86"/>
      <c r="AMC169" s="86"/>
      <c r="AMD169" s="86"/>
      <c r="AME169" s="86"/>
      <c r="AMF169" s="86"/>
      <c r="AMG169" s="86"/>
      <c r="AMH169" s="86"/>
      <c r="AMI169" s="86"/>
      <c r="AMJ169" s="86"/>
    </row>
    <row r="170" s="87" customFormat="true" ht="12.8" hidden="false" customHeight="false" outlineLevel="0" collapsed="false">
      <c r="A170" s="82"/>
      <c r="B170" s="1" t="s">
        <v>57</v>
      </c>
      <c r="C170" s="83" t="s">
        <v>259</v>
      </c>
      <c r="D170" s="1"/>
      <c r="E170" s="88"/>
      <c r="F170" s="88"/>
      <c r="ACS170" s="1"/>
      <c r="ACT170" s="1"/>
      <c r="ACU170" s="1"/>
      <c r="ACV170" s="1"/>
      <c r="ACW170" s="1"/>
      <c r="ACX170" s="1"/>
      <c r="ACY170" s="1"/>
      <c r="ACZ170" s="1"/>
      <c r="ADA170" s="1"/>
      <c r="ADB170" s="1"/>
      <c r="ADC170" s="1"/>
      <c r="ADD170" s="1"/>
      <c r="ADE170" s="1"/>
      <c r="ADF170" s="1"/>
      <c r="ADG170" s="1"/>
      <c r="ADH170" s="1"/>
      <c r="ADI170" s="1"/>
      <c r="ADJ170" s="1"/>
      <c r="ADK170" s="1"/>
      <c r="ADL170" s="1"/>
      <c r="ADM170" s="1"/>
      <c r="ADN170" s="1"/>
      <c r="ADO170" s="1"/>
      <c r="ADP170" s="1"/>
      <c r="ADQ170" s="1"/>
      <c r="ADR170" s="1"/>
      <c r="ADS170" s="1"/>
      <c r="ADT170" s="1"/>
      <c r="ADU170" s="1"/>
      <c r="ADV170" s="1"/>
      <c r="ADW170" s="1"/>
      <c r="ADX170" s="1"/>
      <c r="ADY170" s="1"/>
      <c r="ADZ170" s="1"/>
      <c r="AEA170" s="1"/>
      <c r="AEB170" s="1"/>
      <c r="AEC170" s="1"/>
      <c r="AED170" s="1"/>
      <c r="AEE170" s="1"/>
      <c r="AEF170" s="1"/>
      <c r="AEG170" s="1"/>
      <c r="AEH170" s="1"/>
      <c r="AEI170" s="1"/>
      <c r="AEJ170" s="1"/>
      <c r="AEK170" s="1"/>
      <c r="AEL170" s="1"/>
      <c r="AEM170" s="1"/>
      <c r="AEN170" s="1"/>
      <c r="AEO170" s="1"/>
      <c r="AEP170" s="1"/>
      <c r="AEQ170" s="1"/>
      <c r="AER170" s="1"/>
      <c r="AES170" s="1"/>
      <c r="AET170" s="1"/>
      <c r="AEU170" s="1"/>
      <c r="AEV170" s="1"/>
      <c r="AEW170" s="1"/>
      <c r="AEX170" s="1"/>
      <c r="AEY170" s="1"/>
      <c r="AEZ170" s="1"/>
      <c r="AFA170" s="1"/>
      <c r="AFB170" s="1"/>
      <c r="AFC170" s="1"/>
      <c r="AFD170" s="1"/>
      <c r="AFE170" s="1"/>
      <c r="AFF170" s="1"/>
      <c r="AFG170" s="1"/>
      <c r="AFH170" s="1"/>
      <c r="AFI170" s="1"/>
      <c r="AFJ170" s="1"/>
      <c r="AFK170" s="1"/>
      <c r="AFL170" s="1"/>
      <c r="AFM170" s="1"/>
      <c r="AFN170" s="1"/>
      <c r="AFO170" s="1"/>
      <c r="AFP170" s="1"/>
      <c r="AFQ170" s="1"/>
      <c r="AFR170" s="1"/>
      <c r="AFS170" s="1"/>
      <c r="AFT170" s="1"/>
      <c r="AFU170" s="1"/>
      <c r="AFV170" s="1"/>
      <c r="AFW170" s="1"/>
      <c r="AFX170" s="1"/>
      <c r="AFY170" s="1"/>
      <c r="AFZ170" s="1"/>
      <c r="AGA170" s="1"/>
      <c r="AGB170" s="1"/>
      <c r="AGC170" s="1"/>
      <c r="AGD170" s="1"/>
      <c r="AGE170" s="1"/>
      <c r="AGF170" s="1"/>
      <c r="AGG170" s="1"/>
      <c r="AGH170" s="1"/>
      <c r="AGI170" s="1"/>
      <c r="AGJ170" s="1"/>
      <c r="AGK170" s="1"/>
      <c r="AGL170" s="1"/>
      <c r="AGM170" s="1"/>
      <c r="AGN170" s="1"/>
      <c r="AGO170" s="1"/>
      <c r="AGP170" s="1"/>
      <c r="AGQ170" s="1"/>
      <c r="AGR170" s="1"/>
      <c r="AGS170" s="1"/>
      <c r="AGT170" s="1"/>
      <c r="AGU170" s="1"/>
      <c r="AGV170" s="1"/>
      <c r="AGW170" s="1"/>
      <c r="AGX170" s="1"/>
      <c r="AGY170" s="1"/>
      <c r="AGZ170" s="1"/>
      <c r="AHA170" s="1"/>
      <c r="AHB170" s="1"/>
      <c r="AHC170" s="1"/>
      <c r="AHD170" s="1"/>
      <c r="AHE170" s="1"/>
      <c r="AHF170" s="1"/>
      <c r="AHG170" s="1"/>
      <c r="AHH170" s="1"/>
      <c r="AHI170" s="1"/>
      <c r="AHJ170" s="1"/>
      <c r="AHK170" s="1"/>
      <c r="AHL170" s="1"/>
      <c r="AHM170" s="1"/>
      <c r="AHN170" s="1"/>
      <c r="AHO170" s="1"/>
      <c r="AHP170" s="1"/>
      <c r="AHQ170" s="1"/>
      <c r="AHR170" s="1"/>
      <c r="AHS170" s="1"/>
      <c r="AHT170" s="1"/>
      <c r="AHU170" s="1"/>
      <c r="AHV170" s="1"/>
      <c r="AHW170" s="1"/>
      <c r="AHX170" s="1"/>
      <c r="AHY170" s="1"/>
      <c r="AHZ170" s="1"/>
      <c r="AIA170" s="1"/>
      <c r="AIB170" s="1"/>
      <c r="AIC170" s="1"/>
      <c r="AID170" s="1"/>
      <c r="AIE170" s="1"/>
      <c r="AIF170" s="1"/>
      <c r="AIG170" s="1"/>
      <c r="AIH170" s="1"/>
      <c r="AII170" s="1"/>
      <c r="AIJ170" s="1"/>
      <c r="AIK170" s="1"/>
      <c r="AIL170" s="1"/>
      <c r="AIM170" s="1"/>
      <c r="AIN170" s="1"/>
      <c r="AIO170" s="1"/>
      <c r="AIP170" s="1"/>
      <c r="AIQ170" s="1"/>
      <c r="AIR170" s="1"/>
      <c r="AIS170" s="1"/>
      <c r="AIT170" s="1"/>
      <c r="AIU170" s="1"/>
      <c r="AIV170" s="1"/>
      <c r="AIW170" s="1"/>
      <c r="AIX170" s="1"/>
      <c r="AIY170" s="1"/>
      <c r="AIZ170" s="1"/>
      <c r="AJA170" s="1"/>
      <c r="AJB170" s="1"/>
      <c r="AJC170" s="1"/>
      <c r="AJD170" s="1"/>
      <c r="AJE170" s="1"/>
      <c r="AJF170" s="1"/>
      <c r="AJG170" s="1"/>
      <c r="AJH170" s="1"/>
      <c r="AJI170" s="1"/>
      <c r="AJJ170" s="1"/>
      <c r="AJK170" s="1"/>
      <c r="AJL170" s="1"/>
      <c r="AJM170" s="1"/>
      <c r="AJN170" s="1"/>
      <c r="AJO170" s="1"/>
      <c r="AJP170" s="1"/>
      <c r="AJQ170" s="1"/>
      <c r="AJR170" s="1"/>
      <c r="AJS170" s="1"/>
      <c r="AJT170" s="1"/>
      <c r="AJU170" s="1"/>
      <c r="AJV170" s="1"/>
      <c r="AJW170" s="1"/>
      <c r="AJX170" s="1"/>
      <c r="AJY170" s="1"/>
      <c r="AJZ170" s="1"/>
      <c r="AKA170" s="1"/>
      <c r="AKB170" s="1"/>
      <c r="AKC170" s="1"/>
      <c r="AKD170" s="1"/>
      <c r="AKE170" s="1"/>
      <c r="AKF170" s="1"/>
      <c r="AKG170" s="1"/>
      <c r="AKH170" s="1"/>
      <c r="AKI170" s="1"/>
      <c r="AKJ170" s="1"/>
      <c r="AKK170" s="1"/>
      <c r="AKL170" s="1"/>
      <c r="AKM170" s="1"/>
      <c r="AKN170" s="1"/>
      <c r="AKO170" s="1"/>
      <c r="AKP170" s="1"/>
      <c r="AKQ170" s="1"/>
      <c r="AKR170" s="1"/>
      <c r="AKS170" s="1"/>
      <c r="AKT170" s="86"/>
      <c r="AKU170" s="86"/>
      <c r="AKV170" s="86"/>
      <c r="AKW170" s="86"/>
      <c r="AKX170" s="86"/>
      <c r="AKY170" s="86"/>
      <c r="AKZ170" s="86"/>
      <c r="ALA170" s="86"/>
      <c r="ALB170" s="86"/>
      <c r="ALC170" s="86"/>
      <c r="ALD170" s="86"/>
      <c r="ALE170" s="86"/>
      <c r="ALF170" s="86"/>
      <c r="ALG170" s="86"/>
      <c r="ALH170" s="86"/>
      <c r="ALI170" s="86"/>
      <c r="ALJ170" s="86"/>
      <c r="ALK170" s="86"/>
      <c r="ALL170" s="86"/>
      <c r="ALM170" s="86"/>
      <c r="ALN170" s="86"/>
      <c r="ALO170" s="86"/>
      <c r="ALP170" s="86"/>
      <c r="ALQ170" s="86"/>
      <c r="ALR170" s="86"/>
      <c r="ALS170" s="86"/>
      <c r="ALT170" s="86"/>
      <c r="ALU170" s="86"/>
      <c r="ALV170" s="86"/>
      <c r="ALW170" s="86"/>
      <c r="ALX170" s="86"/>
      <c r="ALY170" s="86"/>
      <c r="ALZ170" s="86"/>
      <c r="AMA170" s="86"/>
      <c r="AMB170" s="86"/>
      <c r="AMC170" s="86"/>
      <c r="AMD170" s="86"/>
      <c r="AME170" s="86"/>
      <c r="AMF170" s="86"/>
      <c r="AMG170" s="86"/>
      <c r="AMH170" s="86"/>
      <c r="AMI170" s="86"/>
      <c r="AMJ170" s="86"/>
    </row>
    <row r="171" s="82" customFormat="true" ht="12.8" hidden="false" customHeight="false" outlineLevel="0" collapsed="false">
      <c r="A171" s="82" t="s">
        <v>260</v>
      </c>
      <c r="B171" s="1" t="s">
        <v>55</v>
      </c>
      <c r="C171" s="1" t="s">
        <v>261</v>
      </c>
      <c r="D171" s="1"/>
      <c r="E171" s="85"/>
      <c r="F171" s="85"/>
      <c r="ACS171" s="1"/>
      <c r="ACT171" s="1"/>
      <c r="ACU171" s="1"/>
      <c r="ACV171" s="1"/>
      <c r="ACW171" s="1"/>
      <c r="ACX171" s="1"/>
      <c r="ACY171" s="1"/>
      <c r="ACZ171" s="1"/>
      <c r="ADA171" s="1"/>
      <c r="ADB171" s="1"/>
      <c r="ADC171" s="1"/>
      <c r="ADD171" s="1"/>
      <c r="ADE171" s="1"/>
      <c r="ADF171" s="1"/>
      <c r="ADG171" s="1"/>
      <c r="ADH171" s="1"/>
      <c r="ADI171" s="1"/>
      <c r="ADJ171" s="1"/>
      <c r="ADK171" s="1"/>
      <c r="ADL171" s="1"/>
      <c r="ADM171" s="1"/>
      <c r="ADN171" s="1"/>
      <c r="ADO171" s="1"/>
      <c r="ADP171" s="1"/>
      <c r="ADQ171" s="1"/>
      <c r="ADR171" s="1"/>
      <c r="ADS171" s="1"/>
      <c r="ADT171" s="1"/>
      <c r="ADU171" s="1"/>
      <c r="ADV171" s="1"/>
      <c r="ADW171" s="1"/>
      <c r="ADX171" s="1"/>
      <c r="ADY171" s="1"/>
      <c r="ADZ171" s="1"/>
      <c r="AEA171" s="1"/>
      <c r="AEB171" s="1"/>
      <c r="AEC171" s="1"/>
      <c r="AED171" s="1"/>
      <c r="AEE171" s="1"/>
      <c r="AEF171" s="1"/>
      <c r="AEG171" s="1"/>
      <c r="AEH171" s="1"/>
      <c r="AEI171" s="1"/>
      <c r="AEJ171" s="1"/>
      <c r="AEK171" s="1"/>
      <c r="AEL171" s="1"/>
      <c r="AEM171" s="1"/>
      <c r="AEN171" s="1"/>
      <c r="AEO171" s="1"/>
      <c r="AEP171" s="1"/>
      <c r="AEQ171" s="1"/>
      <c r="AER171" s="1"/>
      <c r="AES171" s="1"/>
      <c r="AET171" s="1"/>
      <c r="AEU171" s="1"/>
      <c r="AEV171" s="1"/>
      <c r="AEW171" s="1"/>
      <c r="AEX171" s="1"/>
      <c r="AEY171" s="1"/>
      <c r="AEZ171" s="1"/>
      <c r="AFA171" s="1"/>
      <c r="AFB171" s="1"/>
      <c r="AFC171" s="1"/>
      <c r="AFD171" s="1"/>
      <c r="AFE171" s="1"/>
      <c r="AFF171" s="1"/>
      <c r="AFG171" s="1"/>
      <c r="AFH171" s="1"/>
      <c r="AFI171" s="1"/>
      <c r="AFJ171" s="1"/>
      <c r="AFK171" s="1"/>
      <c r="AFL171" s="1"/>
      <c r="AFM171" s="1"/>
      <c r="AFN171" s="1"/>
      <c r="AFO171" s="1"/>
      <c r="AFP171" s="1"/>
      <c r="AFQ171" s="1"/>
      <c r="AFR171" s="1"/>
      <c r="AFS171" s="1"/>
      <c r="AFT171" s="1"/>
      <c r="AFU171" s="1"/>
      <c r="AFV171" s="1"/>
      <c r="AFW171" s="1"/>
      <c r="AFX171" s="1"/>
      <c r="AFY171" s="1"/>
      <c r="AFZ171" s="1"/>
      <c r="AGA171" s="1"/>
      <c r="AGB171" s="1"/>
      <c r="AGC171" s="1"/>
      <c r="AGD171" s="1"/>
      <c r="AGE171" s="1"/>
      <c r="AGF171" s="1"/>
      <c r="AGG171" s="1"/>
      <c r="AGH171" s="1"/>
      <c r="AGI171" s="1"/>
      <c r="AGJ171" s="1"/>
      <c r="AGK171" s="1"/>
      <c r="AGL171" s="1"/>
      <c r="AGM171" s="1"/>
      <c r="AGN171" s="1"/>
      <c r="AGO171" s="1"/>
      <c r="AGP171" s="1"/>
      <c r="AGQ171" s="1"/>
      <c r="AGR171" s="1"/>
      <c r="AGS171" s="1"/>
      <c r="AGT171" s="1"/>
      <c r="AGU171" s="1"/>
      <c r="AGV171" s="1"/>
      <c r="AGW171" s="1"/>
      <c r="AGX171" s="1"/>
      <c r="AGY171" s="1"/>
      <c r="AGZ171" s="1"/>
      <c r="AHA171" s="1"/>
      <c r="AHB171" s="1"/>
      <c r="AHC171" s="1"/>
      <c r="AHD171" s="1"/>
      <c r="AHE171" s="1"/>
      <c r="AHF171" s="1"/>
      <c r="AHG171" s="1"/>
      <c r="AHH171" s="1"/>
      <c r="AHI171" s="1"/>
      <c r="AHJ171" s="1"/>
      <c r="AHK171" s="1"/>
      <c r="AHL171" s="1"/>
      <c r="AHM171" s="1"/>
      <c r="AHN171" s="1"/>
      <c r="AHO171" s="1"/>
      <c r="AHP171" s="1"/>
      <c r="AHQ171" s="1"/>
      <c r="AHR171" s="1"/>
      <c r="AHS171" s="1"/>
      <c r="AHT171" s="1"/>
      <c r="AHU171" s="1"/>
      <c r="AHV171" s="1"/>
      <c r="AHW171" s="1"/>
      <c r="AHX171" s="1"/>
      <c r="AHY171" s="1"/>
      <c r="AHZ171" s="1"/>
      <c r="AIA171" s="1"/>
      <c r="AIB171" s="1"/>
      <c r="AIC171" s="1"/>
      <c r="AID171" s="1"/>
      <c r="AIE171" s="1"/>
      <c r="AIF171" s="1"/>
      <c r="AIG171" s="1"/>
      <c r="AIH171" s="1"/>
      <c r="AII171" s="1"/>
      <c r="AIJ171" s="1"/>
      <c r="AIK171" s="1"/>
      <c r="AIL171" s="1"/>
      <c r="AIM171" s="1"/>
      <c r="AIN171" s="1"/>
      <c r="AIO171" s="1"/>
      <c r="AIP171" s="1"/>
      <c r="AIQ171" s="1"/>
      <c r="AIR171" s="1"/>
      <c r="AIS171" s="1"/>
      <c r="AIT171" s="1"/>
      <c r="AIU171" s="1"/>
      <c r="AIV171" s="1"/>
      <c r="AIW171" s="1"/>
      <c r="AIX171" s="1"/>
      <c r="AIY171" s="1"/>
      <c r="AIZ171" s="1"/>
      <c r="AJA171" s="1"/>
      <c r="AJB171" s="1"/>
      <c r="AJC171" s="1"/>
      <c r="AJD171" s="1"/>
      <c r="AJE171" s="1"/>
      <c r="AJF171" s="1"/>
      <c r="AJG171" s="1"/>
      <c r="AJH171" s="1"/>
      <c r="AJI171" s="1"/>
      <c r="AJJ171" s="1"/>
      <c r="AJK171" s="1"/>
      <c r="AJL171" s="1"/>
      <c r="AJM171" s="1"/>
      <c r="AJN171" s="1"/>
      <c r="AJO171" s="1"/>
      <c r="AJP171" s="1"/>
      <c r="AJQ171" s="1"/>
      <c r="AJR171" s="1"/>
      <c r="AJS171" s="1"/>
      <c r="AJT171" s="1"/>
      <c r="AJU171" s="1"/>
      <c r="AJV171" s="1"/>
      <c r="AJW171" s="1"/>
      <c r="AJX171" s="1"/>
      <c r="AJY171" s="1"/>
      <c r="AJZ171" s="1"/>
      <c r="AKA171" s="1"/>
      <c r="AKB171" s="1"/>
      <c r="AKC171" s="1"/>
      <c r="AKD171" s="1"/>
      <c r="AKE171" s="1"/>
      <c r="AKF171" s="1"/>
      <c r="AKG171" s="1"/>
      <c r="AKH171" s="1"/>
      <c r="AKI171" s="1"/>
      <c r="AKJ171" s="1"/>
      <c r="AKK171" s="1"/>
      <c r="AKL171" s="1"/>
      <c r="AKM171" s="1"/>
      <c r="AKN171" s="1"/>
      <c r="AKO171" s="1"/>
      <c r="AKP171" s="1"/>
      <c r="AKQ171" s="1"/>
      <c r="AKR171" s="1"/>
      <c r="AKS171" s="1"/>
      <c r="AKT171" s="86"/>
      <c r="AKU171" s="86"/>
      <c r="AKV171" s="86"/>
      <c r="AKW171" s="86"/>
      <c r="AKX171" s="86"/>
      <c r="AKY171" s="86"/>
      <c r="AKZ171" s="86"/>
      <c r="ALA171" s="86"/>
      <c r="ALB171" s="86"/>
      <c r="ALC171" s="86"/>
      <c r="ALD171" s="86"/>
      <c r="ALE171" s="86"/>
      <c r="ALF171" s="86"/>
      <c r="ALG171" s="86"/>
      <c r="ALH171" s="86"/>
      <c r="ALI171" s="86"/>
      <c r="ALJ171" s="86"/>
      <c r="ALK171" s="86"/>
      <c r="ALL171" s="86"/>
      <c r="ALM171" s="86"/>
      <c r="ALN171" s="86"/>
      <c r="ALO171" s="86"/>
      <c r="ALP171" s="86"/>
      <c r="ALQ171" s="86"/>
      <c r="ALR171" s="86"/>
      <c r="ALS171" s="86"/>
      <c r="ALT171" s="86"/>
      <c r="ALU171" s="86"/>
      <c r="ALV171" s="86"/>
      <c r="ALW171" s="86"/>
      <c r="ALX171" s="86"/>
      <c r="ALY171" s="86"/>
      <c r="ALZ171" s="86"/>
      <c r="AMA171" s="86"/>
      <c r="AMB171" s="86"/>
      <c r="AMC171" s="86"/>
      <c r="AMD171" s="86"/>
      <c r="AME171" s="86"/>
      <c r="AMF171" s="86"/>
      <c r="AMG171" s="86"/>
      <c r="AMH171" s="86"/>
      <c r="AMI171" s="86"/>
      <c r="AMJ171" s="86"/>
    </row>
    <row r="172" s="87" customFormat="true" ht="12.8" hidden="false" customHeight="false" outlineLevel="0" collapsed="false">
      <c r="A172" s="82"/>
      <c r="B172" s="1" t="s">
        <v>57</v>
      </c>
      <c r="C172" s="83" t="s">
        <v>262</v>
      </c>
      <c r="D172" s="1"/>
      <c r="E172" s="88"/>
      <c r="F172" s="88"/>
      <c r="ACS172" s="1"/>
      <c r="ACT172" s="1"/>
      <c r="ACU172" s="1"/>
      <c r="ACV172" s="1"/>
      <c r="ACW172" s="1"/>
      <c r="ACX172" s="1"/>
      <c r="ACY172" s="1"/>
      <c r="ACZ172" s="1"/>
      <c r="ADA172" s="1"/>
      <c r="ADB172" s="1"/>
      <c r="ADC172" s="1"/>
      <c r="ADD172" s="1"/>
      <c r="ADE172" s="1"/>
      <c r="ADF172" s="1"/>
      <c r="ADG172" s="1"/>
      <c r="ADH172" s="1"/>
      <c r="ADI172" s="1"/>
      <c r="ADJ172" s="1"/>
      <c r="ADK172" s="1"/>
      <c r="ADL172" s="1"/>
      <c r="ADM172" s="1"/>
      <c r="ADN172" s="1"/>
      <c r="ADO172" s="1"/>
      <c r="ADP172" s="1"/>
      <c r="ADQ172" s="1"/>
      <c r="ADR172" s="1"/>
      <c r="ADS172" s="1"/>
      <c r="ADT172" s="1"/>
      <c r="ADU172" s="1"/>
      <c r="ADV172" s="1"/>
      <c r="ADW172" s="1"/>
      <c r="ADX172" s="1"/>
      <c r="ADY172" s="1"/>
      <c r="ADZ172" s="1"/>
      <c r="AEA172" s="1"/>
      <c r="AEB172" s="1"/>
      <c r="AEC172" s="1"/>
      <c r="AED172" s="1"/>
      <c r="AEE172" s="1"/>
      <c r="AEF172" s="1"/>
      <c r="AEG172" s="1"/>
      <c r="AEH172" s="1"/>
      <c r="AEI172" s="1"/>
      <c r="AEJ172" s="1"/>
      <c r="AEK172" s="1"/>
      <c r="AEL172" s="1"/>
      <c r="AEM172" s="1"/>
      <c r="AEN172" s="1"/>
      <c r="AEO172" s="1"/>
      <c r="AEP172" s="1"/>
      <c r="AEQ172" s="1"/>
      <c r="AER172" s="1"/>
      <c r="AES172" s="1"/>
      <c r="AET172" s="1"/>
      <c r="AEU172" s="1"/>
      <c r="AEV172" s="1"/>
      <c r="AEW172" s="1"/>
      <c r="AEX172" s="1"/>
      <c r="AEY172" s="1"/>
      <c r="AEZ172" s="1"/>
      <c r="AFA172" s="1"/>
      <c r="AFB172" s="1"/>
      <c r="AFC172" s="1"/>
      <c r="AFD172" s="1"/>
      <c r="AFE172" s="1"/>
      <c r="AFF172" s="1"/>
      <c r="AFG172" s="1"/>
      <c r="AFH172" s="1"/>
      <c r="AFI172" s="1"/>
      <c r="AFJ172" s="1"/>
      <c r="AFK172" s="1"/>
      <c r="AFL172" s="1"/>
      <c r="AFM172" s="1"/>
      <c r="AFN172" s="1"/>
      <c r="AFO172" s="1"/>
      <c r="AFP172" s="1"/>
      <c r="AFQ172" s="1"/>
      <c r="AFR172" s="1"/>
      <c r="AFS172" s="1"/>
      <c r="AFT172" s="1"/>
      <c r="AFU172" s="1"/>
      <c r="AFV172" s="1"/>
      <c r="AFW172" s="1"/>
      <c r="AFX172" s="1"/>
      <c r="AFY172" s="1"/>
      <c r="AFZ172" s="1"/>
      <c r="AGA172" s="1"/>
      <c r="AGB172" s="1"/>
      <c r="AGC172" s="1"/>
      <c r="AGD172" s="1"/>
      <c r="AGE172" s="1"/>
      <c r="AGF172" s="1"/>
      <c r="AGG172" s="1"/>
      <c r="AGH172" s="1"/>
      <c r="AGI172" s="1"/>
      <c r="AGJ172" s="1"/>
      <c r="AGK172" s="1"/>
      <c r="AGL172" s="1"/>
      <c r="AGM172" s="1"/>
      <c r="AGN172" s="1"/>
      <c r="AGO172" s="1"/>
      <c r="AGP172" s="1"/>
      <c r="AGQ172" s="1"/>
      <c r="AGR172" s="1"/>
      <c r="AGS172" s="1"/>
      <c r="AGT172" s="1"/>
      <c r="AGU172" s="1"/>
      <c r="AGV172" s="1"/>
      <c r="AGW172" s="1"/>
      <c r="AGX172" s="1"/>
      <c r="AGY172" s="1"/>
      <c r="AGZ172" s="1"/>
      <c r="AHA172" s="1"/>
      <c r="AHB172" s="1"/>
      <c r="AHC172" s="1"/>
      <c r="AHD172" s="1"/>
      <c r="AHE172" s="1"/>
      <c r="AHF172" s="1"/>
      <c r="AHG172" s="1"/>
      <c r="AHH172" s="1"/>
      <c r="AHI172" s="1"/>
      <c r="AHJ172" s="1"/>
      <c r="AHK172" s="1"/>
      <c r="AHL172" s="1"/>
      <c r="AHM172" s="1"/>
      <c r="AHN172" s="1"/>
      <c r="AHO172" s="1"/>
      <c r="AHP172" s="1"/>
      <c r="AHQ172" s="1"/>
      <c r="AHR172" s="1"/>
      <c r="AHS172" s="1"/>
      <c r="AHT172" s="1"/>
      <c r="AHU172" s="1"/>
      <c r="AHV172" s="1"/>
      <c r="AHW172" s="1"/>
      <c r="AHX172" s="1"/>
      <c r="AHY172" s="1"/>
      <c r="AHZ172" s="1"/>
      <c r="AIA172" s="1"/>
      <c r="AIB172" s="1"/>
      <c r="AIC172" s="1"/>
      <c r="AID172" s="1"/>
      <c r="AIE172" s="1"/>
      <c r="AIF172" s="1"/>
      <c r="AIG172" s="1"/>
      <c r="AIH172" s="1"/>
      <c r="AII172" s="1"/>
      <c r="AIJ172" s="1"/>
      <c r="AIK172" s="1"/>
      <c r="AIL172" s="1"/>
      <c r="AIM172" s="1"/>
      <c r="AIN172" s="1"/>
      <c r="AIO172" s="1"/>
      <c r="AIP172" s="1"/>
      <c r="AIQ172" s="1"/>
      <c r="AIR172" s="1"/>
      <c r="AIS172" s="1"/>
      <c r="AIT172" s="1"/>
      <c r="AIU172" s="1"/>
      <c r="AIV172" s="1"/>
      <c r="AIW172" s="1"/>
      <c r="AIX172" s="1"/>
      <c r="AIY172" s="1"/>
      <c r="AIZ172" s="1"/>
      <c r="AJA172" s="1"/>
      <c r="AJB172" s="1"/>
      <c r="AJC172" s="1"/>
      <c r="AJD172" s="1"/>
      <c r="AJE172" s="1"/>
      <c r="AJF172" s="1"/>
      <c r="AJG172" s="1"/>
      <c r="AJH172" s="1"/>
      <c r="AJI172" s="1"/>
      <c r="AJJ172" s="1"/>
      <c r="AJK172" s="1"/>
      <c r="AJL172" s="1"/>
      <c r="AJM172" s="1"/>
      <c r="AJN172" s="1"/>
      <c r="AJO172" s="1"/>
      <c r="AJP172" s="1"/>
      <c r="AJQ172" s="1"/>
      <c r="AJR172" s="1"/>
      <c r="AJS172" s="1"/>
      <c r="AJT172" s="1"/>
      <c r="AJU172" s="1"/>
      <c r="AJV172" s="1"/>
      <c r="AJW172" s="1"/>
      <c r="AJX172" s="1"/>
      <c r="AJY172" s="1"/>
      <c r="AJZ172" s="1"/>
      <c r="AKA172" s="1"/>
      <c r="AKB172" s="1"/>
      <c r="AKC172" s="1"/>
      <c r="AKD172" s="1"/>
      <c r="AKE172" s="1"/>
      <c r="AKF172" s="1"/>
      <c r="AKG172" s="1"/>
      <c r="AKH172" s="1"/>
      <c r="AKI172" s="1"/>
      <c r="AKJ172" s="1"/>
      <c r="AKK172" s="1"/>
      <c r="AKL172" s="1"/>
      <c r="AKM172" s="1"/>
      <c r="AKN172" s="1"/>
      <c r="AKO172" s="1"/>
      <c r="AKP172" s="1"/>
      <c r="AKQ172" s="1"/>
      <c r="AKR172" s="1"/>
      <c r="AKS172" s="1"/>
      <c r="AKT172" s="86"/>
      <c r="AKU172" s="86"/>
      <c r="AKV172" s="86"/>
      <c r="AKW172" s="86"/>
      <c r="AKX172" s="86"/>
      <c r="AKY172" s="86"/>
      <c r="AKZ172" s="86"/>
      <c r="ALA172" s="86"/>
      <c r="ALB172" s="86"/>
      <c r="ALC172" s="86"/>
      <c r="ALD172" s="86"/>
      <c r="ALE172" s="86"/>
      <c r="ALF172" s="86"/>
      <c r="ALG172" s="86"/>
      <c r="ALH172" s="86"/>
      <c r="ALI172" s="86"/>
      <c r="ALJ172" s="86"/>
      <c r="ALK172" s="86"/>
      <c r="ALL172" s="86"/>
      <c r="ALM172" s="86"/>
      <c r="ALN172" s="86"/>
      <c r="ALO172" s="86"/>
      <c r="ALP172" s="86"/>
      <c r="ALQ172" s="86"/>
      <c r="ALR172" s="86"/>
      <c r="ALS172" s="86"/>
      <c r="ALT172" s="86"/>
      <c r="ALU172" s="86"/>
      <c r="ALV172" s="86"/>
      <c r="ALW172" s="86"/>
      <c r="ALX172" s="86"/>
      <c r="ALY172" s="86"/>
      <c r="ALZ172" s="86"/>
      <c r="AMA172" s="86"/>
      <c r="AMB172" s="86"/>
      <c r="AMC172" s="86"/>
      <c r="AMD172" s="86"/>
      <c r="AME172" s="86"/>
      <c r="AMF172" s="86"/>
      <c r="AMG172" s="86"/>
      <c r="AMH172" s="86"/>
      <c r="AMI172" s="86"/>
      <c r="AMJ172" s="86"/>
    </row>
    <row r="173" s="82" customFormat="true" ht="12.8" hidden="false" customHeight="false" outlineLevel="0" collapsed="false">
      <c r="A173" s="82" t="s">
        <v>263</v>
      </c>
      <c r="B173" s="1" t="s">
        <v>55</v>
      </c>
      <c r="C173" s="1" t="s">
        <v>264</v>
      </c>
      <c r="D173" s="1"/>
      <c r="E173" s="85"/>
      <c r="F173" s="85"/>
      <c r="ACS173" s="1"/>
      <c r="ACT173" s="1"/>
      <c r="ACU173" s="1"/>
      <c r="ACV173" s="1"/>
      <c r="ACW173" s="1"/>
      <c r="ACX173" s="1"/>
      <c r="ACY173" s="1"/>
      <c r="ACZ173" s="1"/>
      <c r="ADA173" s="1"/>
      <c r="ADB173" s="1"/>
      <c r="ADC173" s="1"/>
      <c r="ADD173" s="1"/>
      <c r="ADE173" s="1"/>
      <c r="ADF173" s="1"/>
      <c r="ADG173" s="1"/>
      <c r="ADH173" s="1"/>
      <c r="ADI173" s="1"/>
      <c r="ADJ173" s="1"/>
      <c r="ADK173" s="1"/>
      <c r="ADL173" s="1"/>
      <c r="ADM173" s="1"/>
      <c r="ADN173" s="1"/>
      <c r="ADO173" s="1"/>
      <c r="ADP173" s="1"/>
      <c r="ADQ173" s="1"/>
      <c r="ADR173" s="1"/>
      <c r="ADS173" s="1"/>
      <c r="ADT173" s="1"/>
      <c r="ADU173" s="1"/>
      <c r="ADV173" s="1"/>
      <c r="ADW173" s="1"/>
      <c r="ADX173" s="1"/>
      <c r="ADY173" s="1"/>
      <c r="ADZ173" s="1"/>
      <c r="AEA173" s="1"/>
      <c r="AEB173" s="1"/>
      <c r="AEC173" s="1"/>
      <c r="AED173" s="1"/>
      <c r="AEE173" s="1"/>
      <c r="AEF173" s="1"/>
      <c r="AEG173" s="1"/>
      <c r="AEH173" s="1"/>
      <c r="AEI173" s="1"/>
      <c r="AEJ173" s="1"/>
      <c r="AEK173" s="1"/>
      <c r="AEL173" s="1"/>
      <c r="AEM173" s="1"/>
      <c r="AEN173" s="1"/>
      <c r="AEO173" s="1"/>
      <c r="AEP173" s="1"/>
      <c r="AEQ173" s="1"/>
      <c r="AER173" s="1"/>
      <c r="AES173" s="1"/>
      <c r="AET173" s="1"/>
      <c r="AEU173" s="1"/>
      <c r="AEV173" s="1"/>
      <c r="AEW173" s="1"/>
      <c r="AEX173" s="1"/>
      <c r="AEY173" s="1"/>
      <c r="AEZ173" s="1"/>
      <c r="AFA173" s="1"/>
      <c r="AFB173" s="1"/>
      <c r="AFC173" s="1"/>
      <c r="AFD173" s="1"/>
      <c r="AFE173" s="1"/>
      <c r="AFF173" s="1"/>
      <c r="AFG173" s="1"/>
      <c r="AFH173" s="1"/>
      <c r="AFI173" s="1"/>
      <c r="AFJ173" s="1"/>
      <c r="AFK173" s="1"/>
      <c r="AFL173" s="1"/>
      <c r="AFM173" s="1"/>
      <c r="AFN173" s="1"/>
      <c r="AFO173" s="1"/>
      <c r="AFP173" s="1"/>
      <c r="AFQ173" s="1"/>
      <c r="AFR173" s="1"/>
      <c r="AFS173" s="1"/>
      <c r="AFT173" s="1"/>
      <c r="AFU173" s="1"/>
      <c r="AFV173" s="1"/>
      <c r="AFW173" s="1"/>
      <c r="AFX173" s="1"/>
      <c r="AFY173" s="1"/>
      <c r="AFZ173" s="1"/>
      <c r="AGA173" s="1"/>
      <c r="AGB173" s="1"/>
      <c r="AGC173" s="1"/>
      <c r="AGD173" s="1"/>
      <c r="AGE173" s="1"/>
      <c r="AGF173" s="1"/>
      <c r="AGG173" s="1"/>
      <c r="AGH173" s="1"/>
      <c r="AGI173" s="1"/>
      <c r="AGJ173" s="1"/>
      <c r="AGK173" s="1"/>
      <c r="AGL173" s="1"/>
      <c r="AGM173" s="1"/>
      <c r="AGN173" s="1"/>
      <c r="AGO173" s="1"/>
      <c r="AGP173" s="1"/>
      <c r="AGQ173" s="1"/>
      <c r="AGR173" s="1"/>
      <c r="AGS173" s="1"/>
      <c r="AGT173" s="1"/>
      <c r="AGU173" s="1"/>
      <c r="AGV173" s="1"/>
      <c r="AGW173" s="1"/>
      <c r="AGX173" s="1"/>
      <c r="AGY173" s="1"/>
      <c r="AGZ173" s="1"/>
      <c r="AHA173" s="1"/>
      <c r="AHB173" s="1"/>
      <c r="AHC173" s="1"/>
      <c r="AHD173" s="1"/>
      <c r="AHE173" s="1"/>
      <c r="AHF173" s="1"/>
      <c r="AHG173" s="1"/>
      <c r="AHH173" s="1"/>
      <c r="AHI173" s="1"/>
      <c r="AHJ173" s="1"/>
      <c r="AHK173" s="1"/>
      <c r="AHL173" s="1"/>
      <c r="AHM173" s="1"/>
      <c r="AHN173" s="1"/>
      <c r="AHO173" s="1"/>
      <c r="AHP173" s="1"/>
      <c r="AHQ173" s="1"/>
      <c r="AHR173" s="1"/>
      <c r="AHS173" s="1"/>
      <c r="AHT173" s="1"/>
      <c r="AHU173" s="1"/>
      <c r="AHV173" s="1"/>
      <c r="AHW173" s="1"/>
      <c r="AHX173" s="1"/>
      <c r="AHY173" s="1"/>
      <c r="AHZ173" s="1"/>
      <c r="AIA173" s="1"/>
      <c r="AIB173" s="1"/>
      <c r="AIC173" s="1"/>
      <c r="AID173" s="1"/>
      <c r="AIE173" s="1"/>
      <c r="AIF173" s="1"/>
      <c r="AIG173" s="1"/>
      <c r="AIH173" s="1"/>
      <c r="AII173" s="1"/>
      <c r="AIJ173" s="1"/>
      <c r="AIK173" s="1"/>
      <c r="AIL173" s="1"/>
      <c r="AIM173" s="1"/>
      <c r="AIN173" s="1"/>
      <c r="AIO173" s="1"/>
      <c r="AIP173" s="1"/>
      <c r="AIQ173" s="1"/>
      <c r="AIR173" s="1"/>
      <c r="AIS173" s="1"/>
      <c r="AIT173" s="1"/>
      <c r="AIU173" s="1"/>
      <c r="AIV173" s="1"/>
      <c r="AIW173" s="1"/>
      <c r="AIX173" s="1"/>
      <c r="AIY173" s="1"/>
      <c r="AIZ173" s="1"/>
      <c r="AJA173" s="1"/>
      <c r="AJB173" s="1"/>
      <c r="AJC173" s="1"/>
      <c r="AJD173" s="1"/>
      <c r="AJE173" s="1"/>
      <c r="AJF173" s="1"/>
      <c r="AJG173" s="1"/>
      <c r="AJH173" s="1"/>
      <c r="AJI173" s="1"/>
      <c r="AJJ173" s="1"/>
      <c r="AJK173" s="1"/>
      <c r="AJL173" s="1"/>
      <c r="AJM173" s="1"/>
      <c r="AJN173" s="1"/>
      <c r="AJO173" s="1"/>
      <c r="AJP173" s="1"/>
      <c r="AJQ173" s="1"/>
      <c r="AJR173" s="1"/>
      <c r="AJS173" s="1"/>
      <c r="AJT173" s="1"/>
      <c r="AJU173" s="1"/>
      <c r="AJV173" s="1"/>
      <c r="AJW173" s="1"/>
      <c r="AJX173" s="1"/>
      <c r="AJY173" s="1"/>
      <c r="AJZ173" s="1"/>
      <c r="AKA173" s="1"/>
      <c r="AKB173" s="1"/>
      <c r="AKC173" s="1"/>
      <c r="AKD173" s="1"/>
      <c r="AKE173" s="1"/>
      <c r="AKF173" s="1"/>
      <c r="AKG173" s="1"/>
      <c r="AKH173" s="1"/>
      <c r="AKI173" s="1"/>
      <c r="AKJ173" s="1"/>
      <c r="AKK173" s="1"/>
      <c r="AKL173" s="1"/>
      <c r="AKM173" s="1"/>
      <c r="AKN173" s="1"/>
      <c r="AKO173" s="1"/>
      <c r="AKP173" s="1"/>
      <c r="AKQ173" s="1"/>
      <c r="AKR173" s="1"/>
      <c r="AKS173" s="1"/>
      <c r="AKT173" s="86"/>
      <c r="AKU173" s="86"/>
      <c r="AKV173" s="86"/>
      <c r="AKW173" s="86"/>
      <c r="AKX173" s="86"/>
      <c r="AKY173" s="86"/>
      <c r="AKZ173" s="86"/>
      <c r="ALA173" s="86"/>
      <c r="ALB173" s="86"/>
      <c r="ALC173" s="86"/>
      <c r="ALD173" s="86"/>
      <c r="ALE173" s="86"/>
      <c r="ALF173" s="86"/>
      <c r="ALG173" s="86"/>
      <c r="ALH173" s="86"/>
      <c r="ALI173" s="86"/>
      <c r="ALJ173" s="86"/>
      <c r="ALK173" s="86"/>
      <c r="ALL173" s="86"/>
      <c r="ALM173" s="86"/>
      <c r="ALN173" s="86"/>
      <c r="ALO173" s="86"/>
      <c r="ALP173" s="86"/>
      <c r="ALQ173" s="86"/>
      <c r="ALR173" s="86"/>
      <c r="ALS173" s="86"/>
      <c r="ALT173" s="86"/>
      <c r="ALU173" s="86"/>
      <c r="ALV173" s="86"/>
      <c r="ALW173" s="86"/>
      <c r="ALX173" s="86"/>
      <c r="ALY173" s="86"/>
      <c r="ALZ173" s="86"/>
      <c r="AMA173" s="86"/>
      <c r="AMB173" s="86"/>
      <c r="AMC173" s="86"/>
      <c r="AMD173" s="86"/>
      <c r="AME173" s="86"/>
      <c r="AMF173" s="86"/>
      <c r="AMG173" s="86"/>
      <c r="AMH173" s="86"/>
      <c r="AMI173" s="86"/>
      <c r="AMJ173" s="86"/>
    </row>
    <row r="174" s="87" customFormat="true" ht="12.8" hidden="false" customHeight="false" outlineLevel="0" collapsed="false">
      <c r="A174" s="82"/>
      <c r="B174" s="1" t="s">
        <v>57</v>
      </c>
      <c r="C174" s="83" t="s">
        <v>265</v>
      </c>
      <c r="D174" s="1"/>
      <c r="E174" s="88"/>
      <c r="F174" s="88"/>
      <c r="ACS174" s="1"/>
      <c r="ACT174" s="1"/>
      <c r="ACU174" s="1"/>
      <c r="ACV174" s="1"/>
      <c r="ACW174" s="1"/>
      <c r="ACX174" s="1"/>
      <c r="ACY174" s="1"/>
      <c r="ACZ174" s="1"/>
      <c r="ADA174" s="1"/>
      <c r="ADB174" s="1"/>
      <c r="ADC174" s="1"/>
      <c r="ADD174" s="1"/>
      <c r="ADE174" s="1"/>
      <c r="ADF174" s="1"/>
      <c r="ADG174" s="1"/>
      <c r="ADH174" s="1"/>
      <c r="ADI174" s="1"/>
      <c r="ADJ174" s="1"/>
      <c r="ADK174" s="1"/>
      <c r="ADL174" s="1"/>
      <c r="ADM174" s="1"/>
      <c r="ADN174" s="1"/>
      <c r="ADO174" s="1"/>
      <c r="ADP174" s="1"/>
      <c r="ADQ174" s="1"/>
      <c r="ADR174" s="1"/>
      <c r="ADS174" s="1"/>
      <c r="ADT174" s="1"/>
      <c r="ADU174" s="1"/>
      <c r="ADV174" s="1"/>
      <c r="ADW174" s="1"/>
      <c r="ADX174" s="1"/>
      <c r="ADY174" s="1"/>
      <c r="ADZ174" s="1"/>
      <c r="AEA174" s="1"/>
      <c r="AEB174" s="1"/>
      <c r="AEC174" s="1"/>
      <c r="AED174" s="1"/>
      <c r="AEE174" s="1"/>
      <c r="AEF174" s="1"/>
      <c r="AEG174" s="1"/>
      <c r="AEH174" s="1"/>
      <c r="AEI174" s="1"/>
      <c r="AEJ174" s="1"/>
      <c r="AEK174" s="1"/>
      <c r="AEL174" s="1"/>
      <c r="AEM174" s="1"/>
      <c r="AEN174" s="1"/>
      <c r="AEO174" s="1"/>
      <c r="AEP174" s="1"/>
      <c r="AEQ174" s="1"/>
      <c r="AER174" s="1"/>
      <c r="AES174" s="1"/>
      <c r="AET174" s="1"/>
      <c r="AEU174" s="1"/>
      <c r="AEV174" s="1"/>
      <c r="AEW174" s="1"/>
      <c r="AEX174" s="1"/>
      <c r="AEY174" s="1"/>
      <c r="AEZ174" s="1"/>
      <c r="AFA174" s="1"/>
      <c r="AFB174" s="1"/>
      <c r="AFC174" s="1"/>
      <c r="AFD174" s="1"/>
      <c r="AFE174" s="1"/>
      <c r="AFF174" s="1"/>
      <c r="AFG174" s="1"/>
      <c r="AFH174" s="1"/>
      <c r="AFI174" s="1"/>
      <c r="AFJ174" s="1"/>
      <c r="AFK174" s="1"/>
      <c r="AFL174" s="1"/>
      <c r="AFM174" s="1"/>
      <c r="AFN174" s="1"/>
      <c r="AFO174" s="1"/>
      <c r="AFP174" s="1"/>
      <c r="AFQ174" s="1"/>
      <c r="AFR174" s="1"/>
      <c r="AFS174" s="1"/>
      <c r="AFT174" s="1"/>
      <c r="AFU174" s="1"/>
      <c r="AFV174" s="1"/>
      <c r="AFW174" s="1"/>
      <c r="AFX174" s="1"/>
      <c r="AFY174" s="1"/>
      <c r="AFZ174" s="1"/>
      <c r="AGA174" s="1"/>
      <c r="AGB174" s="1"/>
      <c r="AGC174" s="1"/>
      <c r="AGD174" s="1"/>
      <c r="AGE174" s="1"/>
      <c r="AGF174" s="1"/>
      <c r="AGG174" s="1"/>
      <c r="AGH174" s="1"/>
      <c r="AGI174" s="1"/>
      <c r="AGJ174" s="1"/>
      <c r="AGK174" s="1"/>
      <c r="AGL174" s="1"/>
      <c r="AGM174" s="1"/>
      <c r="AGN174" s="1"/>
      <c r="AGO174" s="1"/>
      <c r="AGP174" s="1"/>
      <c r="AGQ174" s="1"/>
      <c r="AGR174" s="1"/>
      <c r="AGS174" s="1"/>
      <c r="AGT174" s="1"/>
      <c r="AGU174" s="1"/>
      <c r="AGV174" s="1"/>
      <c r="AGW174" s="1"/>
      <c r="AGX174" s="1"/>
      <c r="AGY174" s="1"/>
      <c r="AGZ174" s="1"/>
      <c r="AHA174" s="1"/>
      <c r="AHB174" s="1"/>
      <c r="AHC174" s="1"/>
      <c r="AHD174" s="1"/>
      <c r="AHE174" s="1"/>
      <c r="AHF174" s="1"/>
      <c r="AHG174" s="1"/>
      <c r="AHH174" s="1"/>
      <c r="AHI174" s="1"/>
      <c r="AHJ174" s="1"/>
      <c r="AHK174" s="1"/>
      <c r="AHL174" s="1"/>
      <c r="AHM174" s="1"/>
      <c r="AHN174" s="1"/>
      <c r="AHO174" s="1"/>
      <c r="AHP174" s="1"/>
      <c r="AHQ174" s="1"/>
      <c r="AHR174" s="1"/>
      <c r="AHS174" s="1"/>
      <c r="AHT174" s="1"/>
      <c r="AHU174" s="1"/>
      <c r="AHV174" s="1"/>
      <c r="AHW174" s="1"/>
      <c r="AHX174" s="1"/>
      <c r="AHY174" s="1"/>
      <c r="AHZ174" s="1"/>
      <c r="AIA174" s="1"/>
      <c r="AIB174" s="1"/>
      <c r="AIC174" s="1"/>
      <c r="AID174" s="1"/>
      <c r="AIE174" s="1"/>
      <c r="AIF174" s="1"/>
      <c r="AIG174" s="1"/>
      <c r="AIH174" s="1"/>
      <c r="AII174" s="1"/>
      <c r="AIJ174" s="1"/>
      <c r="AIK174" s="1"/>
      <c r="AIL174" s="1"/>
      <c r="AIM174" s="1"/>
      <c r="AIN174" s="1"/>
      <c r="AIO174" s="1"/>
      <c r="AIP174" s="1"/>
      <c r="AIQ174" s="1"/>
      <c r="AIR174" s="1"/>
      <c r="AIS174" s="1"/>
      <c r="AIT174" s="1"/>
      <c r="AIU174" s="1"/>
      <c r="AIV174" s="1"/>
      <c r="AIW174" s="1"/>
      <c r="AIX174" s="1"/>
      <c r="AIY174" s="1"/>
      <c r="AIZ174" s="1"/>
      <c r="AJA174" s="1"/>
      <c r="AJB174" s="1"/>
      <c r="AJC174" s="1"/>
      <c r="AJD174" s="1"/>
      <c r="AJE174" s="1"/>
      <c r="AJF174" s="1"/>
      <c r="AJG174" s="1"/>
      <c r="AJH174" s="1"/>
      <c r="AJI174" s="1"/>
      <c r="AJJ174" s="1"/>
      <c r="AJK174" s="1"/>
      <c r="AJL174" s="1"/>
      <c r="AJM174" s="1"/>
      <c r="AJN174" s="1"/>
      <c r="AJO174" s="1"/>
      <c r="AJP174" s="1"/>
      <c r="AJQ174" s="1"/>
      <c r="AJR174" s="1"/>
      <c r="AJS174" s="1"/>
      <c r="AJT174" s="1"/>
      <c r="AJU174" s="1"/>
      <c r="AJV174" s="1"/>
      <c r="AJW174" s="1"/>
      <c r="AJX174" s="1"/>
      <c r="AJY174" s="1"/>
      <c r="AJZ174" s="1"/>
      <c r="AKA174" s="1"/>
      <c r="AKB174" s="1"/>
      <c r="AKC174" s="1"/>
      <c r="AKD174" s="1"/>
      <c r="AKE174" s="1"/>
      <c r="AKF174" s="1"/>
      <c r="AKG174" s="1"/>
      <c r="AKH174" s="1"/>
      <c r="AKI174" s="1"/>
      <c r="AKJ174" s="1"/>
      <c r="AKK174" s="1"/>
      <c r="AKL174" s="1"/>
      <c r="AKM174" s="1"/>
      <c r="AKN174" s="1"/>
      <c r="AKO174" s="1"/>
      <c r="AKP174" s="1"/>
      <c r="AKQ174" s="1"/>
      <c r="AKR174" s="1"/>
      <c r="AKS174" s="1"/>
      <c r="AKT174" s="86"/>
      <c r="AKU174" s="86"/>
      <c r="AKV174" s="86"/>
      <c r="AKW174" s="86"/>
      <c r="AKX174" s="86"/>
      <c r="AKY174" s="86"/>
      <c r="AKZ174" s="86"/>
      <c r="ALA174" s="86"/>
      <c r="ALB174" s="86"/>
      <c r="ALC174" s="86"/>
      <c r="ALD174" s="86"/>
      <c r="ALE174" s="86"/>
      <c r="ALF174" s="86"/>
      <c r="ALG174" s="86"/>
      <c r="ALH174" s="86"/>
      <c r="ALI174" s="86"/>
      <c r="ALJ174" s="86"/>
      <c r="ALK174" s="86"/>
      <c r="ALL174" s="86"/>
      <c r="ALM174" s="86"/>
      <c r="ALN174" s="86"/>
      <c r="ALO174" s="86"/>
      <c r="ALP174" s="86"/>
      <c r="ALQ174" s="86"/>
      <c r="ALR174" s="86"/>
      <c r="ALS174" s="86"/>
      <c r="ALT174" s="86"/>
      <c r="ALU174" s="86"/>
      <c r="ALV174" s="86"/>
      <c r="ALW174" s="86"/>
      <c r="ALX174" s="86"/>
      <c r="ALY174" s="86"/>
      <c r="ALZ174" s="86"/>
      <c r="AMA174" s="86"/>
      <c r="AMB174" s="86"/>
      <c r="AMC174" s="86"/>
      <c r="AMD174" s="86"/>
      <c r="AME174" s="86"/>
      <c r="AMF174" s="86"/>
      <c r="AMG174" s="86"/>
      <c r="AMH174" s="86"/>
      <c r="AMI174" s="86"/>
      <c r="AMJ174" s="86"/>
    </row>
    <row r="175" s="82" customFormat="true" ht="12.8" hidden="false" customHeight="false" outlineLevel="0" collapsed="false">
      <c r="A175" s="82" t="s">
        <v>266</v>
      </c>
      <c r="B175" s="1" t="s">
        <v>55</v>
      </c>
      <c r="C175" s="1" t="s">
        <v>267</v>
      </c>
      <c r="D175" s="1"/>
      <c r="E175" s="85"/>
      <c r="F175" s="85"/>
      <c r="ACS175" s="1"/>
      <c r="ACT175" s="1"/>
      <c r="ACU175" s="1"/>
      <c r="ACV175" s="1"/>
      <c r="ACW175" s="1"/>
      <c r="ACX175" s="1"/>
      <c r="ACY175" s="1"/>
      <c r="ACZ175" s="1"/>
      <c r="ADA175" s="1"/>
      <c r="ADB175" s="1"/>
      <c r="ADC175" s="1"/>
      <c r="ADD175" s="1"/>
      <c r="ADE175" s="1"/>
      <c r="ADF175" s="1"/>
      <c r="ADG175" s="1"/>
      <c r="ADH175" s="1"/>
      <c r="ADI175" s="1"/>
      <c r="ADJ175" s="1"/>
      <c r="ADK175" s="1"/>
      <c r="ADL175" s="1"/>
      <c r="ADM175" s="1"/>
      <c r="ADN175" s="1"/>
      <c r="ADO175" s="1"/>
      <c r="ADP175" s="1"/>
      <c r="ADQ175" s="1"/>
      <c r="ADR175" s="1"/>
      <c r="ADS175" s="1"/>
      <c r="ADT175" s="1"/>
      <c r="ADU175" s="1"/>
      <c r="ADV175" s="1"/>
      <c r="ADW175" s="1"/>
      <c r="ADX175" s="1"/>
      <c r="ADY175" s="1"/>
      <c r="ADZ175" s="1"/>
      <c r="AEA175" s="1"/>
      <c r="AEB175" s="1"/>
      <c r="AEC175" s="1"/>
      <c r="AED175" s="1"/>
      <c r="AEE175" s="1"/>
      <c r="AEF175" s="1"/>
      <c r="AEG175" s="1"/>
      <c r="AEH175" s="1"/>
      <c r="AEI175" s="1"/>
      <c r="AEJ175" s="1"/>
      <c r="AEK175" s="1"/>
      <c r="AEL175" s="1"/>
      <c r="AEM175" s="1"/>
      <c r="AEN175" s="1"/>
      <c r="AEO175" s="1"/>
      <c r="AEP175" s="1"/>
      <c r="AEQ175" s="1"/>
      <c r="AER175" s="1"/>
      <c r="AES175" s="1"/>
      <c r="AET175" s="1"/>
      <c r="AEU175" s="1"/>
      <c r="AEV175" s="1"/>
      <c r="AEW175" s="1"/>
      <c r="AEX175" s="1"/>
      <c r="AEY175" s="1"/>
      <c r="AEZ175" s="1"/>
      <c r="AFA175" s="1"/>
      <c r="AFB175" s="1"/>
      <c r="AFC175" s="1"/>
      <c r="AFD175" s="1"/>
      <c r="AFE175" s="1"/>
      <c r="AFF175" s="1"/>
      <c r="AFG175" s="1"/>
      <c r="AFH175" s="1"/>
      <c r="AFI175" s="1"/>
      <c r="AFJ175" s="1"/>
      <c r="AFK175" s="1"/>
      <c r="AFL175" s="1"/>
      <c r="AFM175" s="1"/>
      <c r="AFN175" s="1"/>
      <c r="AFO175" s="1"/>
      <c r="AFP175" s="1"/>
      <c r="AFQ175" s="1"/>
      <c r="AFR175" s="1"/>
      <c r="AFS175" s="1"/>
      <c r="AFT175" s="1"/>
      <c r="AFU175" s="1"/>
      <c r="AFV175" s="1"/>
      <c r="AFW175" s="1"/>
      <c r="AFX175" s="1"/>
      <c r="AFY175" s="1"/>
      <c r="AFZ175" s="1"/>
      <c r="AGA175" s="1"/>
      <c r="AGB175" s="1"/>
      <c r="AGC175" s="1"/>
      <c r="AGD175" s="1"/>
      <c r="AGE175" s="1"/>
      <c r="AGF175" s="1"/>
      <c r="AGG175" s="1"/>
      <c r="AGH175" s="1"/>
      <c r="AGI175" s="1"/>
      <c r="AGJ175" s="1"/>
      <c r="AGK175" s="1"/>
      <c r="AGL175" s="1"/>
      <c r="AGM175" s="1"/>
      <c r="AGN175" s="1"/>
      <c r="AGO175" s="1"/>
      <c r="AGP175" s="1"/>
      <c r="AGQ175" s="1"/>
      <c r="AGR175" s="1"/>
      <c r="AGS175" s="1"/>
      <c r="AGT175" s="1"/>
      <c r="AGU175" s="1"/>
      <c r="AGV175" s="1"/>
      <c r="AGW175" s="1"/>
      <c r="AGX175" s="1"/>
      <c r="AGY175" s="1"/>
      <c r="AGZ175" s="1"/>
      <c r="AHA175" s="1"/>
      <c r="AHB175" s="1"/>
      <c r="AHC175" s="1"/>
      <c r="AHD175" s="1"/>
      <c r="AHE175" s="1"/>
      <c r="AHF175" s="1"/>
      <c r="AHG175" s="1"/>
      <c r="AHH175" s="1"/>
      <c r="AHI175" s="1"/>
      <c r="AHJ175" s="1"/>
      <c r="AHK175" s="1"/>
      <c r="AHL175" s="1"/>
      <c r="AHM175" s="1"/>
      <c r="AHN175" s="1"/>
      <c r="AHO175" s="1"/>
      <c r="AHP175" s="1"/>
      <c r="AHQ175" s="1"/>
      <c r="AHR175" s="1"/>
      <c r="AHS175" s="1"/>
      <c r="AHT175" s="1"/>
      <c r="AHU175" s="1"/>
      <c r="AHV175" s="1"/>
      <c r="AHW175" s="1"/>
      <c r="AHX175" s="1"/>
      <c r="AHY175" s="1"/>
      <c r="AHZ175" s="1"/>
      <c r="AIA175" s="1"/>
      <c r="AIB175" s="1"/>
      <c r="AIC175" s="1"/>
      <c r="AID175" s="1"/>
      <c r="AIE175" s="1"/>
      <c r="AIF175" s="1"/>
      <c r="AIG175" s="1"/>
      <c r="AIH175" s="1"/>
      <c r="AII175" s="1"/>
      <c r="AIJ175" s="1"/>
      <c r="AIK175" s="1"/>
      <c r="AIL175" s="1"/>
      <c r="AIM175" s="1"/>
      <c r="AIN175" s="1"/>
      <c r="AIO175" s="1"/>
      <c r="AIP175" s="1"/>
      <c r="AIQ175" s="1"/>
      <c r="AIR175" s="1"/>
      <c r="AIS175" s="1"/>
      <c r="AIT175" s="1"/>
      <c r="AIU175" s="1"/>
      <c r="AIV175" s="1"/>
      <c r="AIW175" s="1"/>
      <c r="AIX175" s="1"/>
      <c r="AIY175" s="1"/>
      <c r="AIZ175" s="1"/>
      <c r="AJA175" s="1"/>
      <c r="AJB175" s="1"/>
      <c r="AJC175" s="1"/>
      <c r="AJD175" s="1"/>
      <c r="AJE175" s="1"/>
      <c r="AJF175" s="1"/>
      <c r="AJG175" s="1"/>
      <c r="AJH175" s="1"/>
      <c r="AJI175" s="1"/>
      <c r="AJJ175" s="1"/>
      <c r="AJK175" s="1"/>
      <c r="AJL175" s="1"/>
      <c r="AJM175" s="1"/>
      <c r="AJN175" s="1"/>
      <c r="AJO175" s="1"/>
      <c r="AJP175" s="1"/>
      <c r="AJQ175" s="1"/>
      <c r="AJR175" s="1"/>
      <c r="AJS175" s="1"/>
      <c r="AJT175" s="1"/>
      <c r="AJU175" s="1"/>
      <c r="AJV175" s="1"/>
      <c r="AJW175" s="1"/>
      <c r="AJX175" s="1"/>
      <c r="AJY175" s="1"/>
      <c r="AJZ175" s="1"/>
      <c r="AKA175" s="1"/>
      <c r="AKB175" s="1"/>
      <c r="AKC175" s="1"/>
      <c r="AKD175" s="1"/>
      <c r="AKE175" s="1"/>
      <c r="AKF175" s="1"/>
      <c r="AKG175" s="1"/>
      <c r="AKH175" s="1"/>
      <c r="AKI175" s="1"/>
      <c r="AKJ175" s="1"/>
      <c r="AKK175" s="1"/>
      <c r="AKL175" s="1"/>
      <c r="AKM175" s="1"/>
      <c r="AKN175" s="1"/>
      <c r="AKO175" s="1"/>
      <c r="AKP175" s="1"/>
      <c r="AKQ175" s="1"/>
      <c r="AKR175" s="1"/>
      <c r="AKS175" s="1"/>
      <c r="AKT175" s="86"/>
      <c r="AKU175" s="86"/>
      <c r="AKV175" s="86"/>
      <c r="AKW175" s="86"/>
      <c r="AKX175" s="86"/>
      <c r="AKY175" s="86"/>
      <c r="AKZ175" s="86"/>
      <c r="ALA175" s="86"/>
      <c r="ALB175" s="86"/>
      <c r="ALC175" s="86"/>
      <c r="ALD175" s="86"/>
      <c r="ALE175" s="86"/>
      <c r="ALF175" s="86"/>
      <c r="ALG175" s="86"/>
      <c r="ALH175" s="86"/>
      <c r="ALI175" s="86"/>
      <c r="ALJ175" s="86"/>
      <c r="ALK175" s="86"/>
      <c r="ALL175" s="86"/>
      <c r="ALM175" s="86"/>
      <c r="ALN175" s="86"/>
      <c r="ALO175" s="86"/>
      <c r="ALP175" s="86"/>
      <c r="ALQ175" s="86"/>
      <c r="ALR175" s="86"/>
      <c r="ALS175" s="86"/>
      <c r="ALT175" s="86"/>
      <c r="ALU175" s="86"/>
      <c r="ALV175" s="86"/>
      <c r="ALW175" s="86"/>
      <c r="ALX175" s="86"/>
      <c r="ALY175" s="86"/>
      <c r="ALZ175" s="86"/>
      <c r="AMA175" s="86"/>
      <c r="AMB175" s="86"/>
      <c r="AMC175" s="86"/>
      <c r="AMD175" s="86"/>
      <c r="AME175" s="86"/>
      <c r="AMF175" s="86"/>
      <c r="AMG175" s="86"/>
      <c r="AMH175" s="86"/>
      <c r="AMI175" s="86"/>
      <c r="AMJ175" s="86"/>
    </row>
    <row r="176" s="87" customFormat="true" ht="12.8" hidden="false" customHeight="false" outlineLevel="0" collapsed="false">
      <c r="A176" s="82"/>
      <c r="B176" s="1" t="s">
        <v>57</v>
      </c>
      <c r="C176" s="83" t="s">
        <v>268</v>
      </c>
      <c r="D176" s="1"/>
      <c r="E176" s="88"/>
      <c r="F176" s="88"/>
      <c r="ACS176" s="1"/>
      <c r="ACT176" s="1"/>
      <c r="ACU176" s="1"/>
      <c r="ACV176" s="1"/>
      <c r="ACW176" s="1"/>
      <c r="ACX176" s="1"/>
      <c r="ACY176" s="1"/>
      <c r="ACZ176" s="1"/>
      <c r="ADA176" s="1"/>
      <c r="ADB176" s="1"/>
      <c r="ADC176" s="1"/>
      <c r="ADD176" s="1"/>
      <c r="ADE176" s="1"/>
      <c r="ADF176" s="1"/>
      <c r="ADG176" s="1"/>
      <c r="ADH176" s="1"/>
      <c r="ADI176" s="1"/>
      <c r="ADJ176" s="1"/>
      <c r="ADK176" s="1"/>
      <c r="ADL176" s="1"/>
      <c r="ADM176" s="1"/>
      <c r="ADN176" s="1"/>
      <c r="ADO176" s="1"/>
      <c r="ADP176" s="1"/>
      <c r="ADQ176" s="1"/>
      <c r="ADR176" s="1"/>
      <c r="ADS176" s="1"/>
      <c r="ADT176" s="1"/>
      <c r="ADU176" s="1"/>
      <c r="ADV176" s="1"/>
      <c r="ADW176" s="1"/>
      <c r="ADX176" s="1"/>
      <c r="ADY176" s="1"/>
      <c r="ADZ176" s="1"/>
      <c r="AEA176" s="1"/>
      <c r="AEB176" s="1"/>
      <c r="AEC176" s="1"/>
      <c r="AED176" s="1"/>
      <c r="AEE176" s="1"/>
      <c r="AEF176" s="1"/>
      <c r="AEG176" s="1"/>
      <c r="AEH176" s="1"/>
      <c r="AEI176" s="1"/>
      <c r="AEJ176" s="1"/>
      <c r="AEK176" s="1"/>
      <c r="AEL176" s="1"/>
      <c r="AEM176" s="1"/>
      <c r="AEN176" s="1"/>
      <c r="AEO176" s="1"/>
      <c r="AEP176" s="1"/>
      <c r="AEQ176" s="1"/>
      <c r="AER176" s="1"/>
      <c r="AES176" s="1"/>
      <c r="AET176" s="1"/>
      <c r="AEU176" s="1"/>
      <c r="AEV176" s="1"/>
      <c r="AEW176" s="1"/>
      <c r="AEX176" s="1"/>
      <c r="AEY176" s="1"/>
      <c r="AEZ176" s="1"/>
      <c r="AFA176" s="1"/>
      <c r="AFB176" s="1"/>
      <c r="AFC176" s="1"/>
      <c r="AFD176" s="1"/>
      <c r="AFE176" s="1"/>
      <c r="AFF176" s="1"/>
      <c r="AFG176" s="1"/>
      <c r="AFH176" s="1"/>
      <c r="AFI176" s="1"/>
      <c r="AFJ176" s="1"/>
      <c r="AFK176" s="1"/>
      <c r="AFL176" s="1"/>
      <c r="AFM176" s="1"/>
      <c r="AFN176" s="1"/>
      <c r="AFO176" s="1"/>
      <c r="AFP176" s="1"/>
      <c r="AFQ176" s="1"/>
      <c r="AFR176" s="1"/>
      <c r="AFS176" s="1"/>
      <c r="AFT176" s="1"/>
      <c r="AFU176" s="1"/>
      <c r="AFV176" s="1"/>
      <c r="AFW176" s="1"/>
      <c r="AFX176" s="1"/>
      <c r="AFY176" s="1"/>
      <c r="AFZ176" s="1"/>
      <c r="AGA176" s="1"/>
      <c r="AGB176" s="1"/>
      <c r="AGC176" s="1"/>
      <c r="AGD176" s="1"/>
      <c r="AGE176" s="1"/>
      <c r="AGF176" s="1"/>
      <c r="AGG176" s="1"/>
      <c r="AGH176" s="1"/>
      <c r="AGI176" s="1"/>
      <c r="AGJ176" s="1"/>
      <c r="AGK176" s="1"/>
      <c r="AGL176" s="1"/>
      <c r="AGM176" s="1"/>
      <c r="AGN176" s="1"/>
      <c r="AGO176" s="1"/>
      <c r="AGP176" s="1"/>
      <c r="AGQ176" s="1"/>
      <c r="AGR176" s="1"/>
      <c r="AGS176" s="1"/>
      <c r="AGT176" s="1"/>
      <c r="AGU176" s="1"/>
      <c r="AGV176" s="1"/>
      <c r="AGW176" s="1"/>
      <c r="AGX176" s="1"/>
      <c r="AGY176" s="1"/>
      <c r="AGZ176" s="1"/>
      <c r="AHA176" s="1"/>
      <c r="AHB176" s="1"/>
      <c r="AHC176" s="1"/>
      <c r="AHD176" s="1"/>
      <c r="AHE176" s="1"/>
      <c r="AHF176" s="1"/>
      <c r="AHG176" s="1"/>
      <c r="AHH176" s="1"/>
      <c r="AHI176" s="1"/>
      <c r="AHJ176" s="1"/>
      <c r="AHK176" s="1"/>
      <c r="AHL176" s="1"/>
      <c r="AHM176" s="1"/>
      <c r="AHN176" s="1"/>
      <c r="AHO176" s="1"/>
      <c r="AHP176" s="1"/>
      <c r="AHQ176" s="1"/>
      <c r="AHR176" s="1"/>
      <c r="AHS176" s="1"/>
      <c r="AHT176" s="1"/>
      <c r="AHU176" s="1"/>
      <c r="AHV176" s="1"/>
      <c r="AHW176" s="1"/>
      <c r="AHX176" s="1"/>
      <c r="AHY176" s="1"/>
      <c r="AHZ176" s="1"/>
      <c r="AIA176" s="1"/>
      <c r="AIB176" s="1"/>
      <c r="AIC176" s="1"/>
      <c r="AID176" s="1"/>
      <c r="AIE176" s="1"/>
      <c r="AIF176" s="1"/>
      <c r="AIG176" s="1"/>
      <c r="AIH176" s="1"/>
      <c r="AII176" s="1"/>
      <c r="AIJ176" s="1"/>
      <c r="AIK176" s="1"/>
      <c r="AIL176" s="1"/>
      <c r="AIM176" s="1"/>
      <c r="AIN176" s="1"/>
      <c r="AIO176" s="1"/>
      <c r="AIP176" s="1"/>
      <c r="AIQ176" s="1"/>
      <c r="AIR176" s="1"/>
      <c r="AIS176" s="1"/>
      <c r="AIT176" s="1"/>
      <c r="AIU176" s="1"/>
      <c r="AIV176" s="1"/>
      <c r="AIW176" s="1"/>
      <c r="AIX176" s="1"/>
      <c r="AIY176" s="1"/>
      <c r="AIZ176" s="1"/>
      <c r="AJA176" s="1"/>
      <c r="AJB176" s="1"/>
      <c r="AJC176" s="1"/>
      <c r="AJD176" s="1"/>
      <c r="AJE176" s="1"/>
      <c r="AJF176" s="1"/>
      <c r="AJG176" s="1"/>
      <c r="AJH176" s="1"/>
      <c r="AJI176" s="1"/>
      <c r="AJJ176" s="1"/>
      <c r="AJK176" s="1"/>
      <c r="AJL176" s="1"/>
      <c r="AJM176" s="1"/>
      <c r="AJN176" s="1"/>
      <c r="AJO176" s="1"/>
      <c r="AJP176" s="1"/>
      <c r="AJQ176" s="1"/>
      <c r="AJR176" s="1"/>
      <c r="AJS176" s="1"/>
      <c r="AJT176" s="1"/>
      <c r="AJU176" s="1"/>
      <c r="AJV176" s="1"/>
      <c r="AJW176" s="1"/>
      <c r="AJX176" s="1"/>
      <c r="AJY176" s="1"/>
      <c r="AJZ176" s="1"/>
      <c r="AKA176" s="1"/>
      <c r="AKB176" s="1"/>
      <c r="AKC176" s="1"/>
      <c r="AKD176" s="1"/>
      <c r="AKE176" s="1"/>
      <c r="AKF176" s="1"/>
      <c r="AKG176" s="1"/>
      <c r="AKH176" s="1"/>
      <c r="AKI176" s="1"/>
      <c r="AKJ176" s="1"/>
      <c r="AKK176" s="1"/>
      <c r="AKL176" s="1"/>
      <c r="AKM176" s="1"/>
      <c r="AKN176" s="1"/>
      <c r="AKO176" s="1"/>
      <c r="AKP176" s="1"/>
      <c r="AKQ176" s="1"/>
      <c r="AKR176" s="1"/>
      <c r="AKS176" s="1"/>
      <c r="AKT176" s="86"/>
      <c r="AKU176" s="86"/>
      <c r="AKV176" s="86"/>
      <c r="AKW176" s="86"/>
      <c r="AKX176" s="86"/>
      <c r="AKY176" s="86"/>
      <c r="AKZ176" s="86"/>
      <c r="ALA176" s="86"/>
      <c r="ALB176" s="86"/>
      <c r="ALC176" s="86"/>
      <c r="ALD176" s="86"/>
      <c r="ALE176" s="86"/>
      <c r="ALF176" s="86"/>
      <c r="ALG176" s="86"/>
      <c r="ALH176" s="86"/>
      <c r="ALI176" s="86"/>
      <c r="ALJ176" s="86"/>
      <c r="ALK176" s="86"/>
      <c r="ALL176" s="86"/>
      <c r="ALM176" s="86"/>
      <c r="ALN176" s="86"/>
      <c r="ALO176" s="86"/>
      <c r="ALP176" s="86"/>
      <c r="ALQ176" s="86"/>
      <c r="ALR176" s="86"/>
      <c r="ALS176" s="86"/>
      <c r="ALT176" s="86"/>
      <c r="ALU176" s="86"/>
      <c r="ALV176" s="86"/>
      <c r="ALW176" s="86"/>
      <c r="ALX176" s="86"/>
      <c r="ALY176" s="86"/>
      <c r="ALZ176" s="86"/>
      <c r="AMA176" s="86"/>
      <c r="AMB176" s="86"/>
      <c r="AMC176" s="86"/>
      <c r="AMD176" s="86"/>
      <c r="AME176" s="86"/>
      <c r="AMF176" s="86"/>
      <c r="AMG176" s="86"/>
      <c r="AMH176" s="86"/>
      <c r="AMI176" s="86"/>
      <c r="AMJ176" s="86"/>
    </row>
    <row r="177" s="82" customFormat="true" ht="12.8" hidden="false" customHeight="false" outlineLevel="0" collapsed="false">
      <c r="A177" s="82" t="s">
        <v>269</v>
      </c>
      <c r="B177" s="1" t="s">
        <v>55</v>
      </c>
      <c r="C177" s="1" t="s">
        <v>270</v>
      </c>
      <c r="D177" s="1"/>
      <c r="E177" s="85"/>
      <c r="F177" s="85"/>
      <c r="ACS177" s="1"/>
      <c r="ACT177" s="1"/>
      <c r="ACU177" s="1"/>
      <c r="ACV177" s="1"/>
      <c r="ACW177" s="1"/>
      <c r="ACX177" s="1"/>
      <c r="ACY177" s="1"/>
      <c r="ACZ177" s="1"/>
      <c r="ADA177" s="1"/>
      <c r="ADB177" s="1"/>
      <c r="ADC177" s="1"/>
      <c r="ADD177" s="1"/>
      <c r="ADE177" s="1"/>
      <c r="ADF177" s="1"/>
      <c r="ADG177" s="1"/>
      <c r="ADH177" s="1"/>
      <c r="ADI177" s="1"/>
      <c r="ADJ177" s="1"/>
      <c r="ADK177" s="1"/>
      <c r="ADL177" s="1"/>
      <c r="ADM177" s="1"/>
      <c r="ADN177" s="1"/>
      <c r="ADO177" s="1"/>
      <c r="ADP177" s="1"/>
      <c r="ADQ177" s="1"/>
      <c r="ADR177" s="1"/>
      <c r="ADS177" s="1"/>
      <c r="ADT177" s="1"/>
      <c r="ADU177" s="1"/>
      <c r="ADV177" s="1"/>
      <c r="ADW177" s="1"/>
      <c r="ADX177" s="1"/>
      <c r="ADY177" s="1"/>
      <c r="ADZ177" s="1"/>
      <c r="AEA177" s="1"/>
      <c r="AEB177" s="1"/>
      <c r="AEC177" s="1"/>
      <c r="AED177" s="1"/>
      <c r="AEE177" s="1"/>
      <c r="AEF177" s="1"/>
      <c r="AEG177" s="1"/>
      <c r="AEH177" s="1"/>
      <c r="AEI177" s="1"/>
      <c r="AEJ177" s="1"/>
      <c r="AEK177" s="1"/>
      <c r="AEL177" s="1"/>
      <c r="AEM177" s="1"/>
      <c r="AEN177" s="1"/>
      <c r="AEO177" s="1"/>
      <c r="AEP177" s="1"/>
      <c r="AEQ177" s="1"/>
      <c r="AER177" s="1"/>
      <c r="AES177" s="1"/>
      <c r="AET177" s="1"/>
      <c r="AEU177" s="1"/>
      <c r="AEV177" s="1"/>
      <c r="AEW177" s="1"/>
      <c r="AEX177" s="1"/>
      <c r="AEY177" s="1"/>
      <c r="AEZ177" s="1"/>
      <c r="AFA177" s="1"/>
      <c r="AFB177" s="1"/>
      <c r="AFC177" s="1"/>
      <c r="AFD177" s="1"/>
      <c r="AFE177" s="1"/>
      <c r="AFF177" s="1"/>
      <c r="AFG177" s="1"/>
      <c r="AFH177" s="1"/>
      <c r="AFI177" s="1"/>
      <c r="AFJ177" s="1"/>
      <c r="AFK177" s="1"/>
      <c r="AFL177" s="1"/>
      <c r="AFM177" s="1"/>
      <c r="AFN177" s="1"/>
      <c r="AFO177" s="1"/>
      <c r="AFP177" s="1"/>
      <c r="AFQ177" s="1"/>
      <c r="AFR177" s="1"/>
      <c r="AFS177" s="1"/>
      <c r="AFT177" s="1"/>
      <c r="AFU177" s="1"/>
      <c r="AFV177" s="1"/>
      <c r="AFW177" s="1"/>
      <c r="AFX177" s="1"/>
      <c r="AFY177" s="1"/>
      <c r="AFZ177" s="1"/>
      <c r="AGA177" s="1"/>
      <c r="AGB177" s="1"/>
      <c r="AGC177" s="1"/>
      <c r="AGD177" s="1"/>
      <c r="AGE177" s="1"/>
      <c r="AGF177" s="1"/>
      <c r="AGG177" s="1"/>
      <c r="AGH177" s="1"/>
      <c r="AGI177" s="1"/>
      <c r="AGJ177" s="1"/>
      <c r="AGK177" s="1"/>
      <c r="AGL177" s="1"/>
      <c r="AGM177" s="1"/>
      <c r="AGN177" s="1"/>
      <c r="AGO177" s="1"/>
      <c r="AGP177" s="1"/>
      <c r="AGQ177" s="1"/>
      <c r="AGR177" s="1"/>
      <c r="AGS177" s="1"/>
      <c r="AGT177" s="1"/>
      <c r="AGU177" s="1"/>
      <c r="AGV177" s="1"/>
      <c r="AGW177" s="1"/>
      <c r="AGX177" s="1"/>
      <c r="AGY177" s="1"/>
      <c r="AGZ177" s="1"/>
      <c r="AHA177" s="1"/>
      <c r="AHB177" s="1"/>
      <c r="AHC177" s="1"/>
      <c r="AHD177" s="1"/>
      <c r="AHE177" s="1"/>
      <c r="AHF177" s="1"/>
      <c r="AHG177" s="1"/>
      <c r="AHH177" s="1"/>
      <c r="AHI177" s="1"/>
      <c r="AHJ177" s="1"/>
      <c r="AHK177" s="1"/>
      <c r="AHL177" s="1"/>
      <c r="AHM177" s="1"/>
      <c r="AHN177" s="1"/>
      <c r="AHO177" s="1"/>
      <c r="AHP177" s="1"/>
      <c r="AHQ177" s="1"/>
      <c r="AHR177" s="1"/>
      <c r="AHS177" s="1"/>
      <c r="AHT177" s="1"/>
      <c r="AHU177" s="1"/>
      <c r="AHV177" s="1"/>
      <c r="AHW177" s="1"/>
      <c r="AHX177" s="1"/>
      <c r="AHY177" s="1"/>
      <c r="AHZ177" s="1"/>
      <c r="AIA177" s="1"/>
      <c r="AIB177" s="1"/>
      <c r="AIC177" s="1"/>
      <c r="AID177" s="1"/>
      <c r="AIE177" s="1"/>
      <c r="AIF177" s="1"/>
      <c r="AIG177" s="1"/>
      <c r="AIH177" s="1"/>
      <c r="AII177" s="1"/>
      <c r="AIJ177" s="1"/>
      <c r="AIK177" s="1"/>
      <c r="AIL177" s="1"/>
      <c r="AIM177" s="1"/>
      <c r="AIN177" s="1"/>
      <c r="AIO177" s="1"/>
      <c r="AIP177" s="1"/>
      <c r="AIQ177" s="1"/>
      <c r="AIR177" s="1"/>
      <c r="AIS177" s="1"/>
      <c r="AIT177" s="1"/>
      <c r="AIU177" s="1"/>
      <c r="AIV177" s="1"/>
      <c r="AIW177" s="1"/>
      <c r="AIX177" s="1"/>
      <c r="AIY177" s="1"/>
      <c r="AIZ177" s="1"/>
      <c r="AJA177" s="1"/>
      <c r="AJB177" s="1"/>
      <c r="AJC177" s="1"/>
      <c r="AJD177" s="1"/>
      <c r="AJE177" s="1"/>
      <c r="AJF177" s="1"/>
      <c r="AJG177" s="1"/>
      <c r="AJH177" s="1"/>
      <c r="AJI177" s="1"/>
      <c r="AJJ177" s="1"/>
      <c r="AJK177" s="1"/>
      <c r="AJL177" s="1"/>
      <c r="AJM177" s="1"/>
      <c r="AJN177" s="1"/>
      <c r="AJO177" s="1"/>
      <c r="AJP177" s="1"/>
      <c r="AJQ177" s="1"/>
      <c r="AJR177" s="1"/>
      <c r="AJS177" s="1"/>
      <c r="AJT177" s="1"/>
      <c r="AJU177" s="1"/>
      <c r="AJV177" s="1"/>
      <c r="AJW177" s="1"/>
      <c r="AJX177" s="1"/>
      <c r="AJY177" s="1"/>
      <c r="AJZ177" s="1"/>
      <c r="AKA177" s="1"/>
      <c r="AKB177" s="1"/>
      <c r="AKC177" s="1"/>
      <c r="AKD177" s="1"/>
      <c r="AKE177" s="1"/>
      <c r="AKF177" s="1"/>
      <c r="AKG177" s="1"/>
      <c r="AKH177" s="1"/>
      <c r="AKI177" s="1"/>
      <c r="AKJ177" s="1"/>
      <c r="AKK177" s="1"/>
      <c r="AKL177" s="1"/>
      <c r="AKM177" s="1"/>
      <c r="AKN177" s="1"/>
      <c r="AKO177" s="1"/>
      <c r="AKP177" s="1"/>
      <c r="AKQ177" s="1"/>
      <c r="AKR177" s="1"/>
      <c r="AKS177" s="1"/>
      <c r="AKT177" s="86"/>
      <c r="AKU177" s="86"/>
      <c r="AKV177" s="86"/>
      <c r="AKW177" s="86"/>
      <c r="AKX177" s="86"/>
      <c r="AKY177" s="86"/>
      <c r="AKZ177" s="86"/>
      <c r="ALA177" s="86"/>
      <c r="ALB177" s="86"/>
      <c r="ALC177" s="86"/>
      <c r="ALD177" s="86"/>
      <c r="ALE177" s="86"/>
      <c r="ALF177" s="86"/>
      <c r="ALG177" s="86"/>
      <c r="ALH177" s="86"/>
      <c r="ALI177" s="86"/>
      <c r="ALJ177" s="86"/>
      <c r="ALK177" s="86"/>
      <c r="ALL177" s="86"/>
      <c r="ALM177" s="86"/>
      <c r="ALN177" s="86"/>
      <c r="ALO177" s="86"/>
      <c r="ALP177" s="86"/>
      <c r="ALQ177" s="86"/>
      <c r="ALR177" s="86"/>
      <c r="ALS177" s="86"/>
      <c r="ALT177" s="86"/>
      <c r="ALU177" s="86"/>
      <c r="ALV177" s="86"/>
      <c r="ALW177" s="86"/>
      <c r="ALX177" s="86"/>
      <c r="ALY177" s="86"/>
      <c r="ALZ177" s="86"/>
      <c r="AMA177" s="86"/>
      <c r="AMB177" s="86"/>
      <c r="AMC177" s="86"/>
      <c r="AMD177" s="86"/>
      <c r="AME177" s="86"/>
      <c r="AMF177" s="86"/>
      <c r="AMG177" s="86"/>
      <c r="AMH177" s="86"/>
      <c r="AMI177" s="86"/>
      <c r="AMJ177" s="86"/>
    </row>
    <row r="178" s="87" customFormat="true" ht="12.8" hidden="false" customHeight="false" outlineLevel="0" collapsed="false">
      <c r="A178" s="82"/>
      <c r="B178" s="1" t="s">
        <v>57</v>
      </c>
      <c r="C178" s="83" t="s">
        <v>271</v>
      </c>
      <c r="D178" s="1"/>
      <c r="E178" s="88"/>
      <c r="F178" s="88"/>
      <c r="ACS178" s="1"/>
      <c r="ACT178" s="1"/>
      <c r="ACU178" s="1"/>
      <c r="ACV178" s="1"/>
      <c r="ACW178" s="1"/>
      <c r="ACX178" s="1"/>
      <c r="ACY178" s="1"/>
      <c r="ACZ178" s="1"/>
      <c r="ADA178" s="1"/>
      <c r="ADB178" s="1"/>
      <c r="ADC178" s="1"/>
      <c r="ADD178" s="1"/>
      <c r="ADE178" s="1"/>
      <c r="ADF178" s="1"/>
      <c r="ADG178" s="1"/>
      <c r="ADH178" s="1"/>
      <c r="ADI178" s="1"/>
      <c r="ADJ178" s="1"/>
      <c r="ADK178" s="1"/>
      <c r="ADL178" s="1"/>
      <c r="ADM178" s="1"/>
      <c r="ADN178" s="1"/>
      <c r="ADO178" s="1"/>
      <c r="ADP178" s="1"/>
      <c r="ADQ178" s="1"/>
      <c r="ADR178" s="1"/>
      <c r="ADS178" s="1"/>
      <c r="ADT178" s="1"/>
      <c r="ADU178" s="1"/>
      <c r="ADV178" s="1"/>
      <c r="ADW178" s="1"/>
      <c r="ADX178" s="1"/>
      <c r="ADY178" s="1"/>
      <c r="ADZ178" s="1"/>
      <c r="AEA178" s="1"/>
      <c r="AEB178" s="1"/>
      <c r="AEC178" s="1"/>
      <c r="AED178" s="1"/>
      <c r="AEE178" s="1"/>
      <c r="AEF178" s="1"/>
      <c r="AEG178" s="1"/>
      <c r="AEH178" s="1"/>
      <c r="AEI178" s="1"/>
      <c r="AEJ178" s="1"/>
      <c r="AEK178" s="1"/>
      <c r="AEL178" s="1"/>
      <c r="AEM178" s="1"/>
      <c r="AEN178" s="1"/>
      <c r="AEO178" s="1"/>
      <c r="AEP178" s="1"/>
      <c r="AEQ178" s="1"/>
      <c r="AER178" s="1"/>
      <c r="AES178" s="1"/>
      <c r="AET178" s="1"/>
      <c r="AEU178" s="1"/>
      <c r="AEV178" s="1"/>
      <c r="AEW178" s="1"/>
      <c r="AEX178" s="1"/>
      <c r="AEY178" s="1"/>
      <c r="AEZ178" s="1"/>
      <c r="AFA178" s="1"/>
      <c r="AFB178" s="1"/>
      <c r="AFC178" s="1"/>
      <c r="AFD178" s="1"/>
      <c r="AFE178" s="1"/>
      <c r="AFF178" s="1"/>
      <c r="AFG178" s="1"/>
      <c r="AFH178" s="1"/>
      <c r="AFI178" s="1"/>
      <c r="AFJ178" s="1"/>
      <c r="AFK178" s="1"/>
      <c r="AFL178" s="1"/>
      <c r="AFM178" s="1"/>
      <c r="AFN178" s="1"/>
      <c r="AFO178" s="1"/>
      <c r="AFP178" s="1"/>
      <c r="AFQ178" s="1"/>
      <c r="AFR178" s="1"/>
      <c r="AFS178" s="1"/>
      <c r="AFT178" s="1"/>
      <c r="AFU178" s="1"/>
      <c r="AFV178" s="1"/>
      <c r="AFW178" s="1"/>
      <c r="AFX178" s="1"/>
      <c r="AFY178" s="1"/>
      <c r="AFZ178" s="1"/>
      <c r="AGA178" s="1"/>
      <c r="AGB178" s="1"/>
      <c r="AGC178" s="1"/>
      <c r="AGD178" s="1"/>
      <c r="AGE178" s="1"/>
      <c r="AGF178" s="1"/>
      <c r="AGG178" s="1"/>
      <c r="AGH178" s="1"/>
      <c r="AGI178" s="1"/>
      <c r="AGJ178" s="1"/>
      <c r="AGK178" s="1"/>
      <c r="AGL178" s="1"/>
      <c r="AGM178" s="1"/>
      <c r="AGN178" s="1"/>
      <c r="AGO178" s="1"/>
      <c r="AGP178" s="1"/>
      <c r="AGQ178" s="1"/>
      <c r="AGR178" s="1"/>
      <c r="AGS178" s="1"/>
      <c r="AGT178" s="1"/>
      <c r="AGU178" s="1"/>
      <c r="AGV178" s="1"/>
      <c r="AGW178" s="1"/>
      <c r="AGX178" s="1"/>
      <c r="AGY178" s="1"/>
      <c r="AGZ178" s="1"/>
      <c r="AHA178" s="1"/>
      <c r="AHB178" s="1"/>
      <c r="AHC178" s="1"/>
      <c r="AHD178" s="1"/>
      <c r="AHE178" s="1"/>
      <c r="AHF178" s="1"/>
      <c r="AHG178" s="1"/>
      <c r="AHH178" s="1"/>
      <c r="AHI178" s="1"/>
      <c r="AHJ178" s="1"/>
      <c r="AHK178" s="1"/>
      <c r="AHL178" s="1"/>
      <c r="AHM178" s="1"/>
      <c r="AHN178" s="1"/>
      <c r="AHO178" s="1"/>
      <c r="AHP178" s="1"/>
      <c r="AHQ178" s="1"/>
      <c r="AHR178" s="1"/>
      <c r="AHS178" s="1"/>
      <c r="AHT178" s="1"/>
      <c r="AHU178" s="1"/>
      <c r="AHV178" s="1"/>
      <c r="AHW178" s="1"/>
      <c r="AHX178" s="1"/>
      <c r="AHY178" s="1"/>
      <c r="AHZ178" s="1"/>
      <c r="AIA178" s="1"/>
      <c r="AIB178" s="1"/>
      <c r="AIC178" s="1"/>
      <c r="AID178" s="1"/>
      <c r="AIE178" s="1"/>
      <c r="AIF178" s="1"/>
      <c r="AIG178" s="1"/>
      <c r="AIH178" s="1"/>
      <c r="AII178" s="1"/>
      <c r="AIJ178" s="1"/>
      <c r="AIK178" s="1"/>
      <c r="AIL178" s="1"/>
      <c r="AIM178" s="1"/>
      <c r="AIN178" s="1"/>
      <c r="AIO178" s="1"/>
      <c r="AIP178" s="1"/>
      <c r="AIQ178" s="1"/>
      <c r="AIR178" s="1"/>
      <c r="AIS178" s="1"/>
      <c r="AIT178" s="1"/>
      <c r="AIU178" s="1"/>
      <c r="AIV178" s="1"/>
      <c r="AIW178" s="1"/>
      <c r="AIX178" s="1"/>
      <c r="AIY178" s="1"/>
      <c r="AIZ178" s="1"/>
      <c r="AJA178" s="1"/>
      <c r="AJB178" s="1"/>
      <c r="AJC178" s="1"/>
      <c r="AJD178" s="1"/>
      <c r="AJE178" s="1"/>
      <c r="AJF178" s="1"/>
      <c r="AJG178" s="1"/>
      <c r="AJH178" s="1"/>
      <c r="AJI178" s="1"/>
      <c r="AJJ178" s="1"/>
      <c r="AJK178" s="1"/>
      <c r="AJL178" s="1"/>
      <c r="AJM178" s="1"/>
      <c r="AJN178" s="1"/>
      <c r="AJO178" s="1"/>
      <c r="AJP178" s="1"/>
      <c r="AJQ178" s="1"/>
      <c r="AJR178" s="1"/>
      <c r="AJS178" s="1"/>
      <c r="AJT178" s="1"/>
      <c r="AJU178" s="1"/>
      <c r="AJV178" s="1"/>
      <c r="AJW178" s="1"/>
      <c r="AJX178" s="1"/>
      <c r="AJY178" s="1"/>
      <c r="AJZ178" s="1"/>
      <c r="AKA178" s="1"/>
      <c r="AKB178" s="1"/>
      <c r="AKC178" s="1"/>
      <c r="AKD178" s="1"/>
      <c r="AKE178" s="1"/>
      <c r="AKF178" s="1"/>
      <c r="AKG178" s="1"/>
      <c r="AKH178" s="1"/>
      <c r="AKI178" s="1"/>
      <c r="AKJ178" s="1"/>
      <c r="AKK178" s="1"/>
      <c r="AKL178" s="1"/>
      <c r="AKM178" s="1"/>
      <c r="AKN178" s="1"/>
      <c r="AKO178" s="1"/>
      <c r="AKP178" s="1"/>
      <c r="AKQ178" s="1"/>
      <c r="AKR178" s="1"/>
      <c r="AKS178" s="1"/>
      <c r="AKT178" s="86"/>
      <c r="AKU178" s="86"/>
      <c r="AKV178" s="86"/>
      <c r="AKW178" s="86"/>
      <c r="AKX178" s="86"/>
      <c r="AKY178" s="86"/>
      <c r="AKZ178" s="86"/>
      <c r="ALA178" s="86"/>
      <c r="ALB178" s="86"/>
      <c r="ALC178" s="86"/>
      <c r="ALD178" s="86"/>
      <c r="ALE178" s="86"/>
      <c r="ALF178" s="86"/>
      <c r="ALG178" s="86"/>
      <c r="ALH178" s="86"/>
      <c r="ALI178" s="86"/>
      <c r="ALJ178" s="86"/>
      <c r="ALK178" s="86"/>
      <c r="ALL178" s="86"/>
      <c r="ALM178" s="86"/>
      <c r="ALN178" s="86"/>
      <c r="ALO178" s="86"/>
      <c r="ALP178" s="86"/>
      <c r="ALQ178" s="86"/>
      <c r="ALR178" s="86"/>
      <c r="ALS178" s="86"/>
      <c r="ALT178" s="86"/>
      <c r="ALU178" s="86"/>
      <c r="ALV178" s="86"/>
      <c r="ALW178" s="86"/>
      <c r="ALX178" s="86"/>
      <c r="ALY178" s="86"/>
      <c r="ALZ178" s="86"/>
      <c r="AMA178" s="86"/>
      <c r="AMB178" s="86"/>
      <c r="AMC178" s="86"/>
      <c r="AMD178" s="86"/>
      <c r="AME178" s="86"/>
      <c r="AMF178" s="86"/>
      <c r="AMG178" s="86"/>
      <c r="AMH178" s="86"/>
      <c r="AMI178" s="86"/>
      <c r="AMJ178" s="86"/>
    </row>
    <row r="179" s="82" customFormat="true" ht="12.8" hidden="false" customHeight="false" outlineLevel="0" collapsed="false">
      <c r="A179" s="82" t="s">
        <v>272</v>
      </c>
      <c r="B179" s="1" t="s">
        <v>55</v>
      </c>
      <c r="C179" s="1" t="s">
        <v>273</v>
      </c>
      <c r="D179" s="1"/>
      <c r="E179" s="85"/>
      <c r="F179" s="85"/>
      <c r="ACS179" s="1"/>
      <c r="ACT179" s="1"/>
      <c r="ACU179" s="1"/>
      <c r="ACV179" s="1"/>
      <c r="ACW179" s="1"/>
      <c r="ACX179" s="1"/>
      <c r="ACY179" s="1"/>
      <c r="ACZ179" s="1"/>
      <c r="ADA179" s="1"/>
      <c r="ADB179" s="1"/>
      <c r="ADC179" s="1"/>
      <c r="ADD179" s="1"/>
      <c r="ADE179" s="1"/>
      <c r="ADF179" s="1"/>
      <c r="ADG179" s="1"/>
      <c r="ADH179" s="1"/>
      <c r="ADI179" s="1"/>
      <c r="ADJ179" s="1"/>
      <c r="ADK179" s="1"/>
      <c r="ADL179" s="1"/>
      <c r="ADM179" s="1"/>
      <c r="ADN179" s="1"/>
      <c r="ADO179" s="1"/>
      <c r="ADP179" s="1"/>
      <c r="ADQ179" s="1"/>
      <c r="ADR179" s="1"/>
      <c r="ADS179" s="1"/>
      <c r="ADT179" s="1"/>
      <c r="ADU179" s="1"/>
      <c r="ADV179" s="1"/>
      <c r="ADW179" s="1"/>
      <c r="ADX179" s="1"/>
      <c r="ADY179" s="1"/>
      <c r="ADZ179" s="1"/>
      <c r="AEA179" s="1"/>
      <c r="AEB179" s="1"/>
      <c r="AEC179" s="1"/>
      <c r="AED179" s="1"/>
      <c r="AEE179" s="1"/>
      <c r="AEF179" s="1"/>
      <c r="AEG179" s="1"/>
      <c r="AEH179" s="1"/>
      <c r="AEI179" s="1"/>
      <c r="AEJ179" s="1"/>
      <c r="AEK179" s="1"/>
      <c r="AEL179" s="1"/>
      <c r="AEM179" s="1"/>
      <c r="AEN179" s="1"/>
      <c r="AEO179" s="1"/>
      <c r="AEP179" s="1"/>
      <c r="AEQ179" s="1"/>
      <c r="AER179" s="1"/>
      <c r="AES179" s="1"/>
      <c r="AET179" s="1"/>
      <c r="AEU179" s="1"/>
      <c r="AEV179" s="1"/>
      <c r="AEW179" s="1"/>
      <c r="AEX179" s="1"/>
      <c r="AEY179" s="1"/>
      <c r="AEZ179" s="1"/>
      <c r="AFA179" s="1"/>
      <c r="AFB179" s="1"/>
      <c r="AFC179" s="1"/>
      <c r="AFD179" s="1"/>
      <c r="AFE179" s="1"/>
      <c r="AFF179" s="1"/>
      <c r="AFG179" s="1"/>
      <c r="AFH179" s="1"/>
      <c r="AFI179" s="1"/>
      <c r="AFJ179" s="1"/>
      <c r="AFK179" s="1"/>
      <c r="AFL179" s="1"/>
      <c r="AFM179" s="1"/>
      <c r="AFN179" s="1"/>
      <c r="AFO179" s="1"/>
      <c r="AFP179" s="1"/>
      <c r="AFQ179" s="1"/>
      <c r="AFR179" s="1"/>
      <c r="AFS179" s="1"/>
      <c r="AFT179" s="1"/>
      <c r="AFU179" s="1"/>
      <c r="AFV179" s="1"/>
      <c r="AFW179" s="1"/>
      <c r="AFX179" s="1"/>
      <c r="AFY179" s="1"/>
      <c r="AFZ179" s="1"/>
      <c r="AGA179" s="1"/>
      <c r="AGB179" s="1"/>
      <c r="AGC179" s="1"/>
      <c r="AGD179" s="1"/>
      <c r="AGE179" s="1"/>
      <c r="AGF179" s="1"/>
      <c r="AGG179" s="1"/>
      <c r="AGH179" s="1"/>
      <c r="AGI179" s="1"/>
      <c r="AGJ179" s="1"/>
      <c r="AGK179" s="1"/>
      <c r="AGL179" s="1"/>
      <c r="AGM179" s="1"/>
      <c r="AGN179" s="1"/>
      <c r="AGO179" s="1"/>
      <c r="AGP179" s="1"/>
      <c r="AGQ179" s="1"/>
      <c r="AGR179" s="1"/>
      <c r="AGS179" s="1"/>
      <c r="AGT179" s="1"/>
      <c r="AGU179" s="1"/>
      <c r="AGV179" s="1"/>
      <c r="AGW179" s="1"/>
      <c r="AGX179" s="1"/>
      <c r="AGY179" s="1"/>
      <c r="AGZ179" s="1"/>
      <c r="AHA179" s="1"/>
      <c r="AHB179" s="1"/>
      <c r="AHC179" s="1"/>
      <c r="AHD179" s="1"/>
      <c r="AHE179" s="1"/>
      <c r="AHF179" s="1"/>
      <c r="AHG179" s="1"/>
      <c r="AHH179" s="1"/>
      <c r="AHI179" s="1"/>
      <c r="AHJ179" s="1"/>
      <c r="AHK179" s="1"/>
      <c r="AHL179" s="1"/>
      <c r="AHM179" s="1"/>
      <c r="AHN179" s="1"/>
      <c r="AHO179" s="1"/>
      <c r="AHP179" s="1"/>
      <c r="AHQ179" s="1"/>
      <c r="AHR179" s="1"/>
      <c r="AHS179" s="1"/>
      <c r="AHT179" s="1"/>
      <c r="AHU179" s="1"/>
      <c r="AHV179" s="1"/>
      <c r="AHW179" s="1"/>
      <c r="AHX179" s="1"/>
      <c r="AHY179" s="1"/>
      <c r="AHZ179" s="1"/>
      <c r="AIA179" s="1"/>
      <c r="AIB179" s="1"/>
      <c r="AIC179" s="1"/>
      <c r="AID179" s="1"/>
      <c r="AIE179" s="1"/>
      <c r="AIF179" s="1"/>
      <c r="AIG179" s="1"/>
      <c r="AIH179" s="1"/>
      <c r="AII179" s="1"/>
      <c r="AIJ179" s="1"/>
      <c r="AIK179" s="1"/>
      <c r="AIL179" s="1"/>
      <c r="AIM179" s="1"/>
      <c r="AIN179" s="1"/>
      <c r="AIO179" s="1"/>
      <c r="AIP179" s="1"/>
      <c r="AIQ179" s="1"/>
      <c r="AIR179" s="1"/>
      <c r="AIS179" s="1"/>
      <c r="AIT179" s="1"/>
      <c r="AIU179" s="1"/>
      <c r="AIV179" s="1"/>
      <c r="AIW179" s="1"/>
      <c r="AIX179" s="1"/>
      <c r="AIY179" s="1"/>
      <c r="AIZ179" s="1"/>
      <c r="AJA179" s="1"/>
      <c r="AJB179" s="1"/>
      <c r="AJC179" s="1"/>
      <c r="AJD179" s="1"/>
      <c r="AJE179" s="1"/>
      <c r="AJF179" s="1"/>
      <c r="AJG179" s="1"/>
      <c r="AJH179" s="1"/>
      <c r="AJI179" s="1"/>
      <c r="AJJ179" s="1"/>
      <c r="AJK179" s="1"/>
      <c r="AJL179" s="1"/>
      <c r="AJM179" s="1"/>
      <c r="AJN179" s="1"/>
      <c r="AJO179" s="1"/>
      <c r="AJP179" s="1"/>
      <c r="AJQ179" s="1"/>
      <c r="AJR179" s="1"/>
      <c r="AJS179" s="1"/>
      <c r="AJT179" s="1"/>
      <c r="AJU179" s="1"/>
      <c r="AJV179" s="1"/>
      <c r="AJW179" s="1"/>
      <c r="AJX179" s="1"/>
      <c r="AJY179" s="1"/>
      <c r="AJZ179" s="1"/>
      <c r="AKA179" s="1"/>
      <c r="AKB179" s="1"/>
      <c r="AKC179" s="1"/>
      <c r="AKD179" s="1"/>
      <c r="AKE179" s="1"/>
      <c r="AKF179" s="1"/>
      <c r="AKG179" s="1"/>
      <c r="AKH179" s="1"/>
      <c r="AKI179" s="1"/>
      <c r="AKJ179" s="1"/>
      <c r="AKK179" s="1"/>
      <c r="AKL179" s="1"/>
      <c r="AKM179" s="1"/>
      <c r="AKN179" s="1"/>
      <c r="AKO179" s="1"/>
      <c r="AKP179" s="1"/>
      <c r="AKQ179" s="1"/>
      <c r="AKR179" s="1"/>
      <c r="AKS179" s="1"/>
      <c r="AKT179" s="86"/>
      <c r="AKU179" s="86"/>
      <c r="AKV179" s="86"/>
      <c r="AKW179" s="86"/>
      <c r="AKX179" s="86"/>
      <c r="AKY179" s="86"/>
      <c r="AKZ179" s="86"/>
      <c r="ALA179" s="86"/>
      <c r="ALB179" s="86"/>
      <c r="ALC179" s="86"/>
      <c r="ALD179" s="86"/>
      <c r="ALE179" s="86"/>
      <c r="ALF179" s="86"/>
      <c r="ALG179" s="86"/>
      <c r="ALH179" s="86"/>
      <c r="ALI179" s="86"/>
      <c r="ALJ179" s="86"/>
      <c r="ALK179" s="86"/>
      <c r="ALL179" s="86"/>
      <c r="ALM179" s="86"/>
      <c r="ALN179" s="86"/>
      <c r="ALO179" s="86"/>
      <c r="ALP179" s="86"/>
      <c r="ALQ179" s="86"/>
      <c r="ALR179" s="86"/>
      <c r="ALS179" s="86"/>
      <c r="ALT179" s="86"/>
      <c r="ALU179" s="86"/>
      <c r="ALV179" s="86"/>
      <c r="ALW179" s="86"/>
      <c r="ALX179" s="86"/>
      <c r="ALY179" s="86"/>
      <c r="ALZ179" s="86"/>
      <c r="AMA179" s="86"/>
      <c r="AMB179" s="86"/>
      <c r="AMC179" s="86"/>
      <c r="AMD179" s="86"/>
      <c r="AME179" s="86"/>
      <c r="AMF179" s="86"/>
      <c r="AMG179" s="86"/>
      <c r="AMH179" s="86"/>
      <c r="AMI179" s="86"/>
      <c r="AMJ179" s="86"/>
    </row>
    <row r="180" s="87" customFormat="true" ht="12.8" hidden="false" customHeight="false" outlineLevel="0" collapsed="false">
      <c r="A180" s="82"/>
      <c r="B180" s="1" t="s">
        <v>57</v>
      </c>
      <c r="C180" s="83" t="s">
        <v>274</v>
      </c>
      <c r="D180" s="1"/>
      <c r="E180" s="88"/>
      <c r="F180" s="88"/>
      <c r="ACS180" s="1"/>
      <c r="ACT180" s="1"/>
      <c r="ACU180" s="1"/>
      <c r="ACV180" s="1"/>
      <c r="ACW180" s="1"/>
      <c r="ACX180" s="1"/>
      <c r="ACY180" s="1"/>
      <c r="ACZ180" s="1"/>
      <c r="ADA180" s="1"/>
      <c r="ADB180" s="1"/>
      <c r="ADC180" s="1"/>
      <c r="ADD180" s="1"/>
      <c r="ADE180" s="1"/>
      <c r="ADF180" s="1"/>
      <c r="ADG180" s="1"/>
      <c r="ADH180" s="1"/>
      <c r="ADI180" s="1"/>
      <c r="ADJ180" s="1"/>
      <c r="ADK180" s="1"/>
      <c r="ADL180" s="1"/>
      <c r="ADM180" s="1"/>
      <c r="ADN180" s="1"/>
      <c r="ADO180" s="1"/>
      <c r="ADP180" s="1"/>
      <c r="ADQ180" s="1"/>
      <c r="ADR180" s="1"/>
      <c r="ADS180" s="1"/>
      <c r="ADT180" s="1"/>
      <c r="ADU180" s="1"/>
      <c r="ADV180" s="1"/>
      <c r="ADW180" s="1"/>
      <c r="ADX180" s="1"/>
      <c r="ADY180" s="1"/>
      <c r="ADZ180" s="1"/>
      <c r="AEA180" s="1"/>
      <c r="AEB180" s="1"/>
      <c r="AEC180" s="1"/>
      <c r="AED180" s="1"/>
      <c r="AEE180" s="1"/>
      <c r="AEF180" s="1"/>
      <c r="AEG180" s="1"/>
      <c r="AEH180" s="1"/>
      <c r="AEI180" s="1"/>
      <c r="AEJ180" s="1"/>
      <c r="AEK180" s="1"/>
      <c r="AEL180" s="1"/>
      <c r="AEM180" s="1"/>
      <c r="AEN180" s="1"/>
      <c r="AEO180" s="1"/>
      <c r="AEP180" s="1"/>
      <c r="AEQ180" s="1"/>
      <c r="AER180" s="1"/>
      <c r="AES180" s="1"/>
      <c r="AET180" s="1"/>
      <c r="AEU180" s="1"/>
      <c r="AEV180" s="1"/>
      <c r="AEW180" s="1"/>
      <c r="AEX180" s="1"/>
      <c r="AEY180" s="1"/>
      <c r="AEZ180" s="1"/>
      <c r="AFA180" s="1"/>
      <c r="AFB180" s="1"/>
      <c r="AFC180" s="1"/>
      <c r="AFD180" s="1"/>
      <c r="AFE180" s="1"/>
      <c r="AFF180" s="1"/>
      <c r="AFG180" s="1"/>
      <c r="AFH180" s="1"/>
      <c r="AFI180" s="1"/>
      <c r="AFJ180" s="1"/>
      <c r="AFK180" s="1"/>
      <c r="AFL180" s="1"/>
      <c r="AFM180" s="1"/>
      <c r="AFN180" s="1"/>
      <c r="AFO180" s="1"/>
      <c r="AFP180" s="1"/>
      <c r="AFQ180" s="1"/>
      <c r="AFR180" s="1"/>
      <c r="AFS180" s="1"/>
      <c r="AFT180" s="1"/>
      <c r="AFU180" s="1"/>
      <c r="AFV180" s="1"/>
      <c r="AFW180" s="1"/>
      <c r="AFX180" s="1"/>
      <c r="AFY180" s="1"/>
      <c r="AFZ180" s="1"/>
      <c r="AGA180" s="1"/>
      <c r="AGB180" s="1"/>
      <c r="AGC180" s="1"/>
      <c r="AGD180" s="1"/>
      <c r="AGE180" s="1"/>
      <c r="AGF180" s="1"/>
      <c r="AGG180" s="1"/>
      <c r="AGH180" s="1"/>
      <c r="AGI180" s="1"/>
      <c r="AGJ180" s="1"/>
      <c r="AGK180" s="1"/>
      <c r="AGL180" s="1"/>
      <c r="AGM180" s="1"/>
      <c r="AGN180" s="1"/>
      <c r="AGO180" s="1"/>
      <c r="AGP180" s="1"/>
      <c r="AGQ180" s="1"/>
      <c r="AGR180" s="1"/>
      <c r="AGS180" s="1"/>
      <c r="AGT180" s="1"/>
      <c r="AGU180" s="1"/>
      <c r="AGV180" s="1"/>
      <c r="AGW180" s="1"/>
      <c r="AGX180" s="1"/>
      <c r="AGY180" s="1"/>
      <c r="AGZ180" s="1"/>
      <c r="AHA180" s="1"/>
      <c r="AHB180" s="1"/>
      <c r="AHC180" s="1"/>
      <c r="AHD180" s="1"/>
      <c r="AHE180" s="1"/>
      <c r="AHF180" s="1"/>
      <c r="AHG180" s="1"/>
      <c r="AHH180" s="1"/>
      <c r="AHI180" s="1"/>
      <c r="AHJ180" s="1"/>
      <c r="AHK180" s="1"/>
      <c r="AHL180" s="1"/>
      <c r="AHM180" s="1"/>
      <c r="AHN180" s="1"/>
      <c r="AHO180" s="1"/>
      <c r="AHP180" s="1"/>
      <c r="AHQ180" s="1"/>
      <c r="AHR180" s="1"/>
      <c r="AHS180" s="1"/>
      <c r="AHT180" s="1"/>
      <c r="AHU180" s="1"/>
      <c r="AHV180" s="1"/>
      <c r="AHW180" s="1"/>
      <c r="AHX180" s="1"/>
      <c r="AHY180" s="1"/>
      <c r="AHZ180" s="1"/>
      <c r="AIA180" s="1"/>
      <c r="AIB180" s="1"/>
      <c r="AIC180" s="1"/>
      <c r="AID180" s="1"/>
      <c r="AIE180" s="1"/>
      <c r="AIF180" s="1"/>
      <c r="AIG180" s="1"/>
      <c r="AIH180" s="1"/>
      <c r="AII180" s="1"/>
      <c r="AIJ180" s="1"/>
      <c r="AIK180" s="1"/>
      <c r="AIL180" s="1"/>
      <c r="AIM180" s="1"/>
      <c r="AIN180" s="1"/>
      <c r="AIO180" s="1"/>
      <c r="AIP180" s="1"/>
      <c r="AIQ180" s="1"/>
      <c r="AIR180" s="1"/>
      <c r="AIS180" s="1"/>
      <c r="AIT180" s="1"/>
      <c r="AIU180" s="1"/>
      <c r="AIV180" s="1"/>
      <c r="AIW180" s="1"/>
      <c r="AIX180" s="1"/>
      <c r="AIY180" s="1"/>
      <c r="AIZ180" s="1"/>
      <c r="AJA180" s="1"/>
      <c r="AJB180" s="1"/>
      <c r="AJC180" s="1"/>
      <c r="AJD180" s="1"/>
      <c r="AJE180" s="1"/>
      <c r="AJF180" s="1"/>
      <c r="AJG180" s="1"/>
      <c r="AJH180" s="1"/>
      <c r="AJI180" s="1"/>
      <c r="AJJ180" s="1"/>
      <c r="AJK180" s="1"/>
      <c r="AJL180" s="1"/>
      <c r="AJM180" s="1"/>
      <c r="AJN180" s="1"/>
      <c r="AJO180" s="1"/>
      <c r="AJP180" s="1"/>
      <c r="AJQ180" s="1"/>
      <c r="AJR180" s="1"/>
      <c r="AJS180" s="1"/>
      <c r="AJT180" s="1"/>
      <c r="AJU180" s="1"/>
      <c r="AJV180" s="1"/>
      <c r="AJW180" s="1"/>
      <c r="AJX180" s="1"/>
      <c r="AJY180" s="1"/>
      <c r="AJZ180" s="1"/>
      <c r="AKA180" s="1"/>
      <c r="AKB180" s="1"/>
      <c r="AKC180" s="1"/>
      <c r="AKD180" s="1"/>
      <c r="AKE180" s="1"/>
      <c r="AKF180" s="1"/>
      <c r="AKG180" s="1"/>
      <c r="AKH180" s="1"/>
      <c r="AKI180" s="1"/>
      <c r="AKJ180" s="1"/>
      <c r="AKK180" s="1"/>
      <c r="AKL180" s="1"/>
      <c r="AKM180" s="1"/>
      <c r="AKN180" s="1"/>
      <c r="AKO180" s="1"/>
      <c r="AKP180" s="1"/>
      <c r="AKQ180" s="1"/>
      <c r="AKR180" s="1"/>
      <c r="AKS180" s="1"/>
      <c r="AKT180" s="86"/>
      <c r="AKU180" s="86"/>
      <c r="AKV180" s="86"/>
      <c r="AKW180" s="86"/>
      <c r="AKX180" s="86"/>
      <c r="AKY180" s="86"/>
      <c r="AKZ180" s="86"/>
      <c r="ALA180" s="86"/>
      <c r="ALB180" s="86"/>
      <c r="ALC180" s="86"/>
      <c r="ALD180" s="86"/>
      <c r="ALE180" s="86"/>
      <c r="ALF180" s="86"/>
      <c r="ALG180" s="86"/>
      <c r="ALH180" s="86"/>
      <c r="ALI180" s="86"/>
      <c r="ALJ180" s="86"/>
      <c r="ALK180" s="86"/>
      <c r="ALL180" s="86"/>
      <c r="ALM180" s="86"/>
      <c r="ALN180" s="86"/>
      <c r="ALO180" s="86"/>
      <c r="ALP180" s="86"/>
      <c r="ALQ180" s="86"/>
      <c r="ALR180" s="86"/>
      <c r="ALS180" s="86"/>
      <c r="ALT180" s="86"/>
      <c r="ALU180" s="86"/>
      <c r="ALV180" s="86"/>
      <c r="ALW180" s="86"/>
      <c r="ALX180" s="86"/>
      <c r="ALY180" s="86"/>
      <c r="ALZ180" s="86"/>
      <c r="AMA180" s="86"/>
      <c r="AMB180" s="86"/>
      <c r="AMC180" s="86"/>
      <c r="AMD180" s="86"/>
      <c r="AME180" s="86"/>
      <c r="AMF180" s="86"/>
      <c r="AMG180" s="86"/>
      <c r="AMH180" s="86"/>
      <c r="AMI180" s="86"/>
      <c r="AMJ180" s="86"/>
    </row>
    <row r="181" s="82" customFormat="true" ht="12.8" hidden="false" customHeight="false" outlineLevel="0" collapsed="false">
      <c r="A181" s="82" t="s">
        <v>275</v>
      </c>
      <c r="B181" s="1" t="s">
        <v>55</v>
      </c>
      <c r="C181" s="1" t="s">
        <v>276</v>
      </c>
      <c r="D181" s="1"/>
      <c r="E181" s="85"/>
      <c r="F181" s="85"/>
      <c r="ACS181" s="1"/>
      <c r="ACT181" s="1"/>
      <c r="ACU181" s="1"/>
      <c r="ACV181" s="1"/>
      <c r="ACW181" s="1"/>
      <c r="ACX181" s="1"/>
      <c r="ACY181" s="1"/>
      <c r="ACZ181" s="1"/>
      <c r="ADA181" s="1"/>
      <c r="ADB181" s="1"/>
      <c r="ADC181" s="1"/>
      <c r="ADD181" s="1"/>
      <c r="ADE181" s="1"/>
      <c r="ADF181" s="1"/>
      <c r="ADG181" s="1"/>
      <c r="ADH181" s="1"/>
      <c r="ADI181" s="1"/>
      <c r="ADJ181" s="1"/>
      <c r="ADK181" s="1"/>
      <c r="ADL181" s="1"/>
      <c r="ADM181" s="1"/>
      <c r="ADN181" s="1"/>
      <c r="ADO181" s="1"/>
      <c r="ADP181" s="1"/>
      <c r="ADQ181" s="1"/>
      <c r="ADR181" s="1"/>
      <c r="ADS181" s="1"/>
      <c r="ADT181" s="1"/>
      <c r="ADU181" s="1"/>
      <c r="ADV181" s="1"/>
      <c r="ADW181" s="1"/>
      <c r="ADX181" s="1"/>
      <c r="ADY181" s="1"/>
      <c r="ADZ181" s="1"/>
      <c r="AEA181" s="1"/>
      <c r="AEB181" s="1"/>
      <c r="AEC181" s="1"/>
      <c r="AED181" s="1"/>
      <c r="AEE181" s="1"/>
      <c r="AEF181" s="1"/>
      <c r="AEG181" s="1"/>
      <c r="AEH181" s="1"/>
      <c r="AEI181" s="1"/>
      <c r="AEJ181" s="1"/>
      <c r="AEK181" s="1"/>
      <c r="AEL181" s="1"/>
      <c r="AEM181" s="1"/>
      <c r="AEN181" s="1"/>
      <c r="AEO181" s="1"/>
      <c r="AEP181" s="1"/>
      <c r="AEQ181" s="1"/>
      <c r="AER181" s="1"/>
      <c r="AES181" s="1"/>
      <c r="AET181" s="1"/>
      <c r="AEU181" s="1"/>
      <c r="AEV181" s="1"/>
      <c r="AEW181" s="1"/>
      <c r="AEX181" s="1"/>
      <c r="AEY181" s="1"/>
      <c r="AEZ181" s="1"/>
      <c r="AFA181" s="1"/>
      <c r="AFB181" s="1"/>
      <c r="AFC181" s="1"/>
      <c r="AFD181" s="1"/>
      <c r="AFE181" s="1"/>
      <c r="AFF181" s="1"/>
      <c r="AFG181" s="1"/>
      <c r="AFH181" s="1"/>
      <c r="AFI181" s="1"/>
      <c r="AFJ181" s="1"/>
      <c r="AFK181" s="1"/>
      <c r="AFL181" s="1"/>
      <c r="AFM181" s="1"/>
      <c r="AFN181" s="1"/>
      <c r="AFO181" s="1"/>
      <c r="AFP181" s="1"/>
      <c r="AFQ181" s="1"/>
      <c r="AFR181" s="1"/>
      <c r="AFS181" s="1"/>
      <c r="AFT181" s="1"/>
      <c r="AFU181" s="1"/>
      <c r="AFV181" s="1"/>
      <c r="AFW181" s="1"/>
      <c r="AFX181" s="1"/>
      <c r="AFY181" s="1"/>
      <c r="AFZ181" s="1"/>
      <c r="AGA181" s="1"/>
      <c r="AGB181" s="1"/>
      <c r="AGC181" s="1"/>
      <c r="AGD181" s="1"/>
      <c r="AGE181" s="1"/>
      <c r="AGF181" s="1"/>
      <c r="AGG181" s="1"/>
      <c r="AGH181" s="1"/>
      <c r="AGI181" s="1"/>
      <c r="AGJ181" s="1"/>
      <c r="AGK181" s="1"/>
      <c r="AGL181" s="1"/>
      <c r="AGM181" s="1"/>
      <c r="AGN181" s="1"/>
      <c r="AGO181" s="1"/>
      <c r="AGP181" s="1"/>
      <c r="AGQ181" s="1"/>
      <c r="AGR181" s="1"/>
      <c r="AGS181" s="1"/>
      <c r="AGT181" s="1"/>
      <c r="AGU181" s="1"/>
      <c r="AGV181" s="1"/>
      <c r="AGW181" s="1"/>
      <c r="AGX181" s="1"/>
      <c r="AGY181" s="1"/>
      <c r="AGZ181" s="1"/>
      <c r="AHA181" s="1"/>
      <c r="AHB181" s="1"/>
      <c r="AHC181" s="1"/>
      <c r="AHD181" s="1"/>
      <c r="AHE181" s="1"/>
      <c r="AHF181" s="1"/>
      <c r="AHG181" s="1"/>
      <c r="AHH181" s="1"/>
      <c r="AHI181" s="1"/>
      <c r="AHJ181" s="1"/>
      <c r="AHK181" s="1"/>
      <c r="AHL181" s="1"/>
      <c r="AHM181" s="1"/>
      <c r="AHN181" s="1"/>
      <c r="AHO181" s="1"/>
      <c r="AHP181" s="1"/>
      <c r="AHQ181" s="1"/>
      <c r="AHR181" s="1"/>
      <c r="AHS181" s="1"/>
      <c r="AHT181" s="1"/>
      <c r="AHU181" s="1"/>
      <c r="AHV181" s="1"/>
      <c r="AHW181" s="1"/>
      <c r="AHX181" s="1"/>
      <c r="AHY181" s="1"/>
      <c r="AHZ181" s="1"/>
      <c r="AIA181" s="1"/>
      <c r="AIB181" s="1"/>
      <c r="AIC181" s="1"/>
      <c r="AID181" s="1"/>
      <c r="AIE181" s="1"/>
      <c r="AIF181" s="1"/>
      <c r="AIG181" s="1"/>
      <c r="AIH181" s="1"/>
      <c r="AII181" s="1"/>
      <c r="AIJ181" s="1"/>
      <c r="AIK181" s="1"/>
      <c r="AIL181" s="1"/>
      <c r="AIM181" s="1"/>
      <c r="AIN181" s="1"/>
      <c r="AIO181" s="1"/>
      <c r="AIP181" s="1"/>
      <c r="AIQ181" s="1"/>
      <c r="AIR181" s="1"/>
      <c r="AIS181" s="1"/>
      <c r="AIT181" s="1"/>
      <c r="AIU181" s="1"/>
      <c r="AIV181" s="1"/>
      <c r="AIW181" s="1"/>
      <c r="AIX181" s="1"/>
      <c r="AIY181" s="1"/>
      <c r="AIZ181" s="1"/>
      <c r="AJA181" s="1"/>
      <c r="AJB181" s="1"/>
      <c r="AJC181" s="1"/>
      <c r="AJD181" s="1"/>
      <c r="AJE181" s="1"/>
      <c r="AJF181" s="1"/>
      <c r="AJG181" s="1"/>
      <c r="AJH181" s="1"/>
      <c r="AJI181" s="1"/>
      <c r="AJJ181" s="1"/>
      <c r="AJK181" s="1"/>
      <c r="AJL181" s="1"/>
      <c r="AJM181" s="1"/>
      <c r="AJN181" s="1"/>
      <c r="AJO181" s="1"/>
      <c r="AJP181" s="1"/>
      <c r="AJQ181" s="1"/>
      <c r="AJR181" s="1"/>
      <c r="AJS181" s="1"/>
      <c r="AJT181" s="1"/>
      <c r="AJU181" s="1"/>
      <c r="AJV181" s="1"/>
      <c r="AJW181" s="1"/>
      <c r="AJX181" s="1"/>
      <c r="AJY181" s="1"/>
      <c r="AJZ181" s="1"/>
      <c r="AKA181" s="1"/>
      <c r="AKB181" s="1"/>
      <c r="AKC181" s="1"/>
      <c r="AKD181" s="1"/>
      <c r="AKE181" s="1"/>
      <c r="AKF181" s="1"/>
      <c r="AKG181" s="1"/>
      <c r="AKH181" s="1"/>
      <c r="AKI181" s="1"/>
      <c r="AKJ181" s="1"/>
      <c r="AKK181" s="1"/>
      <c r="AKL181" s="1"/>
      <c r="AKM181" s="1"/>
      <c r="AKN181" s="1"/>
      <c r="AKO181" s="1"/>
      <c r="AKP181" s="1"/>
      <c r="AKQ181" s="1"/>
      <c r="AKR181" s="1"/>
      <c r="AKS181" s="1"/>
      <c r="AKT181" s="86"/>
      <c r="AKU181" s="86"/>
      <c r="AKV181" s="86"/>
      <c r="AKW181" s="86"/>
      <c r="AKX181" s="86"/>
      <c r="AKY181" s="86"/>
      <c r="AKZ181" s="86"/>
      <c r="ALA181" s="86"/>
      <c r="ALB181" s="86"/>
      <c r="ALC181" s="86"/>
      <c r="ALD181" s="86"/>
      <c r="ALE181" s="86"/>
      <c r="ALF181" s="86"/>
      <c r="ALG181" s="86"/>
      <c r="ALH181" s="86"/>
      <c r="ALI181" s="86"/>
      <c r="ALJ181" s="86"/>
      <c r="ALK181" s="86"/>
      <c r="ALL181" s="86"/>
      <c r="ALM181" s="86"/>
      <c r="ALN181" s="86"/>
      <c r="ALO181" s="86"/>
      <c r="ALP181" s="86"/>
      <c r="ALQ181" s="86"/>
      <c r="ALR181" s="86"/>
      <c r="ALS181" s="86"/>
      <c r="ALT181" s="86"/>
      <c r="ALU181" s="86"/>
      <c r="ALV181" s="86"/>
      <c r="ALW181" s="86"/>
      <c r="ALX181" s="86"/>
      <c r="ALY181" s="86"/>
      <c r="ALZ181" s="86"/>
      <c r="AMA181" s="86"/>
      <c r="AMB181" s="86"/>
      <c r="AMC181" s="86"/>
      <c r="AMD181" s="86"/>
      <c r="AME181" s="86"/>
      <c r="AMF181" s="86"/>
      <c r="AMG181" s="86"/>
      <c r="AMH181" s="86"/>
      <c r="AMI181" s="86"/>
      <c r="AMJ181" s="86"/>
    </row>
    <row r="182" s="87" customFormat="true" ht="12.8" hidden="false" customHeight="false" outlineLevel="0" collapsed="false">
      <c r="A182" s="82"/>
      <c r="B182" s="1" t="s">
        <v>57</v>
      </c>
      <c r="C182" s="83" t="s">
        <v>277</v>
      </c>
      <c r="D182" s="1"/>
      <c r="E182" s="88"/>
      <c r="F182" s="88"/>
      <c r="ACS182" s="1"/>
      <c r="ACT182" s="1"/>
      <c r="ACU182" s="1"/>
      <c r="ACV182" s="1"/>
      <c r="ACW182" s="1"/>
      <c r="ACX182" s="1"/>
      <c r="ACY182" s="1"/>
      <c r="ACZ182" s="1"/>
      <c r="ADA182" s="1"/>
      <c r="ADB182" s="1"/>
      <c r="ADC182" s="1"/>
      <c r="ADD182" s="1"/>
      <c r="ADE182" s="1"/>
      <c r="ADF182" s="1"/>
      <c r="ADG182" s="1"/>
      <c r="ADH182" s="1"/>
      <c r="ADI182" s="1"/>
      <c r="ADJ182" s="1"/>
      <c r="ADK182" s="1"/>
      <c r="ADL182" s="1"/>
      <c r="ADM182" s="1"/>
      <c r="ADN182" s="1"/>
      <c r="ADO182" s="1"/>
      <c r="ADP182" s="1"/>
      <c r="ADQ182" s="1"/>
      <c r="ADR182" s="1"/>
      <c r="ADS182" s="1"/>
      <c r="ADT182" s="1"/>
      <c r="ADU182" s="1"/>
      <c r="ADV182" s="1"/>
      <c r="ADW182" s="1"/>
      <c r="ADX182" s="1"/>
      <c r="ADY182" s="1"/>
      <c r="ADZ182" s="1"/>
      <c r="AEA182" s="1"/>
      <c r="AEB182" s="1"/>
      <c r="AEC182" s="1"/>
      <c r="AED182" s="1"/>
      <c r="AEE182" s="1"/>
      <c r="AEF182" s="1"/>
      <c r="AEG182" s="1"/>
      <c r="AEH182" s="1"/>
      <c r="AEI182" s="1"/>
      <c r="AEJ182" s="1"/>
      <c r="AEK182" s="1"/>
      <c r="AEL182" s="1"/>
      <c r="AEM182" s="1"/>
      <c r="AEN182" s="1"/>
      <c r="AEO182" s="1"/>
      <c r="AEP182" s="1"/>
      <c r="AEQ182" s="1"/>
      <c r="AER182" s="1"/>
      <c r="AES182" s="1"/>
      <c r="AET182" s="1"/>
      <c r="AEU182" s="1"/>
      <c r="AEV182" s="1"/>
      <c r="AEW182" s="1"/>
      <c r="AEX182" s="1"/>
      <c r="AEY182" s="1"/>
      <c r="AEZ182" s="1"/>
      <c r="AFA182" s="1"/>
      <c r="AFB182" s="1"/>
      <c r="AFC182" s="1"/>
      <c r="AFD182" s="1"/>
      <c r="AFE182" s="1"/>
      <c r="AFF182" s="1"/>
      <c r="AFG182" s="1"/>
      <c r="AFH182" s="1"/>
      <c r="AFI182" s="1"/>
      <c r="AFJ182" s="1"/>
      <c r="AFK182" s="1"/>
      <c r="AFL182" s="1"/>
      <c r="AFM182" s="1"/>
      <c r="AFN182" s="1"/>
      <c r="AFO182" s="1"/>
      <c r="AFP182" s="1"/>
      <c r="AFQ182" s="1"/>
      <c r="AFR182" s="1"/>
      <c r="AFS182" s="1"/>
      <c r="AFT182" s="1"/>
      <c r="AFU182" s="1"/>
      <c r="AFV182" s="1"/>
      <c r="AFW182" s="1"/>
      <c r="AFX182" s="1"/>
      <c r="AFY182" s="1"/>
      <c r="AFZ182" s="1"/>
      <c r="AGA182" s="1"/>
      <c r="AGB182" s="1"/>
      <c r="AGC182" s="1"/>
      <c r="AGD182" s="1"/>
      <c r="AGE182" s="1"/>
      <c r="AGF182" s="1"/>
      <c r="AGG182" s="1"/>
      <c r="AGH182" s="1"/>
      <c r="AGI182" s="1"/>
      <c r="AGJ182" s="1"/>
      <c r="AGK182" s="1"/>
      <c r="AGL182" s="1"/>
      <c r="AGM182" s="1"/>
      <c r="AGN182" s="1"/>
      <c r="AGO182" s="1"/>
      <c r="AGP182" s="1"/>
      <c r="AGQ182" s="1"/>
      <c r="AGR182" s="1"/>
      <c r="AGS182" s="1"/>
      <c r="AGT182" s="1"/>
      <c r="AGU182" s="1"/>
      <c r="AGV182" s="1"/>
      <c r="AGW182" s="1"/>
      <c r="AGX182" s="1"/>
      <c r="AGY182" s="1"/>
      <c r="AGZ182" s="1"/>
      <c r="AHA182" s="1"/>
      <c r="AHB182" s="1"/>
      <c r="AHC182" s="1"/>
      <c r="AHD182" s="1"/>
      <c r="AHE182" s="1"/>
      <c r="AHF182" s="1"/>
      <c r="AHG182" s="1"/>
      <c r="AHH182" s="1"/>
      <c r="AHI182" s="1"/>
      <c r="AHJ182" s="1"/>
      <c r="AHK182" s="1"/>
      <c r="AHL182" s="1"/>
      <c r="AHM182" s="1"/>
      <c r="AHN182" s="1"/>
      <c r="AHO182" s="1"/>
      <c r="AHP182" s="1"/>
      <c r="AHQ182" s="1"/>
      <c r="AHR182" s="1"/>
      <c r="AHS182" s="1"/>
      <c r="AHT182" s="1"/>
      <c r="AHU182" s="1"/>
      <c r="AHV182" s="1"/>
      <c r="AHW182" s="1"/>
      <c r="AHX182" s="1"/>
      <c r="AHY182" s="1"/>
      <c r="AHZ182" s="1"/>
      <c r="AIA182" s="1"/>
      <c r="AIB182" s="1"/>
      <c r="AIC182" s="1"/>
      <c r="AID182" s="1"/>
      <c r="AIE182" s="1"/>
      <c r="AIF182" s="1"/>
      <c r="AIG182" s="1"/>
      <c r="AIH182" s="1"/>
      <c r="AII182" s="1"/>
      <c r="AIJ182" s="1"/>
      <c r="AIK182" s="1"/>
      <c r="AIL182" s="1"/>
      <c r="AIM182" s="1"/>
      <c r="AIN182" s="1"/>
      <c r="AIO182" s="1"/>
      <c r="AIP182" s="1"/>
      <c r="AIQ182" s="1"/>
      <c r="AIR182" s="1"/>
      <c r="AIS182" s="1"/>
      <c r="AIT182" s="1"/>
      <c r="AIU182" s="1"/>
      <c r="AIV182" s="1"/>
      <c r="AIW182" s="1"/>
      <c r="AIX182" s="1"/>
      <c r="AIY182" s="1"/>
      <c r="AIZ182" s="1"/>
      <c r="AJA182" s="1"/>
      <c r="AJB182" s="1"/>
      <c r="AJC182" s="1"/>
      <c r="AJD182" s="1"/>
      <c r="AJE182" s="1"/>
      <c r="AJF182" s="1"/>
      <c r="AJG182" s="1"/>
      <c r="AJH182" s="1"/>
      <c r="AJI182" s="1"/>
      <c r="AJJ182" s="1"/>
      <c r="AJK182" s="1"/>
      <c r="AJL182" s="1"/>
      <c r="AJM182" s="1"/>
      <c r="AJN182" s="1"/>
      <c r="AJO182" s="1"/>
      <c r="AJP182" s="1"/>
      <c r="AJQ182" s="1"/>
      <c r="AJR182" s="1"/>
      <c r="AJS182" s="1"/>
      <c r="AJT182" s="1"/>
      <c r="AJU182" s="1"/>
      <c r="AJV182" s="1"/>
      <c r="AJW182" s="1"/>
      <c r="AJX182" s="1"/>
      <c r="AJY182" s="1"/>
      <c r="AJZ182" s="1"/>
      <c r="AKA182" s="1"/>
      <c r="AKB182" s="1"/>
      <c r="AKC182" s="1"/>
      <c r="AKD182" s="1"/>
      <c r="AKE182" s="1"/>
      <c r="AKF182" s="1"/>
      <c r="AKG182" s="1"/>
      <c r="AKH182" s="1"/>
      <c r="AKI182" s="1"/>
      <c r="AKJ182" s="1"/>
      <c r="AKK182" s="1"/>
      <c r="AKL182" s="1"/>
      <c r="AKM182" s="1"/>
      <c r="AKN182" s="1"/>
      <c r="AKO182" s="1"/>
      <c r="AKP182" s="1"/>
      <c r="AKQ182" s="1"/>
      <c r="AKR182" s="1"/>
      <c r="AKS182" s="1"/>
      <c r="AKT182" s="86"/>
      <c r="AKU182" s="86"/>
      <c r="AKV182" s="86"/>
      <c r="AKW182" s="86"/>
      <c r="AKX182" s="86"/>
      <c r="AKY182" s="86"/>
      <c r="AKZ182" s="86"/>
      <c r="ALA182" s="86"/>
      <c r="ALB182" s="86"/>
      <c r="ALC182" s="86"/>
      <c r="ALD182" s="86"/>
      <c r="ALE182" s="86"/>
      <c r="ALF182" s="86"/>
      <c r="ALG182" s="86"/>
      <c r="ALH182" s="86"/>
      <c r="ALI182" s="86"/>
      <c r="ALJ182" s="86"/>
      <c r="ALK182" s="86"/>
      <c r="ALL182" s="86"/>
      <c r="ALM182" s="86"/>
      <c r="ALN182" s="86"/>
      <c r="ALO182" s="86"/>
      <c r="ALP182" s="86"/>
      <c r="ALQ182" s="86"/>
      <c r="ALR182" s="86"/>
      <c r="ALS182" s="86"/>
      <c r="ALT182" s="86"/>
      <c r="ALU182" s="86"/>
      <c r="ALV182" s="86"/>
      <c r="ALW182" s="86"/>
      <c r="ALX182" s="86"/>
      <c r="ALY182" s="86"/>
      <c r="ALZ182" s="86"/>
      <c r="AMA182" s="86"/>
      <c r="AMB182" s="86"/>
      <c r="AMC182" s="86"/>
      <c r="AMD182" s="86"/>
      <c r="AME182" s="86"/>
      <c r="AMF182" s="86"/>
      <c r="AMG182" s="86"/>
      <c r="AMH182" s="86"/>
      <c r="AMI182" s="86"/>
      <c r="AMJ182" s="86"/>
    </row>
    <row r="183" s="82" customFormat="true" ht="12.8" hidden="false" customHeight="false" outlineLevel="0" collapsed="false">
      <c r="A183" s="82" t="s">
        <v>278</v>
      </c>
      <c r="B183" s="1" t="s">
        <v>55</v>
      </c>
      <c r="C183" s="1" t="s">
        <v>279</v>
      </c>
      <c r="D183" s="1"/>
      <c r="E183" s="85"/>
      <c r="F183" s="85"/>
      <c r="ACS183" s="1"/>
      <c r="ACT183" s="1"/>
      <c r="ACU183" s="1"/>
      <c r="ACV183" s="1"/>
      <c r="ACW183" s="1"/>
      <c r="ACX183" s="1"/>
      <c r="ACY183" s="1"/>
      <c r="ACZ183" s="1"/>
      <c r="ADA183" s="1"/>
      <c r="ADB183" s="1"/>
      <c r="ADC183" s="1"/>
      <c r="ADD183" s="1"/>
      <c r="ADE183" s="1"/>
      <c r="ADF183" s="1"/>
      <c r="ADG183" s="1"/>
      <c r="ADH183" s="1"/>
      <c r="ADI183" s="1"/>
      <c r="ADJ183" s="1"/>
      <c r="ADK183" s="1"/>
      <c r="ADL183" s="1"/>
      <c r="ADM183" s="1"/>
      <c r="ADN183" s="1"/>
      <c r="ADO183" s="1"/>
      <c r="ADP183" s="1"/>
      <c r="ADQ183" s="1"/>
      <c r="ADR183" s="1"/>
      <c r="ADS183" s="1"/>
      <c r="ADT183" s="1"/>
      <c r="ADU183" s="1"/>
      <c r="ADV183" s="1"/>
      <c r="ADW183" s="1"/>
      <c r="ADX183" s="1"/>
      <c r="ADY183" s="1"/>
      <c r="ADZ183" s="1"/>
      <c r="AEA183" s="1"/>
      <c r="AEB183" s="1"/>
      <c r="AEC183" s="1"/>
      <c r="AED183" s="1"/>
      <c r="AEE183" s="1"/>
      <c r="AEF183" s="1"/>
      <c r="AEG183" s="1"/>
      <c r="AEH183" s="1"/>
      <c r="AEI183" s="1"/>
      <c r="AEJ183" s="1"/>
      <c r="AEK183" s="1"/>
      <c r="AEL183" s="1"/>
      <c r="AEM183" s="1"/>
      <c r="AEN183" s="1"/>
      <c r="AEO183" s="1"/>
      <c r="AEP183" s="1"/>
      <c r="AEQ183" s="1"/>
      <c r="AER183" s="1"/>
      <c r="AES183" s="1"/>
      <c r="AET183" s="1"/>
      <c r="AEU183" s="1"/>
      <c r="AEV183" s="1"/>
      <c r="AEW183" s="1"/>
      <c r="AEX183" s="1"/>
      <c r="AEY183" s="1"/>
      <c r="AEZ183" s="1"/>
      <c r="AFA183" s="1"/>
      <c r="AFB183" s="1"/>
      <c r="AFC183" s="1"/>
      <c r="AFD183" s="1"/>
      <c r="AFE183" s="1"/>
      <c r="AFF183" s="1"/>
      <c r="AFG183" s="1"/>
      <c r="AFH183" s="1"/>
      <c r="AFI183" s="1"/>
      <c r="AFJ183" s="1"/>
      <c r="AFK183" s="1"/>
      <c r="AFL183" s="1"/>
      <c r="AFM183" s="1"/>
      <c r="AFN183" s="1"/>
      <c r="AFO183" s="1"/>
      <c r="AFP183" s="1"/>
      <c r="AFQ183" s="1"/>
      <c r="AFR183" s="1"/>
      <c r="AFS183" s="1"/>
      <c r="AFT183" s="1"/>
      <c r="AFU183" s="1"/>
      <c r="AFV183" s="1"/>
      <c r="AFW183" s="1"/>
      <c r="AFX183" s="1"/>
      <c r="AFY183" s="1"/>
      <c r="AFZ183" s="1"/>
      <c r="AGA183" s="1"/>
      <c r="AGB183" s="1"/>
      <c r="AGC183" s="1"/>
      <c r="AGD183" s="1"/>
      <c r="AGE183" s="1"/>
      <c r="AGF183" s="1"/>
      <c r="AGG183" s="1"/>
      <c r="AGH183" s="1"/>
      <c r="AGI183" s="1"/>
      <c r="AGJ183" s="1"/>
      <c r="AGK183" s="1"/>
      <c r="AGL183" s="1"/>
      <c r="AGM183" s="1"/>
      <c r="AGN183" s="1"/>
      <c r="AGO183" s="1"/>
      <c r="AGP183" s="1"/>
      <c r="AGQ183" s="1"/>
      <c r="AGR183" s="1"/>
      <c r="AGS183" s="1"/>
      <c r="AGT183" s="1"/>
      <c r="AGU183" s="1"/>
      <c r="AGV183" s="1"/>
      <c r="AGW183" s="1"/>
      <c r="AGX183" s="1"/>
      <c r="AGY183" s="1"/>
      <c r="AGZ183" s="1"/>
      <c r="AHA183" s="1"/>
      <c r="AHB183" s="1"/>
      <c r="AHC183" s="1"/>
      <c r="AHD183" s="1"/>
      <c r="AHE183" s="1"/>
      <c r="AHF183" s="1"/>
      <c r="AHG183" s="1"/>
      <c r="AHH183" s="1"/>
      <c r="AHI183" s="1"/>
      <c r="AHJ183" s="1"/>
      <c r="AHK183" s="1"/>
      <c r="AHL183" s="1"/>
      <c r="AHM183" s="1"/>
      <c r="AHN183" s="1"/>
      <c r="AHO183" s="1"/>
      <c r="AHP183" s="1"/>
      <c r="AHQ183" s="1"/>
      <c r="AHR183" s="1"/>
      <c r="AHS183" s="1"/>
      <c r="AHT183" s="1"/>
      <c r="AHU183" s="1"/>
      <c r="AHV183" s="1"/>
      <c r="AHW183" s="1"/>
      <c r="AHX183" s="1"/>
      <c r="AHY183" s="1"/>
      <c r="AHZ183" s="1"/>
      <c r="AIA183" s="1"/>
      <c r="AIB183" s="1"/>
      <c r="AIC183" s="1"/>
      <c r="AID183" s="1"/>
      <c r="AIE183" s="1"/>
      <c r="AIF183" s="1"/>
      <c r="AIG183" s="1"/>
      <c r="AIH183" s="1"/>
      <c r="AII183" s="1"/>
      <c r="AIJ183" s="1"/>
      <c r="AIK183" s="1"/>
      <c r="AIL183" s="1"/>
      <c r="AIM183" s="1"/>
      <c r="AIN183" s="1"/>
      <c r="AIO183" s="1"/>
      <c r="AIP183" s="1"/>
      <c r="AIQ183" s="1"/>
      <c r="AIR183" s="1"/>
      <c r="AIS183" s="1"/>
      <c r="AIT183" s="1"/>
      <c r="AIU183" s="1"/>
      <c r="AIV183" s="1"/>
      <c r="AIW183" s="1"/>
      <c r="AIX183" s="1"/>
      <c r="AIY183" s="1"/>
      <c r="AIZ183" s="1"/>
      <c r="AJA183" s="1"/>
      <c r="AJB183" s="1"/>
      <c r="AJC183" s="1"/>
      <c r="AJD183" s="1"/>
      <c r="AJE183" s="1"/>
      <c r="AJF183" s="1"/>
      <c r="AJG183" s="1"/>
      <c r="AJH183" s="1"/>
      <c r="AJI183" s="1"/>
      <c r="AJJ183" s="1"/>
      <c r="AJK183" s="1"/>
      <c r="AJL183" s="1"/>
      <c r="AJM183" s="1"/>
      <c r="AJN183" s="1"/>
      <c r="AJO183" s="1"/>
      <c r="AJP183" s="1"/>
      <c r="AJQ183" s="1"/>
      <c r="AJR183" s="1"/>
      <c r="AJS183" s="1"/>
      <c r="AJT183" s="1"/>
      <c r="AJU183" s="1"/>
      <c r="AJV183" s="1"/>
      <c r="AJW183" s="1"/>
      <c r="AJX183" s="1"/>
      <c r="AJY183" s="1"/>
      <c r="AJZ183" s="1"/>
      <c r="AKA183" s="1"/>
      <c r="AKB183" s="1"/>
      <c r="AKC183" s="1"/>
      <c r="AKD183" s="1"/>
      <c r="AKE183" s="1"/>
      <c r="AKF183" s="1"/>
      <c r="AKG183" s="1"/>
      <c r="AKH183" s="1"/>
      <c r="AKI183" s="1"/>
      <c r="AKJ183" s="1"/>
      <c r="AKK183" s="1"/>
      <c r="AKL183" s="1"/>
      <c r="AKM183" s="1"/>
      <c r="AKN183" s="1"/>
      <c r="AKO183" s="1"/>
      <c r="AKP183" s="1"/>
      <c r="AKQ183" s="1"/>
      <c r="AKR183" s="1"/>
      <c r="AKS183" s="1"/>
      <c r="AKT183" s="86"/>
      <c r="AKU183" s="86"/>
      <c r="AKV183" s="86"/>
      <c r="AKW183" s="86"/>
      <c r="AKX183" s="86"/>
      <c r="AKY183" s="86"/>
      <c r="AKZ183" s="86"/>
      <c r="ALA183" s="86"/>
      <c r="ALB183" s="86"/>
      <c r="ALC183" s="86"/>
      <c r="ALD183" s="86"/>
      <c r="ALE183" s="86"/>
      <c r="ALF183" s="86"/>
      <c r="ALG183" s="86"/>
      <c r="ALH183" s="86"/>
      <c r="ALI183" s="86"/>
      <c r="ALJ183" s="86"/>
      <c r="ALK183" s="86"/>
      <c r="ALL183" s="86"/>
      <c r="ALM183" s="86"/>
      <c r="ALN183" s="86"/>
      <c r="ALO183" s="86"/>
      <c r="ALP183" s="86"/>
      <c r="ALQ183" s="86"/>
      <c r="ALR183" s="86"/>
      <c r="ALS183" s="86"/>
      <c r="ALT183" s="86"/>
      <c r="ALU183" s="86"/>
      <c r="ALV183" s="86"/>
      <c r="ALW183" s="86"/>
      <c r="ALX183" s="86"/>
      <c r="ALY183" s="86"/>
      <c r="ALZ183" s="86"/>
      <c r="AMA183" s="86"/>
      <c r="AMB183" s="86"/>
      <c r="AMC183" s="86"/>
      <c r="AMD183" s="86"/>
      <c r="AME183" s="86"/>
      <c r="AMF183" s="86"/>
      <c r="AMG183" s="86"/>
      <c r="AMH183" s="86"/>
      <c r="AMI183" s="86"/>
      <c r="AMJ183" s="86"/>
    </row>
    <row r="184" s="87" customFormat="true" ht="12.8" hidden="false" customHeight="false" outlineLevel="0" collapsed="false">
      <c r="A184" s="82"/>
      <c r="B184" s="1" t="s">
        <v>57</v>
      </c>
      <c r="C184" s="83" t="s">
        <v>280</v>
      </c>
      <c r="D184" s="1"/>
      <c r="E184" s="88"/>
      <c r="F184" s="88"/>
      <c r="ACS184" s="1"/>
      <c r="ACT184" s="1"/>
      <c r="ACU184" s="1"/>
      <c r="ACV184" s="1"/>
      <c r="ACW184" s="1"/>
      <c r="ACX184" s="1"/>
      <c r="ACY184" s="1"/>
      <c r="ACZ184" s="1"/>
      <c r="ADA184" s="1"/>
      <c r="ADB184" s="1"/>
      <c r="ADC184" s="1"/>
      <c r="ADD184" s="1"/>
      <c r="ADE184" s="1"/>
      <c r="ADF184" s="1"/>
      <c r="ADG184" s="1"/>
      <c r="ADH184" s="1"/>
      <c r="ADI184" s="1"/>
      <c r="ADJ184" s="1"/>
      <c r="ADK184" s="1"/>
      <c r="ADL184" s="1"/>
      <c r="ADM184" s="1"/>
      <c r="ADN184" s="1"/>
      <c r="ADO184" s="1"/>
      <c r="ADP184" s="1"/>
      <c r="ADQ184" s="1"/>
      <c r="ADR184" s="1"/>
      <c r="ADS184" s="1"/>
      <c r="ADT184" s="1"/>
      <c r="ADU184" s="1"/>
      <c r="ADV184" s="1"/>
      <c r="ADW184" s="1"/>
      <c r="ADX184" s="1"/>
      <c r="ADY184" s="1"/>
      <c r="ADZ184" s="1"/>
      <c r="AEA184" s="1"/>
      <c r="AEB184" s="1"/>
      <c r="AEC184" s="1"/>
      <c r="AED184" s="1"/>
      <c r="AEE184" s="1"/>
      <c r="AEF184" s="1"/>
      <c r="AEG184" s="1"/>
      <c r="AEH184" s="1"/>
      <c r="AEI184" s="1"/>
      <c r="AEJ184" s="1"/>
      <c r="AEK184" s="1"/>
      <c r="AEL184" s="1"/>
      <c r="AEM184" s="1"/>
      <c r="AEN184" s="1"/>
      <c r="AEO184" s="1"/>
      <c r="AEP184" s="1"/>
      <c r="AEQ184" s="1"/>
      <c r="AER184" s="1"/>
      <c r="AES184" s="1"/>
      <c r="AET184" s="1"/>
      <c r="AEU184" s="1"/>
      <c r="AEV184" s="1"/>
      <c r="AEW184" s="1"/>
      <c r="AEX184" s="1"/>
      <c r="AEY184" s="1"/>
      <c r="AEZ184" s="1"/>
      <c r="AFA184" s="1"/>
      <c r="AFB184" s="1"/>
      <c r="AFC184" s="1"/>
      <c r="AFD184" s="1"/>
      <c r="AFE184" s="1"/>
      <c r="AFF184" s="1"/>
      <c r="AFG184" s="1"/>
      <c r="AFH184" s="1"/>
      <c r="AFI184" s="1"/>
      <c r="AFJ184" s="1"/>
      <c r="AFK184" s="1"/>
      <c r="AFL184" s="1"/>
      <c r="AFM184" s="1"/>
      <c r="AFN184" s="1"/>
      <c r="AFO184" s="1"/>
      <c r="AFP184" s="1"/>
      <c r="AFQ184" s="1"/>
      <c r="AFR184" s="1"/>
      <c r="AFS184" s="1"/>
      <c r="AFT184" s="1"/>
      <c r="AFU184" s="1"/>
      <c r="AFV184" s="1"/>
      <c r="AFW184" s="1"/>
      <c r="AFX184" s="1"/>
      <c r="AFY184" s="1"/>
      <c r="AFZ184" s="1"/>
      <c r="AGA184" s="1"/>
      <c r="AGB184" s="1"/>
      <c r="AGC184" s="1"/>
      <c r="AGD184" s="1"/>
      <c r="AGE184" s="1"/>
      <c r="AGF184" s="1"/>
      <c r="AGG184" s="1"/>
      <c r="AGH184" s="1"/>
      <c r="AGI184" s="1"/>
      <c r="AGJ184" s="1"/>
      <c r="AGK184" s="1"/>
      <c r="AGL184" s="1"/>
      <c r="AGM184" s="1"/>
      <c r="AGN184" s="1"/>
      <c r="AGO184" s="1"/>
      <c r="AGP184" s="1"/>
      <c r="AGQ184" s="1"/>
      <c r="AGR184" s="1"/>
      <c r="AGS184" s="1"/>
      <c r="AGT184" s="1"/>
      <c r="AGU184" s="1"/>
      <c r="AGV184" s="1"/>
      <c r="AGW184" s="1"/>
      <c r="AGX184" s="1"/>
      <c r="AGY184" s="1"/>
      <c r="AGZ184" s="1"/>
      <c r="AHA184" s="1"/>
      <c r="AHB184" s="1"/>
      <c r="AHC184" s="1"/>
      <c r="AHD184" s="1"/>
      <c r="AHE184" s="1"/>
      <c r="AHF184" s="1"/>
      <c r="AHG184" s="1"/>
      <c r="AHH184" s="1"/>
      <c r="AHI184" s="1"/>
      <c r="AHJ184" s="1"/>
      <c r="AHK184" s="1"/>
      <c r="AHL184" s="1"/>
      <c r="AHM184" s="1"/>
      <c r="AHN184" s="1"/>
      <c r="AHO184" s="1"/>
      <c r="AHP184" s="1"/>
      <c r="AHQ184" s="1"/>
      <c r="AHR184" s="1"/>
      <c r="AHS184" s="1"/>
      <c r="AHT184" s="1"/>
      <c r="AHU184" s="1"/>
      <c r="AHV184" s="1"/>
      <c r="AHW184" s="1"/>
      <c r="AHX184" s="1"/>
      <c r="AHY184" s="1"/>
      <c r="AHZ184" s="1"/>
      <c r="AIA184" s="1"/>
      <c r="AIB184" s="1"/>
      <c r="AIC184" s="1"/>
      <c r="AID184" s="1"/>
      <c r="AIE184" s="1"/>
      <c r="AIF184" s="1"/>
      <c r="AIG184" s="1"/>
      <c r="AIH184" s="1"/>
      <c r="AII184" s="1"/>
      <c r="AIJ184" s="1"/>
      <c r="AIK184" s="1"/>
      <c r="AIL184" s="1"/>
      <c r="AIM184" s="1"/>
      <c r="AIN184" s="1"/>
      <c r="AIO184" s="1"/>
      <c r="AIP184" s="1"/>
      <c r="AIQ184" s="1"/>
      <c r="AIR184" s="1"/>
      <c r="AIS184" s="1"/>
      <c r="AIT184" s="1"/>
      <c r="AIU184" s="1"/>
      <c r="AIV184" s="1"/>
      <c r="AIW184" s="1"/>
      <c r="AIX184" s="1"/>
      <c r="AIY184" s="1"/>
      <c r="AIZ184" s="1"/>
      <c r="AJA184" s="1"/>
      <c r="AJB184" s="1"/>
      <c r="AJC184" s="1"/>
      <c r="AJD184" s="1"/>
      <c r="AJE184" s="1"/>
      <c r="AJF184" s="1"/>
      <c r="AJG184" s="1"/>
      <c r="AJH184" s="1"/>
      <c r="AJI184" s="1"/>
      <c r="AJJ184" s="1"/>
      <c r="AJK184" s="1"/>
      <c r="AJL184" s="1"/>
      <c r="AJM184" s="1"/>
      <c r="AJN184" s="1"/>
      <c r="AJO184" s="1"/>
      <c r="AJP184" s="1"/>
      <c r="AJQ184" s="1"/>
      <c r="AJR184" s="1"/>
      <c r="AJS184" s="1"/>
      <c r="AJT184" s="1"/>
      <c r="AJU184" s="1"/>
      <c r="AJV184" s="1"/>
      <c r="AJW184" s="1"/>
      <c r="AJX184" s="1"/>
      <c r="AJY184" s="1"/>
      <c r="AJZ184" s="1"/>
      <c r="AKA184" s="1"/>
      <c r="AKB184" s="1"/>
      <c r="AKC184" s="1"/>
      <c r="AKD184" s="1"/>
      <c r="AKE184" s="1"/>
      <c r="AKF184" s="1"/>
      <c r="AKG184" s="1"/>
      <c r="AKH184" s="1"/>
      <c r="AKI184" s="1"/>
      <c r="AKJ184" s="1"/>
      <c r="AKK184" s="1"/>
      <c r="AKL184" s="1"/>
      <c r="AKM184" s="1"/>
      <c r="AKN184" s="1"/>
      <c r="AKO184" s="1"/>
      <c r="AKP184" s="1"/>
      <c r="AKQ184" s="1"/>
      <c r="AKR184" s="1"/>
      <c r="AKS184" s="1"/>
      <c r="AKT184" s="86"/>
      <c r="AKU184" s="86"/>
      <c r="AKV184" s="86"/>
      <c r="AKW184" s="86"/>
      <c r="AKX184" s="86"/>
      <c r="AKY184" s="86"/>
      <c r="AKZ184" s="86"/>
      <c r="ALA184" s="86"/>
      <c r="ALB184" s="86"/>
      <c r="ALC184" s="86"/>
      <c r="ALD184" s="86"/>
      <c r="ALE184" s="86"/>
      <c r="ALF184" s="86"/>
      <c r="ALG184" s="86"/>
      <c r="ALH184" s="86"/>
      <c r="ALI184" s="86"/>
      <c r="ALJ184" s="86"/>
      <c r="ALK184" s="86"/>
      <c r="ALL184" s="86"/>
      <c r="ALM184" s="86"/>
      <c r="ALN184" s="86"/>
      <c r="ALO184" s="86"/>
      <c r="ALP184" s="86"/>
      <c r="ALQ184" s="86"/>
      <c r="ALR184" s="86"/>
      <c r="ALS184" s="86"/>
      <c r="ALT184" s="86"/>
      <c r="ALU184" s="86"/>
      <c r="ALV184" s="86"/>
      <c r="ALW184" s="86"/>
      <c r="ALX184" s="86"/>
      <c r="ALY184" s="86"/>
      <c r="ALZ184" s="86"/>
      <c r="AMA184" s="86"/>
      <c r="AMB184" s="86"/>
      <c r="AMC184" s="86"/>
      <c r="AMD184" s="86"/>
      <c r="AME184" s="86"/>
      <c r="AMF184" s="86"/>
      <c r="AMG184" s="86"/>
      <c r="AMH184" s="86"/>
      <c r="AMI184" s="86"/>
      <c r="AMJ184" s="86"/>
    </row>
    <row r="185" s="82" customFormat="true" ht="12.8" hidden="false" customHeight="false" outlineLevel="0" collapsed="false">
      <c r="A185" s="82" t="s">
        <v>281</v>
      </c>
      <c r="B185" s="1" t="s">
        <v>55</v>
      </c>
      <c r="C185" s="1" t="s">
        <v>282</v>
      </c>
      <c r="D185" s="1"/>
      <c r="E185" s="85"/>
      <c r="F185" s="85"/>
      <c r="ACS185" s="1"/>
      <c r="ACT185" s="1"/>
      <c r="ACU185" s="1"/>
      <c r="ACV185" s="1"/>
      <c r="ACW185" s="1"/>
      <c r="ACX185" s="1"/>
      <c r="ACY185" s="1"/>
      <c r="ACZ185" s="1"/>
      <c r="ADA185" s="1"/>
      <c r="ADB185" s="1"/>
      <c r="ADC185" s="1"/>
      <c r="ADD185" s="1"/>
      <c r="ADE185" s="1"/>
      <c r="ADF185" s="1"/>
      <c r="ADG185" s="1"/>
      <c r="ADH185" s="1"/>
      <c r="ADI185" s="1"/>
      <c r="ADJ185" s="1"/>
      <c r="ADK185" s="1"/>
      <c r="ADL185" s="1"/>
      <c r="ADM185" s="1"/>
      <c r="ADN185" s="1"/>
      <c r="ADO185" s="1"/>
      <c r="ADP185" s="1"/>
      <c r="ADQ185" s="1"/>
      <c r="ADR185" s="1"/>
      <c r="ADS185" s="1"/>
      <c r="ADT185" s="1"/>
      <c r="ADU185" s="1"/>
      <c r="ADV185" s="1"/>
      <c r="ADW185" s="1"/>
      <c r="ADX185" s="1"/>
      <c r="ADY185" s="1"/>
      <c r="ADZ185" s="1"/>
      <c r="AEA185" s="1"/>
      <c r="AEB185" s="1"/>
      <c r="AEC185" s="1"/>
      <c r="AED185" s="1"/>
      <c r="AEE185" s="1"/>
      <c r="AEF185" s="1"/>
      <c r="AEG185" s="1"/>
      <c r="AEH185" s="1"/>
      <c r="AEI185" s="1"/>
      <c r="AEJ185" s="1"/>
      <c r="AEK185" s="1"/>
      <c r="AEL185" s="1"/>
      <c r="AEM185" s="1"/>
      <c r="AEN185" s="1"/>
      <c r="AEO185" s="1"/>
      <c r="AEP185" s="1"/>
      <c r="AEQ185" s="1"/>
      <c r="AER185" s="1"/>
      <c r="AES185" s="1"/>
      <c r="AET185" s="1"/>
      <c r="AEU185" s="1"/>
      <c r="AEV185" s="1"/>
      <c r="AEW185" s="1"/>
      <c r="AEX185" s="1"/>
      <c r="AEY185" s="1"/>
      <c r="AEZ185" s="1"/>
      <c r="AFA185" s="1"/>
      <c r="AFB185" s="1"/>
      <c r="AFC185" s="1"/>
      <c r="AFD185" s="1"/>
      <c r="AFE185" s="1"/>
      <c r="AFF185" s="1"/>
      <c r="AFG185" s="1"/>
      <c r="AFH185" s="1"/>
      <c r="AFI185" s="1"/>
      <c r="AFJ185" s="1"/>
      <c r="AFK185" s="1"/>
      <c r="AFL185" s="1"/>
      <c r="AFM185" s="1"/>
      <c r="AFN185" s="1"/>
      <c r="AFO185" s="1"/>
      <c r="AFP185" s="1"/>
      <c r="AFQ185" s="1"/>
      <c r="AFR185" s="1"/>
      <c r="AFS185" s="1"/>
      <c r="AFT185" s="1"/>
      <c r="AFU185" s="1"/>
      <c r="AFV185" s="1"/>
      <c r="AFW185" s="1"/>
      <c r="AFX185" s="1"/>
      <c r="AFY185" s="1"/>
      <c r="AFZ185" s="1"/>
      <c r="AGA185" s="1"/>
      <c r="AGB185" s="1"/>
      <c r="AGC185" s="1"/>
      <c r="AGD185" s="1"/>
      <c r="AGE185" s="1"/>
      <c r="AGF185" s="1"/>
      <c r="AGG185" s="1"/>
      <c r="AGH185" s="1"/>
      <c r="AGI185" s="1"/>
      <c r="AGJ185" s="1"/>
      <c r="AGK185" s="1"/>
      <c r="AGL185" s="1"/>
      <c r="AGM185" s="1"/>
      <c r="AGN185" s="1"/>
      <c r="AGO185" s="1"/>
      <c r="AGP185" s="1"/>
      <c r="AGQ185" s="1"/>
      <c r="AGR185" s="1"/>
      <c r="AGS185" s="1"/>
      <c r="AGT185" s="1"/>
      <c r="AGU185" s="1"/>
      <c r="AGV185" s="1"/>
      <c r="AGW185" s="1"/>
      <c r="AGX185" s="1"/>
      <c r="AGY185" s="1"/>
      <c r="AGZ185" s="1"/>
      <c r="AHA185" s="1"/>
      <c r="AHB185" s="1"/>
      <c r="AHC185" s="1"/>
      <c r="AHD185" s="1"/>
      <c r="AHE185" s="1"/>
      <c r="AHF185" s="1"/>
      <c r="AHG185" s="1"/>
      <c r="AHH185" s="1"/>
      <c r="AHI185" s="1"/>
      <c r="AHJ185" s="1"/>
      <c r="AHK185" s="1"/>
      <c r="AHL185" s="1"/>
      <c r="AHM185" s="1"/>
      <c r="AHN185" s="1"/>
      <c r="AHO185" s="1"/>
      <c r="AHP185" s="1"/>
      <c r="AHQ185" s="1"/>
      <c r="AHR185" s="1"/>
      <c r="AHS185" s="1"/>
      <c r="AHT185" s="1"/>
      <c r="AHU185" s="1"/>
      <c r="AHV185" s="1"/>
      <c r="AHW185" s="1"/>
      <c r="AHX185" s="1"/>
      <c r="AHY185" s="1"/>
      <c r="AHZ185" s="1"/>
      <c r="AIA185" s="1"/>
      <c r="AIB185" s="1"/>
      <c r="AIC185" s="1"/>
      <c r="AID185" s="1"/>
      <c r="AIE185" s="1"/>
      <c r="AIF185" s="1"/>
      <c r="AIG185" s="1"/>
      <c r="AIH185" s="1"/>
      <c r="AII185" s="1"/>
      <c r="AIJ185" s="1"/>
      <c r="AIK185" s="1"/>
      <c r="AIL185" s="1"/>
      <c r="AIM185" s="1"/>
      <c r="AIN185" s="1"/>
      <c r="AIO185" s="1"/>
      <c r="AIP185" s="1"/>
      <c r="AIQ185" s="1"/>
      <c r="AIR185" s="1"/>
      <c r="AIS185" s="1"/>
      <c r="AIT185" s="1"/>
      <c r="AIU185" s="1"/>
      <c r="AIV185" s="1"/>
      <c r="AIW185" s="1"/>
      <c r="AIX185" s="1"/>
      <c r="AIY185" s="1"/>
      <c r="AIZ185" s="1"/>
      <c r="AJA185" s="1"/>
      <c r="AJB185" s="1"/>
      <c r="AJC185" s="1"/>
      <c r="AJD185" s="1"/>
      <c r="AJE185" s="1"/>
      <c r="AJF185" s="1"/>
      <c r="AJG185" s="1"/>
      <c r="AJH185" s="1"/>
      <c r="AJI185" s="1"/>
      <c r="AJJ185" s="1"/>
      <c r="AJK185" s="1"/>
      <c r="AJL185" s="1"/>
      <c r="AJM185" s="1"/>
      <c r="AJN185" s="1"/>
      <c r="AJO185" s="1"/>
      <c r="AJP185" s="1"/>
      <c r="AJQ185" s="1"/>
      <c r="AJR185" s="1"/>
      <c r="AJS185" s="1"/>
      <c r="AJT185" s="1"/>
      <c r="AJU185" s="1"/>
      <c r="AJV185" s="1"/>
      <c r="AJW185" s="1"/>
      <c r="AJX185" s="1"/>
      <c r="AJY185" s="1"/>
      <c r="AJZ185" s="1"/>
      <c r="AKA185" s="1"/>
      <c r="AKB185" s="1"/>
      <c r="AKC185" s="1"/>
      <c r="AKD185" s="1"/>
      <c r="AKE185" s="1"/>
      <c r="AKF185" s="1"/>
      <c r="AKG185" s="1"/>
      <c r="AKH185" s="1"/>
      <c r="AKI185" s="1"/>
      <c r="AKJ185" s="1"/>
      <c r="AKK185" s="1"/>
      <c r="AKL185" s="1"/>
      <c r="AKM185" s="1"/>
      <c r="AKN185" s="1"/>
      <c r="AKO185" s="1"/>
      <c r="AKP185" s="1"/>
      <c r="AKQ185" s="1"/>
      <c r="AKR185" s="1"/>
      <c r="AKS185" s="1"/>
      <c r="AKT185" s="86"/>
      <c r="AKU185" s="86"/>
      <c r="AKV185" s="86"/>
      <c r="AKW185" s="86"/>
      <c r="AKX185" s="86"/>
      <c r="AKY185" s="86"/>
      <c r="AKZ185" s="86"/>
      <c r="ALA185" s="86"/>
      <c r="ALB185" s="86"/>
      <c r="ALC185" s="86"/>
      <c r="ALD185" s="86"/>
      <c r="ALE185" s="86"/>
      <c r="ALF185" s="86"/>
      <c r="ALG185" s="86"/>
      <c r="ALH185" s="86"/>
      <c r="ALI185" s="86"/>
      <c r="ALJ185" s="86"/>
      <c r="ALK185" s="86"/>
      <c r="ALL185" s="86"/>
      <c r="ALM185" s="86"/>
      <c r="ALN185" s="86"/>
      <c r="ALO185" s="86"/>
      <c r="ALP185" s="86"/>
      <c r="ALQ185" s="86"/>
      <c r="ALR185" s="86"/>
      <c r="ALS185" s="86"/>
      <c r="ALT185" s="86"/>
      <c r="ALU185" s="86"/>
      <c r="ALV185" s="86"/>
      <c r="ALW185" s="86"/>
      <c r="ALX185" s="86"/>
      <c r="ALY185" s="86"/>
      <c r="ALZ185" s="86"/>
      <c r="AMA185" s="86"/>
      <c r="AMB185" s="86"/>
      <c r="AMC185" s="86"/>
      <c r="AMD185" s="86"/>
      <c r="AME185" s="86"/>
      <c r="AMF185" s="86"/>
      <c r="AMG185" s="86"/>
      <c r="AMH185" s="86"/>
      <c r="AMI185" s="86"/>
      <c r="AMJ185" s="86"/>
    </row>
    <row r="186" s="87" customFormat="true" ht="12.8" hidden="false" customHeight="false" outlineLevel="0" collapsed="false">
      <c r="A186" s="82"/>
      <c r="B186" s="1" t="s">
        <v>57</v>
      </c>
      <c r="C186" s="83" t="s">
        <v>283</v>
      </c>
      <c r="D186" s="1"/>
      <c r="E186" s="88"/>
      <c r="F186" s="88"/>
      <c r="ACS186" s="1"/>
      <c r="ACT186" s="1"/>
      <c r="ACU186" s="1"/>
      <c r="ACV186" s="1"/>
      <c r="ACW186" s="1"/>
      <c r="ACX186" s="1"/>
      <c r="ACY186" s="1"/>
      <c r="ACZ186" s="1"/>
      <c r="ADA186" s="1"/>
      <c r="ADB186" s="1"/>
      <c r="ADC186" s="1"/>
      <c r="ADD186" s="1"/>
      <c r="ADE186" s="1"/>
      <c r="ADF186" s="1"/>
      <c r="ADG186" s="1"/>
      <c r="ADH186" s="1"/>
      <c r="ADI186" s="1"/>
      <c r="ADJ186" s="1"/>
      <c r="ADK186" s="1"/>
      <c r="ADL186" s="1"/>
      <c r="ADM186" s="1"/>
      <c r="ADN186" s="1"/>
      <c r="ADO186" s="1"/>
      <c r="ADP186" s="1"/>
      <c r="ADQ186" s="1"/>
      <c r="ADR186" s="1"/>
      <c r="ADS186" s="1"/>
      <c r="ADT186" s="1"/>
      <c r="ADU186" s="1"/>
      <c r="ADV186" s="1"/>
      <c r="ADW186" s="1"/>
      <c r="ADX186" s="1"/>
      <c r="ADY186" s="1"/>
      <c r="ADZ186" s="1"/>
      <c r="AEA186" s="1"/>
      <c r="AEB186" s="1"/>
      <c r="AEC186" s="1"/>
      <c r="AED186" s="1"/>
      <c r="AEE186" s="1"/>
      <c r="AEF186" s="1"/>
      <c r="AEG186" s="1"/>
      <c r="AEH186" s="1"/>
      <c r="AEI186" s="1"/>
      <c r="AEJ186" s="1"/>
      <c r="AEK186" s="1"/>
      <c r="AEL186" s="1"/>
      <c r="AEM186" s="1"/>
      <c r="AEN186" s="1"/>
      <c r="AEO186" s="1"/>
      <c r="AEP186" s="1"/>
      <c r="AEQ186" s="1"/>
      <c r="AER186" s="1"/>
      <c r="AES186" s="1"/>
      <c r="AET186" s="1"/>
      <c r="AEU186" s="1"/>
      <c r="AEV186" s="1"/>
      <c r="AEW186" s="1"/>
      <c r="AEX186" s="1"/>
      <c r="AEY186" s="1"/>
      <c r="AEZ186" s="1"/>
      <c r="AFA186" s="1"/>
      <c r="AFB186" s="1"/>
      <c r="AFC186" s="1"/>
      <c r="AFD186" s="1"/>
      <c r="AFE186" s="1"/>
      <c r="AFF186" s="1"/>
      <c r="AFG186" s="1"/>
      <c r="AFH186" s="1"/>
      <c r="AFI186" s="1"/>
      <c r="AFJ186" s="1"/>
      <c r="AFK186" s="1"/>
      <c r="AFL186" s="1"/>
      <c r="AFM186" s="1"/>
      <c r="AFN186" s="1"/>
      <c r="AFO186" s="1"/>
      <c r="AFP186" s="1"/>
      <c r="AFQ186" s="1"/>
      <c r="AFR186" s="1"/>
      <c r="AFS186" s="1"/>
      <c r="AFT186" s="1"/>
      <c r="AFU186" s="1"/>
      <c r="AFV186" s="1"/>
      <c r="AFW186" s="1"/>
      <c r="AFX186" s="1"/>
      <c r="AFY186" s="1"/>
      <c r="AFZ186" s="1"/>
      <c r="AGA186" s="1"/>
      <c r="AGB186" s="1"/>
      <c r="AGC186" s="1"/>
      <c r="AGD186" s="1"/>
      <c r="AGE186" s="1"/>
      <c r="AGF186" s="1"/>
      <c r="AGG186" s="1"/>
      <c r="AGH186" s="1"/>
      <c r="AGI186" s="1"/>
      <c r="AGJ186" s="1"/>
      <c r="AGK186" s="1"/>
      <c r="AGL186" s="1"/>
      <c r="AGM186" s="1"/>
      <c r="AGN186" s="1"/>
      <c r="AGO186" s="1"/>
      <c r="AGP186" s="1"/>
      <c r="AGQ186" s="1"/>
      <c r="AGR186" s="1"/>
      <c r="AGS186" s="1"/>
      <c r="AGT186" s="1"/>
      <c r="AGU186" s="1"/>
      <c r="AGV186" s="1"/>
      <c r="AGW186" s="1"/>
      <c r="AGX186" s="1"/>
      <c r="AGY186" s="1"/>
      <c r="AGZ186" s="1"/>
      <c r="AHA186" s="1"/>
      <c r="AHB186" s="1"/>
      <c r="AHC186" s="1"/>
      <c r="AHD186" s="1"/>
      <c r="AHE186" s="1"/>
      <c r="AHF186" s="1"/>
      <c r="AHG186" s="1"/>
      <c r="AHH186" s="1"/>
      <c r="AHI186" s="1"/>
      <c r="AHJ186" s="1"/>
      <c r="AHK186" s="1"/>
      <c r="AHL186" s="1"/>
      <c r="AHM186" s="1"/>
      <c r="AHN186" s="1"/>
      <c r="AHO186" s="1"/>
      <c r="AHP186" s="1"/>
      <c r="AHQ186" s="1"/>
      <c r="AHR186" s="1"/>
      <c r="AHS186" s="1"/>
      <c r="AHT186" s="1"/>
      <c r="AHU186" s="1"/>
      <c r="AHV186" s="1"/>
      <c r="AHW186" s="1"/>
      <c r="AHX186" s="1"/>
      <c r="AHY186" s="1"/>
      <c r="AHZ186" s="1"/>
      <c r="AIA186" s="1"/>
      <c r="AIB186" s="1"/>
      <c r="AIC186" s="1"/>
      <c r="AID186" s="1"/>
      <c r="AIE186" s="1"/>
      <c r="AIF186" s="1"/>
      <c r="AIG186" s="1"/>
      <c r="AIH186" s="1"/>
      <c r="AII186" s="1"/>
      <c r="AIJ186" s="1"/>
      <c r="AIK186" s="1"/>
      <c r="AIL186" s="1"/>
      <c r="AIM186" s="1"/>
      <c r="AIN186" s="1"/>
      <c r="AIO186" s="1"/>
      <c r="AIP186" s="1"/>
      <c r="AIQ186" s="1"/>
      <c r="AIR186" s="1"/>
      <c r="AIS186" s="1"/>
      <c r="AIT186" s="1"/>
      <c r="AIU186" s="1"/>
      <c r="AIV186" s="1"/>
      <c r="AIW186" s="1"/>
      <c r="AIX186" s="1"/>
      <c r="AIY186" s="1"/>
      <c r="AIZ186" s="1"/>
      <c r="AJA186" s="1"/>
      <c r="AJB186" s="1"/>
      <c r="AJC186" s="1"/>
      <c r="AJD186" s="1"/>
      <c r="AJE186" s="1"/>
      <c r="AJF186" s="1"/>
      <c r="AJG186" s="1"/>
      <c r="AJH186" s="1"/>
      <c r="AJI186" s="1"/>
      <c r="AJJ186" s="1"/>
      <c r="AJK186" s="1"/>
      <c r="AJL186" s="1"/>
      <c r="AJM186" s="1"/>
      <c r="AJN186" s="1"/>
      <c r="AJO186" s="1"/>
      <c r="AJP186" s="1"/>
      <c r="AJQ186" s="1"/>
      <c r="AJR186" s="1"/>
      <c r="AJS186" s="1"/>
      <c r="AJT186" s="1"/>
      <c r="AJU186" s="1"/>
      <c r="AJV186" s="1"/>
      <c r="AJW186" s="1"/>
      <c r="AJX186" s="1"/>
      <c r="AJY186" s="1"/>
      <c r="AJZ186" s="1"/>
      <c r="AKA186" s="1"/>
      <c r="AKB186" s="1"/>
      <c r="AKC186" s="1"/>
      <c r="AKD186" s="1"/>
      <c r="AKE186" s="1"/>
      <c r="AKF186" s="1"/>
      <c r="AKG186" s="1"/>
      <c r="AKH186" s="1"/>
      <c r="AKI186" s="1"/>
      <c r="AKJ186" s="1"/>
      <c r="AKK186" s="1"/>
      <c r="AKL186" s="1"/>
      <c r="AKM186" s="1"/>
      <c r="AKN186" s="1"/>
      <c r="AKO186" s="1"/>
      <c r="AKP186" s="1"/>
      <c r="AKQ186" s="1"/>
      <c r="AKR186" s="1"/>
      <c r="AKS186" s="1"/>
      <c r="AKT186" s="86"/>
      <c r="AKU186" s="86"/>
      <c r="AKV186" s="86"/>
      <c r="AKW186" s="86"/>
      <c r="AKX186" s="86"/>
      <c r="AKY186" s="86"/>
      <c r="AKZ186" s="86"/>
      <c r="ALA186" s="86"/>
      <c r="ALB186" s="86"/>
      <c r="ALC186" s="86"/>
      <c r="ALD186" s="86"/>
      <c r="ALE186" s="86"/>
      <c r="ALF186" s="86"/>
      <c r="ALG186" s="86"/>
      <c r="ALH186" s="86"/>
      <c r="ALI186" s="86"/>
      <c r="ALJ186" s="86"/>
      <c r="ALK186" s="86"/>
      <c r="ALL186" s="86"/>
      <c r="ALM186" s="86"/>
      <c r="ALN186" s="86"/>
      <c r="ALO186" s="86"/>
      <c r="ALP186" s="86"/>
      <c r="ALQ186" s="86"/>
      <c r="ALR186" s="86"/>
      <c r="ALS186" s="86"/>
      <c r="ALT186" s="86"/>
      <c r="ALU186" s="86"/>
      <c r="ALV186" s="86"/>
      <c r="ALW186" s="86"/>
      <c r="ALX186" s="86"/>
      <c r="ALY186" s="86"/>
      <c r="ALZ186" s="86"/>
      <c r="AMA186" s="86"/>
      <c r="AMB186" s="86"/>
      <c r="AMC186" s="86"/>
      <c r="AMD186" s="86"/>
      <c r="AME186" s="86"/>
      <c r="AMF186" s="86"/>
      <c r="AMG186" s="86"/>
      <c r="AMH186" s="86"/>
      <c r="AMI186" s="86"/>
      <c r="AMJ186" s="86"/>
    </row>
    <row r="187" s="82" customFormat="true" ht="12.8" hidden="false" customHeight="false" outlineLevel="0" collapsed="false">
      <c r="A187" s="82" t="s">
        <v>284</v>
      </c>
      <c r="B187" s="1" t="s">
        <v>55</v>
      </c>
      <c r="C187" s="1" t="s">
        <v>285</v>
      </c>
      <c r="D187" s="1"/>
      <c r="E187" s="85"/>
      <c r="F187" s="85"/>
      <c r="ACS187" s="1"/>
      <c r="ACT187" s="1"/>
      <c r="ACU187" s="1"/>
      <c r="ACV187" s="1"/>
      <c r="ACW187" s="1"/>
      <c r="ACX187" s="1"/>
      <c r="ACY187" s="1"/>
      <c r="ACZ187" s="1"/>
      <c r="ADA187" s="1"/>
      <c r="ADB187" s="1"/>
      <c r="ADC187" s="1"/>
      <c r="ADD187" s="1"/>
      <c r="ADE187" s="1"/>
      <c r="ADF187" s="1"/>
      <c r="ADG187" s="1"/>
      <c r="ADH187" s="1"/>
      <c r="ADI187" s="1"/>
      <c r="ADJ187" s="1"/>
      <c r="ADK187" s="1"/>
      <c r="ADL187" s="1"/>
      <c r="ADM187" s="1"/>
      <c r="ADN187" s="1"/>
      <c r="ADO187" s="1"/>
      <c r="ADP187" s="1"/>
      <c r="ADQ187" s="1"/>
      <c r="ADR187" s="1"/>
      <c r="ADS187" s="1"/>
      <c r="ADT187" s="1"/>
      <c r="ADU187" s="1"/>
      <c r="ADV187" s="1"/>
      <c r="ADW187" s="1"/>
      <c r="ADX187" s="1"/>
      <c r="ADY187" s="1"/>
      <c r="ADZ187" s="1"/>
      <c r="AEA187" s="1"/>
      <c r="AEB187" s="1"/>
      <c r="AEC187" s="1"/>
      <c r="AED187" s="1"/>
      <c r="AEE187" s="1"/>
      <c r="AEF187" s="1"/>
      <c r="AEG187" s="1"/>
      <c r="AEH187" s="1"/>
      <c r="AEI187" s="1"/>
      <c r="AEJ187" s="1"/>
      <c r="AEK187" s="1"/>
      <c r="AEL187" s="1"/>
      <c r="AEM187" s="1"/>
      <c r="AEN187" s="1"/>
      <c r="AEO187" s="1"/>
      <c r="AEP187" s="1"/>
      <c r="AEQ187" s="1"/>
      <c r="AER187" s="1"/>
      <c r="AES187" s="1"/>
      <c r="AET187" s="1"/>
      <c r="AEU187" s="1"/>
      <c r="AEV187" s="1"/>
      <c r="AEW187" s="1"/>
      <c r="AEX187" s="1"/>
      <c r="AEY187" s="1"/>
      <c r="AEZ187" s="1"/>
      <c r="AFA187" s="1"/>
      <c r="AFB187" s="1"/>
      <c r="AFC187" s="1"/>
      <c r="AFD187" s="1"/>
      <c r="AFE187" s="1"/>
      <c r="AFF187" s="1"/>
      <c r="AFG187" s="1"/>
      <c r="AFH187" s="1"/>
      <c r="AFI187" s="1"/>
      <c r="AFJ187" s="1"/>
      <c r="AFK187" s="1"/>
      <c r="AFL187" s="1"/>
      <c r="AFM187" s="1"/>
      <c r="AFN187" s="1"/>
      <c r="AFO187" s="1"/>
      <c r="AFP187" s="1"/>
      <c r="AFQ187" s="1"/>
      <c r="AFR187" s="1"/>
      <c r="AFS187" s="1"/>
      <c r="AFT187" s="1"/>
      <c r="AFU187" s="1"/>
      <c r="AFV187" s="1"/>
      <c r="AFW187" s="1"/>
      <c r="AFX187" s="1"/>
      <c r="AFY187" s="1"/>
      <c r="AFZ187" s="1"/>
      <c r="AGA187" s="1"/>
      <c r="AGB187" s="1"/>
      <c r="AGC187" s="1"/>
      <c r="AGD187" s="1"/>
      <c r="AGE187" s="1"/>
      <c r="AGF187" s="1"/>
      <c r="AGG187" s="1"/>
      <c r="AGH187" s="1"/>
      <c r="AGI187" s="1"/>
      <c r="AGJ187" s="1"/>
      <c r="AGK187" s="1"/>
      <c r="AGL187" s="1"/>
      <c r="AGM187" s="1"/>
      <c r="AGN187" s="1"/>
      <c r="AGO187" s="1"/>
      <c r="AGP187" s="1"/>
      <c r="AGQ187" s="1"/>
      <c r="AGR187" s="1"/>
      <c r="AGS187" s="1"/>
      <c r="AGT187" s="1"/>
      <c r="AGU187" s="1"/>
      <c r="AGV187" s="1"/>
      <c r="AGW187" s="1"/>
      <c r="AGX187" s="1"/>
      <c r="AGY187" s="1"/>
      <c r="AGZ187" s="1"/>
      <c r="AHA187" s="1"/>
      <c r="AHB187" s="1"/>
      <c r="AHC187" s="1"/>
      <c r="AHD187" s="1"/>
      <c r="AHE187" s="1"/>
      <c r="AHF187" s="1"/>
      <c r="AHG187" s="1"/>
      <c r="AHH187" s="1"/>
      <c r="AHI187" s="1"/>
      <c r="AHJ187" s="1"/>
      <c r="AHK187" s="1"/>
      <c r="AHL187" s="1"/>
      <c r="AHM187" s="1"/>
      <c r="AHN187" s="1"/>
      <c r="AHO187" s="1"/>
      <c r="AHP187" s="1"/>
      <c r="AHQ187" s="1"/>
      <c r="AHR187" s="1"/>
      <c r="AHS187" s="1"/>
      <c r="AHT187" s="1"/>
      <c r="AHU187" s="1"/>
      <c r="AHV187" s="1"/>
      <c r="AHW187" s="1"/>
      <c r="AHX187" s="1"/>
      <c r="AHY187" s="1"/>
      <c r="AHZ187" s="1"/>
      <c r="AIA187" s="1"/>
      <c r="AIB187" s="1"/>
      <c r="AIC187" s="1"/>
      <c r="AID187" s="1"/>
      <c r="AIE187" s="1"/>
      <c r="AIF187" s="1"/>
      <c r="AIG187" s="1"/>
      <c r="AIH187" s="1"/>
      <c r="AII187" s="1"/>
      <c r="AIJ187" s="1"/>
      <c r="AIK187" s="1"/>
      <c r="AIL187" s="1"/>
      <c r="AIM187" s="1"/>
      <c r="AIN187" s="1"/>
      <c r="AIO187" s="1"/>
      <c r="AIP187" s="1"/>
      <c r="AIQ187" s="1"/>
      <c r="AIR187" s="1"/>
      <c r="AIS187" s="1"/>
      <c r="AIT187" s="1"/>
      <c r="AIU187" s="1"/>
      <c r="AIV187" s="1"/>
      <c r="AIW187" s="1"/>
      <c r="AIX187" s="1"/>
      <c r="AIY187" s="1"/>
      <c r="AIZ187" s="1"/>
      <c r="AJA187" s="1"/>
      <c r="AJB187" s="1"/>
      <c r="AJC187" s="1"/>
      <c r="AJD187" s="1"/>
      <c r="AJE187" s="1"/>
      <c r="AJF187" s="1"/>
      <c r="AJG187" s="1"/>
      <c r="AJH187" s="1"/>
      <c r="AJI187" s="1"/>
      <c r="AJJ187" s="1"/>
      <c r="AJK187" s="1"/>
      <c r="AJL187" s="1"/>
      <c r="AJM187" s="1"/>
      <c r="AJN187" s="1"/>
      <c r="AJO187" s="1"/>
      <c r="AJP187" s="1"/>
      <c r="AJQ187" s="1"/>
      <c r="AJR187" s="1"/>
      <c r="AJS187" s="1"/>
      <c r="AJT187" s="1"/>
      <c r="AJU187" s="1"/>
      <c r="AJV187" s="1"/>
      <c r="AJW187" s="1"/>
      <c r="AJX187" s="1"/>
      <c r="AJY187" s="1"/>
      <c r="AJZ187" s="1"/>
      <c r="AKA187" s="1"/>
      <c r="AKB187" s="1"/>
      <c r="AKC187" s="1"/>
      <c r="AKD187" s="1"/>
      <c r="AKE187" s="1"/>
      <c r="AKF187" s="1"/>
      <c r="AKG187" s="1"/>
      <c r="AKH187" s="1"/>
      <c r="AKI187" s="1"/>
      <c r="AKJ187" s="1"/>
      <c r="AKK187" s="1"/>
      <c r="AKL187" s="1"/>
      <c r="AKM187" s="1"/>
      <c r="AKN187" s="1"/>
      <c r="AKO187" s="1"/>
      <c r="AKP187" s="1"/>
      <c r="AKQ187" s="1"/>
      <c r="AKR187" s="1"/>
      <c r="AKS187" s="1"/>
      <c r="AKT187" s="86"/>
      <c r="AKU187" s="86"/>
      <c r="AKV187" s="86"/>
      <c r="AKW187" s="86"/>
      <c r="AKX187" s="86"/>
      <c r="AKY187" s="86"/>
      <c r="AKZ187" s="86"/>
      <c r="ALA187" s="86"/>
      <c r="ALB187" s="86"/>
      <c r="ALC187" s="86"/>
      <c r="ALD187" s="86"/>
      <c r="ALE187" s="86"/>
      <c r="ALF187" s="86"/>
      <c r="ALG187" s="86"/>
      <c r="ALH187" s="86"/>
      <c r="ALI187" s="86"/>
      <c r="ALJ187" s="86"/>
      <c r="ALK187" s="86"/>
      <c r="ALL187" s="86"/>
      <c r="ALM187" s="86"/>
      <c r="ALN187" s="86"/>
      <c r="ALO187" s="86"/>
      <c r="ALP187" s="86"/>
      <c r="ALQ187" s="86"/>
      <c r="ALR187" s="86"/>
      <c r="ALS187" s="86"/>
      <c r="ALT187" s="86"/>
      <c r="ALU187" s="86"/>
      <c r="ALV187" s="86"/>
      <c r="ALW187" s="86"/>
      <c r="ALX187" s="86"/>
      <c r="ALY187" s="86"/>
      <c r="ALZ187" s="86"/>
      <c r="AMA187" s="86"/>
      <c r="AMB187" s="86"/>
      <c r="AMC187" s="86"/>
      <c r="AMD187" s="86"/>
      <c r="AME187" s="86"/>
      <c r="AMF187" s="86"/>
      <c r="AMG187" s="86"/>
      <c r="AMH187" s="86"/>
      <c r="AMI187" s="86"/>
      <c r="AMJ187" s="86"/>
    </row>
    <row r="188" s="87" customFormat="true" ht="12.8" hidden="false" customHeight="false" outlineLevel="0" collapsed="false">
      <c r="A188" s="82"/>
      <c r="B188" s="1" t="s">
        <v>57</v>
      </c>
      <c r="C188" s="83" t="s">
        <v>286</v>
      </c>
      <c r="D188" s="1"/>
      <c r="E188" s="88"/>
      <c r="F188" s="88"/>
      <c r="ACS188" s="1"/>
      <c r="ACT188" s="1"/>
      <c r="ACU188" s="1"/>
      <c r="ACV188" s="1"/>
      <c r="ACW188" s="1"/>
      <c r="ACX188" s="1"/>
      <c r="ACY188" s="1"/>
      <c r="ACZ188" s="1"/>
      <c r="ADA188" s="1"/>
      <c r="ADB188" s="1"/>
      <c r="ADC188" s="1"/>
      <c r="ADD188" s="1"/>
      <c r="ADE188" s="1"/>
      <c r="ADF188" s="1"/>
      <c r="ADG188" s="1"/>
      <c r="ADH188" s="1"/>
      <c r="ADI188" s="1"/>
      <c r="ADJ188" s="1"/>
      <c r="ADK188" s="1"/>
      <c r="ADL188" s="1"/>
      <c r="ADM188" s="1"/>
      <c r="ADN188" s="1"/>
      <c r="ADO188" s="1"/>
      <c r="ADP188" s="1"/>
      <c r="ADQ188" s="1"/>
      <c r="ADR188" s="1"/>
      <c r="ADS188" s="1"/>
      <c r="ADT188" s="1"/>
      <c r="ADU188" s="1"/>
      <c r="ADV188" s="1"/>
      <c r="ADW188" s="1"/>
      <c r="ADX188" s="1"/>
      <c r="ADY188" s="1"/>
      <c r="ADZ188" s="1"/>
      <c r="AEA188" s="1"/>
      <c r="AEB188" s="1"/>
      <c r="AEC188" s="1"/>
      <c r="AED188" s="1"/>
      <c r="AEE188" s="1"/>
      <c r="AEF188" s="1"/>
      <c r="AEG188" s="1"/>
      <c r="AEH188" s="1"/>
      <c r="AEI188" s="1"/>
      <c r="AEJ188" s="1"/>
      <c r="AEK188" s="1"/>
      <c r="AEL188" s="1"/>
      <c r="AEM188" s="1"/>
      <c r="AEN188" s="1"/>
      <c r="AEO188" s="1"/>
      <c r="AEP188" s="1"/>
      <c r="AEQ188" s="1"/>
      <c r="AER188" s="1"/>
      <c r="AES188" s="1"/>
      <c r="AET188" s="1"/>
      <c r="AEU188" s="1"/>
      <c r="AEV188" s="1"/>
      <c r="AEW188" s="1"/>
      <c r="AEX188" s="1"/>
      <c r="AEY188" s="1"/>
      <c r="AEZ188" s="1"/>
      <c r="AFA188" s="1"/>
      <c r="AFB188" s="1"/>
      <c r="AFC188" s="1"/>
      <c r="AFD188" s="1"/>
      <c r="AFE188" s="1"/>
      <c r="AFF188" s="1"/>
      <c r="AFG188" s="1"/>
      <c r="AFH188" s="1"/>
      <c r="AFI188" s="1"/>
      <c r="AFJ188" s="1"/>
      <c r="AFK188" s="1"/>
      <c r="AFL188" s="1"/>
      <c r="AFM188" s="1"/>
      <c r="AFN188" s="1"/>
      <c r="AFO188" s="1"/>
      <c r="AFP188" s="1"/>
      <c r="AFQ188" s="1"/>
      <c r="AFR188" s="1"/>
      <c r="AFS188" s="1"/>
      <c r="AFT188" s="1"/>
      <c r="AFU188" s="1"/>
      <c r="AFV188" s="1"/>
      <c r="AFW188" s="1"/>
      <c r="AFX188" s="1"/>
      <c r="AFY188" s="1"/>
      <c r="AFZ188" s="1"/>
      <c r="AGA188" s="1"/>
      <c r="AGB188" s="1"/>
      <c r="AGC188" s="1"/>
      <c r="AGD188" s="1"/>
      <c r="AGE188" s="1"/>
      <c r="AGF188" s="1"/>
      <c r="AGG188" s="1"/>
      <c r="AGH188" s="1"/>
      <c r="AGI188" s="1"/>
      <c r="AGJ188" s="1"/>
      <c r="AGK188" s="1"/>
      <c r="AGL188" s="1"/>
      <c r="AGM188" s="1"/>
      <c r="AGN188" s="1"/>
      <c r="AGO188" s="1"/>
      <c r="AGP188" s="1"/>
      <c r="AGQ188" s="1"/>
      <c r="AGR188" s="1"/>
      <c r="AGS188" s="1"/>
      <c r="AGT188" s="1"/>
      <c r="AGU188" s="1"/>
      <c r="AGV188" s="1"/>
      <c r="AGW188" s="1"/>
      <c r="AGX188" s="1"/>
      <c r="AGY188" s="1"/>
      <c r="AGZ188" s="1"/>
      <c r="AHA188" s="1"/>
      <c r="AHB188" s="1"/>
      <c r="AHC188" s="1"/>
      <c r="AHD188" s="1"/>
      <c r="AHE188" s="1"/>
      <c r="AHF188" s="1"/>
      <c r="AHG188" s="1"/>
      <c r="AHH188" s="1"/>
      <c r="AHI188" s="1"/>
      <c r="AHJ188" s="1"/>
      <c r="AHK188" s="1"/>
      <c r="AHL188" s="1"/>
      <c r="AHM188" s="1"/>
      <c r="AHN188" s="1"/>
      <c r="AHO188" s="1"/>
      <c r="AHP188" s="1"/>
      <c r="AHQ188" s="1"/>
      <c r="AHR188" s="1"/>
      <c r="AHS188" s="1"/>
      <c r="AHT188" s="1"/>
      <c r="AHU188" s="1"/>
      <c r="AHV188" s="1"/>
      <c r="AHW188" s="1"/>
      <c r="AHX188" s="1"/>
      <c r="AHY188" s="1"/>
      <c r="AHZ188" s="1"/>
      <c r="AIA188" s="1"/>
      <c r="AIB188" s="1"/>
      <c r="AIC188" s="1"/>
      <c r="AID188" s="1"/>
      <c r="AIE188" s="1"/>
      <c r="AIF188" s="1"/>
      <c r="AIG188" s="1"/>
      <c r="AIH188" s="1"/>
      <c r="AII188" s="1"/>
      <c r="AIJ188" s="1"/>
      <c r="AIK188" s="1"/>
      <c r="AIL188" s="1"/>
      <c r="AIM188" s="1"/>
      <c r="AIN188" s="1"/>
      <c r="AIO188" s="1"/>
      <c r="AIP188" s="1"/>
      <c r="AIQ188" s="1"/>
      <c r="AIR188" s="1"/>
      <c r="AIS188" s="1"/>
      <c r="AIT188" s="1"/>
      <c r="AIU188" s="1"/>
      <c r="AIV188" s="1"/>
      <c r="AIW188" s="1"/>
      <c r="AIX188" s="1"/>
      <c r="AIY188" s="1"/>
      <c r="AIZ188" s="1"/>
      <c r="AJA188" s="1"/>
      <c r="AJB188" s="1"/>
      <c r="AJC188" s="1"/>
      <c r="AJD188" s="1"/>
      <c r="AJE188" s="1"/>
      <c r="AJF188" s="1"/>
      <c r="AJG188" s="1"/>
      <c r="AJH188" s="1"/>
      <c r="AJI188" s="1"/>
      <c r="AJJ188" s="1"/>
      <c r="AJK188" s="1"/>
      <c r="AJL188" s="1"/>
      <c r="AJM188" s="1"/>
      <c r="AJN188" s="1"/>
      <c r="AJO188" s="1"/>
      <c r="AJP188" s="1"/>
      <c r="AJQ188" s="1"/>
      <c r="AJR188" s="1"/>
      <c r="AJS188" s="1"/>
      <c r="AJT188" s="1"/>
      <c r="AJU188" s="1"/>
      <c r="AJV188" s="1"/>
      <c r="AJW188" s="1"/>
      <c r="AJX188" s="1"/>
      <c r="AJY188" s="1"/>
      <c r="AJZ188" s="1"/>
      <c r="AKA188" s="1"/>
      <c r="AKB188" s="1"/>
      <c r="AKC188" s="1"/>
      <c r="AKD188" s="1"/>
      <c r="AKE188" s="1"/>
      <c r="AKF188" s="1"/>
      <c r="AKG188" s="1"/>
      <c r="AKH188" s="1"/>
      <c r="AKI188" s="1"/>
      <c r="AKJ188" s="1"/>
      <c r="AKK188" s="1"/>
      <c r="AKL188" s="1"/>
      <c r="AKM188" s="1"/>
      <c r="AKN188" s="1"/>
      <c r="AKO188" s="1"/>
      <c r="AKP188" s="1"/>
      <c r="AKQ188" s="1"/>
      <c r="AKR188" s="1"/>
      <c r="AKS188" s="1"/>
      <c r="AKT188" s="86"/>
      <c r="AKU188" s="86"/>
      <c r="AKV188" s="86"/>
      <c r="AKW188" s="86"/>
      <c r="AKX188" s="86"/>
      <c r="AKY188" s="86"/>
      <c r="AKZ188" s="86"/>
      <c r="ALA188" s="86"/>
      <c r="ALB188" s="86"/>
      <c r="ALC188" s="86"/>
      <c r="ALD188" s="86"/>
      <c r="ALE188" s="86"/>
      <c r="ALF188" s="86"/>
      <c r="ALG188" s="86"/>
      <c r="ALH188" s="86"/>
      <c r="ALI188" s="86"/>
      <c r="ALJ188" s="86"/>
      <c r="ALK188" s="86"/>
      <c r="ALL188" s="86"/>
      <c r="ALM188" s="86"/>
      <c r="ALN188" s="86"/>
      <c r="ALO188" s="86"/>
      <c r="ALP188" s="86"/>
      <c r="ALQ188" s="86"/>
      <c r="ALR188" s="86"/>
      <c r="ALS188" s="86"/>
      <c r="ALT188" s="86"/>
      <c r="ALU188" s="86"/>
      <c r="ALV188" s="86"/>
      <c r="ALW188" s="86"/>
      <c r="ALX188" s="86"/>
      <c r="ALY188" s="86"/>
      <c r="ALZ188" s="86"/>
      <c r="AMA188" s="86"/>
      <c r="AMB188" s="86"/>
      <c r="AMC188" s="86"/>
      <c r="AMD188" s="86"/>
      <c r="AME188" s="86"/>
      <c r="AMF188" s="86"/>
      <c r="AMG188" s="86"/>
      <c r="AMH188" s="86"/>
      <c r="AMI188" s="86"/>
      <c r="AMJ188" s="86"/>
    </row>
    <row r="189" s="82" customFormat="true" ht="12.8" hidden="false" customHeight="false" outlineLevel="0" collapsed="false">
      <c r="A189" s="82" t="s">
        <v>287</v>
      </c>
      <c r="B189" s="1" t="s">
        <v>55</v>
      </c>
      <c r="C189" s="1" t="s">
        <v>288</v>
      </c>
      <c r="D189" s="1"/>
      <c r="E189" s="1"/>
      <c r="F189" s="1"/>
      <c r="ACS189" s="1"/>
      <c r="ACT189" s="1"/>
      <c r="ACU189" s="1"/>
      <c r="ACV189" s="1"/>
      <c r="ACW189" s="1"/>
      <c r="ACX189" s="1"/>
      <c r="ACY189" s="1"/>
      <c r="ACZ189" s="1"/>
      <c r="ADA189" s="1"/>
      <c r="ADB189" s="1"/>
      <c r="ADC189" s="1"/>
      <c r="ADD189" s="1"/>
      <c r="ADE189" s="1"/>
      <c r="ADF189" s="1"/>
      <c r="ADG189" s="1"/>
      <c r="ADH189" s="1"/>
      <c r="ADI189" s="1"/>
      <c r="ADJ189" s="1"/>
      <c r="ADK189" s="1"/>
      <c r="ADL189" s="1"/>
      <c r="ADM189" s="1"/>
      <c r="ADN189" s="1"/>
      <c r="ADO189" s="1"/>
      <c r="ADP189" s="1"/>
      <c r="ADQ189" s="1"/>
      <c r="ADR189" s="1"/>
      <c r="ADS189" s="1"/>
      <c r="ADT189" s="1"/>
      <c r="ADU189" s="1"/>
      <c r="ADV189" s="1"/>
      <c r="ADW189" s="1"/>
      <c r="ADX189" s="1"/>
      <c r="ADY189" s="1"/>
      <c r="ADZ189" s="1"/>
      <c r="AEA189" s="1"/>
      <c r="AEB189" s="1"/>
      <c r="AEC189" s="1"/>
      <c r="AED189" s="1"/>
      <c r="AEE189" s="1"/>
      <c r="AEF189" s="1"/>
      <c r="AEG189" s="1"/>
      <c r="AEH189" s="1"/>
      <c r="AEI189" s="1"/>
      <c r="AEJ189" s="1"/>
      <c r="AEK189" s="1"/>
      <c r="AEL189" s="1"/>
      <c r="AEM189" s="1"/>
      <c r="AEN189" s="1"/>
      <c r="AEO189" s="1"/>
      <c r="AEP189" s="1"/>
      <c r="AEQ189" s="1"/>
      <c r="AER189" s="1"/>
      <c r="AES189" s="1"/>
      <c r="AET189" s="1"/>
      <c r="AEU189" s="1"/>
      <c r="AEV189" s="1"/>
      <c r="AEW189" s="1"/>
      <c r="AEX189" s="1"/>
      <c r="AEY189" s="1"/>
      <c r="AEZ189" s="1"/>
      <c r="AFA189" s="1"/>
      <c r="AFB189" s="1"/>
      <c r="AFC189" s="1"/>
      <c r="AFD189" s="1"/>
      <c r="AFE189" s="1"/>
      <c r="AFF189" s="1"/>
      <c r="AFG189" s="1"/>
      <c r="AFH189" s="1"/>
      <c r="AFI189" s="1"/>
      <c r="AFJ189" s="1"/>
      <c r="AFK189" s="1"/>
      <c r="AFL189" s="1"/>
      <c r="AFM189" s="1"/>
      <c r="AFN189" s="1"/>
      <c r="AFO189" s="1"/>
      <c r="AFP189" s="1"/>
      <c r="AFQ189" s="1"/>
      <c r="AFR189" s="1"/>
      <c r="AFS189" s="1"/>
      <c r="AFT189" s="1"/>
      <c r="AFU189" s="1"/>
      <c r="AFV189" s="1"/>
      <c r="AFW189" s="1"/>
      <c r="AFX189" s="1"/>
      <c r="AFY189" s="1"/>
      <c r="AFZ189" s="1"/>
      <c r="AGA189" s="1"/>
      <c r="AGB189" s="1"/>
      <c r="AGC189" s="1"/>
      <c r="AGD189" s="1"/>
      <c r="AGE189" s="1"/>
      <c r="AGF189" s="1"/>
      <c r="AGG189" s="1"/>
      <c r="AGH189" s="1"/>
      <c r="AGI189" s="1"/>
      <c r="AGJ189" s="1"/>
      <c r="AGK189" s="1"/>
      <c r="AGL189" s="1"/>
      <c r="AGM189" s="1"/>
      <c r="AGN189" s="1"/>
      <c r="AGO189" s="1"/>
      <c r="AGP189" s="1"/>
      <c r="AGQ189" s="1"/>
      <c r="AGR189" s="1"/>
      <c r="AGS189" s="1"/>
      <c r="AGT189" s="1"/>
      <c r="AGU189" s="1"/>
      <c r="AGV189" s="1"/>
      <c r="AGW189" s="1"/>
      <c r="AGX189" s="1"/>
      <c r="AGY189" s="1"/>
      <c r="AGZ189" s="1"/>
      <c r="AHA189" s="1"/>
      <c r="AHB189" s="1"/>
      <c r="AHC189" s="1"/>
      <c r="AHD189" s="1"/>
      <c r="AHE189" s="1"/>
      <c r="AHF189" s="1"/>
      <c r="AHG189" s="1"/>
      <c r="AHH189" s="1"/>
      <c r="AHI189" s="1"/>
      <c r="AHJ189" s="1"/>
      <c r="AHK189" s="1"/>
      <c r="AHL189" s="1"/>
      <c r="AHM189" s="1"/>
      <c r="AHN189" s="1"/>
      <c r="AHO189" s="1"/>
      <c r="AHP189" s="1"/>
      <c r="AHQ189" s="1"/>
      <c r="AHR189" s="1"/>
      <c r="AHS189" s="1"/>
      <c r="AHT189" s="1"/>
      <c r="AHU189" s="1"/>
      <c r="AHV189" s="1"/>
      <c r="AHW189" s="1"/>
      <c r="AHX189" s="1"/>
      <c r="AHY189" s="1"/>
      <c r="AHZ189" s="1"/>
      <c r="AIA189" s="1"/>
      <c r="AIB189" s="1"/>
      <c r="AIC189" s="1"/>
      <c r="AID189" s="1"/>
      <c r="AIE189" s="1"/>
      <c r="AIF189" s="1"/>
      <c r="AIG189" s="1"/>
      <c r="AIH189" s="1"/>
      <c r="AII189" s="1"/>
      <c r="AIJ189" s="1"/>
      <c r="AIK189" s="1"/>
      <c r="AIL189" s="1"/>
      <c r="AIM189" s="1"/>
      <c r="AIN189" s="1"/>
      <c r="AIO189" s="1"/>
      <c r="AIP189" s="1"/>
      <c r="AIQ189" s="1"/>
      <c r="AIR189" s="1"/>
      <c r="AIS189" s="1"/>
      <c r="AIT189" s="1"/>
      <c r="AIU189" s="1"/>
      <c r="AIV189" s="1"/>
      <c r="AIW189" s="1"/>
      <c r="AIX189" s="1"/>
      <c r="AIY189" s="1"/>
      <c r="AIZ189" s="1"/>
      <c r="AJA189" s="1"/>
      <c r="AJB189" s="1"/>
      <c r="AJC189" s="1"/>
      <c r="AJD189" s="1"/>
      <c r="AJE189" s="1"/>
      <c r="AJF189" s="1"/>
      <c r="AJG189" s="1"/>
      <c r="AJH189" s="1"/>
      <c r="AJI189" s="1"/>
      <c r="AJJ189" s="1"/>
      <c r="AJK189" s="1"/>
      <c r="AJL189" s="1"/>
      <c r="AJM189" s="1"/>
      <c r="AJN189" s="1"/>
      <c r="AJO189" s="1"/>
      <c r="AJP189" s="1"/>
      <c r="AJQ189" s="1"/>
      <c r="AJR189" s="1"/>
      <c r="AJS189" s="1"/>
      <c r="AJT189" s="1"/>
      <c r="AJU189" s="1"/>
      <c r="AJV189" s="1"/>
      <c r="AJW189" s="1"/>
      <c r="AJX189" s="1"/>
      <c r="AJY189" s="1"/>
      <c r="AJZ189" s="1"/>
      <c r="AKA189" s="1"/>
      <c r="AKB189" s="1"/>
      <c r="AKC189" s="1"/>
      <c r="AKD189" s="1"/>
      <c r="AKE189" s="1"/>
      <c r="AKF189" s="1"/>
      <c r="AKG189" s="1"/>
      <c r="AKH189" s="1"/>
      <c r="AKI189" s="1"/>
      <c r="AKJ189" s="1"/>
      <c r="AKK189" s="1"/>
      <c r="AKL189" s="1"/>
      <c r="AKM189" s="1"/>
      <c r="AKN189" s="1"/>
      <c r="AKO189" s="1"/>
      <c r="AKP189" s="1"/>
      <c r="AKQ189" s="1"/>
      <c r="AKR189" s="1"/>
      <c r="AKS189" s="1"/>
      <c r="AKT189" s="86"/>
      <c r="AKU189" s="86"/>
      <c r="AKV189" s="86"/>
      <c r="AKW189" s="86"/>
      <c r="AKX189" s="86"/>
      <c r="AKY189" s="86"/>
      <c r="AKZ189" s="86"/>
      <c r="ALA189" s="86"/>
      <c r="ALB189" s="86"/>
      <c r="ALC189" s="86"/>
      <c r="ALD189" s="86"/>
      <c r="ALE189" s="86"/>
      <c r="ALF189" s="86"/>
      <c r="ALG189" s="86"/>
      <c r="ALH189" s="86"/>
      <c r="ALI189" s="86"/>
      <c r="ALJ189" s="86"/>
      <c r="ALK189" s="86"/>
      <c r="ALL189" s="86"/>
      <c r="ALM189" s="86"/>
      <c r="ALN189" s="86"/>
      <c r="ALO189" s="86"/>
      <c r="ALP189" s="86"/>
      <c r="ALQ189" s="86"/>
      <c r="ALR189" s="86"/>
      <c r="ALS189" s="86"/>
      <c r="ALT189" s="86"/>
      <c r="ALU189" s="86"/>
      <c r="ALV189" s="86"/>
      <c r="ALW189" s="86"/>
      <c r="ALX189" s="86"/>
      <c r="ALY189" s="86"/>
      <c r="ALZ189" s="86"/>
      <c r="AMA189" s="86"/>
      <c r="AMB189" s="86"/>
      <c r="AMC189" s="86"/>
      <c r="AMD189" s="86"/>
      <c r="AME189" s="86"/>
      <c r="AMF189" s="86"/>
      <c r="AMG189" s="86"/>
      <c r="AMH189" s="86"/>
      <c r="AMI189" s="86"/>
      <c r="AMJ189" s="86"/>
    </row>
    <row r="190" s="87" customFormat="true" ht="12.8" hidden="false" customHeight="false" outlineLevel="0" collapsed="false">
      <c r="A190" s="82"/>
      <c r="B190" s="1" t="s">
        <v>57</v>
      </c>
      <c r="C190" s="83" t="s">
        <v>289</v>
      </c>
      <c r="D190" s="1"/>
      <c r="E190" s="83"/>
      <c r="F190" s="83"/>
      <c r="ACS190" s="1"/>
      <c r="ACT190" s="1"/>
      <c r="ACU190" s="1"/>
      <c r="ACV190" s="1"/>
      <c r="ACW190" s="1"/>
      <c r="ACX190" s="1"/>
      <c r="ACY190" s="1"/>
      <c r="ACZ190" s="1"/>
      <c r="ADA190" s="1"/>
      <c r="ADB190" s="1"/>
      <c r="ADC190" s="1"/>
      <c r="ADD190" s="1"/>
      <c r="ADE190" s="1"/>
      <c r="ADF190" s="1"/>
      <c r="ADG190" s="1"/>
      <c r="ADH190" s="1"/>
      <c r="ADI190" s="1"/>
      <c r="ADJ190" s="1"/>
      <c r="ADK190" s="1"/>
      <c r="ADL190" s="1"/>
      <c r="ADM190" s="1"/>
      <c r="ADN190" s="1"/>
      <c r="ADO190" s="1"/>
      <c r="ADP190" s="1"/>
      <c r="ADQ190" s="1"/>
      <c r="ADR190" s="1"/>
      <c r="ADS190" s="1"/>
      <c r="ADT190" s="1"/>
      <c r="ADU190" s="1"/>
      <c r="ADV190" s="1"/>
      <c r="ADW190" s="1"/>
      <c r="ADX190" s="1"/>
      <c r="ADY190" s="1"/>
      <c r="ADZ190" s="1"/>
      <c r="AEA190" s="1"/>
      <c r="AEB190" s="1"/>
      <c r="AEC190" s="1"/>
      <c r="AED190" s="1"/>
      <c r="AEE190" s="1"/>
      <c r="AEF190" s="1"/>
      <c r="AEG190" s="1"/>
      <c r="AEH190" s="1"/>
      <c r="AEI190" s="1"/>
      <c r="AEJ190" s="1"/>
      <c r="AEK190" s="1"/>
      <c r="AEL190" s="1"/>
      <c r="AEM190" s="1"/>
      <c r="AEN190" s="1"/>
      <c r="AEO190" s="1"/>
      <c r="AEP190" s="1"/>
      <c r="AEQ190" s="1"/>
      <c r="AER190" s="1"/>
      <c r="AES190" s="1"/>
      <c r="AET190" s="1"/>
      <c r="AEU190" s="1"/>
      <c r="AEV190" s="1"/>
      <c r="AEW190" s="1"/>
      <c r="AEX190" s="1"/>
      <c r="AEY190" s="1"/>
      <c r="AEZ190" s="1"/>
      <c r="AFA190" s="1"/>
      <c r="AFB190" s="1"/>
      <c r="AFC190" s="1"/>
      <c r="AFD190" s="1"/>
      <c r="AFE190" s="1"/>
      <c r="AFF190" s="1"/>
      <c r="AFG190" s="1"/>
      <c r="AFH190" s="1"/>
      <c r="AFI190" s="1"/>
      <c r="AFJ190" s="1"/>
      <c r="AFK190" s="1"/>
      <c r="AFL190" s="1"/>
      <c r="AFM190" s="1"/>
      <c r="AFN190" s="1"/>
      <c r="AFO190" s="1"/>
      <c r="AFP190" s="1"/>
      <c r="AFQ190" s="1"/>
      <c r="AFR190" s="1"/>
      <c r="AFS190" s="1"/>
      <c r="AFT190" s="1"/>
      <c r="AFU190" s="1"/>
      <c r="AFV190" s="1"/>
      <c r="AFW190" s="1"/>
      <c r="AFX190" s="1"/>
      <c r="AFY190" s="1"/>
      <c r="AFZ190" s="1"/>
      <c r="AGA190" s="1"/>
      <c r="AGB190" s="1"/>
      <c r="AGC190" s="1"/>
      <c r="AGD190" s="1"/>
      <c r="AGE190" s="1"/>
      <c r="AGF190" s="1"/>
      <c r="AGG190" s="1"/>
      <c r="AGH190" s="1"/>
      <c r="AGI190" s="1"/>
      <c r="AGJ190" s="1"/>
      <c r="AGK190" s="1"/>
      <c r="AGL190" s="1"/>
      <c r="AGM190" s="1"/>
      <c r="AGN190" s="1"/>
      <c r="AGO190" s="1"/>
      <c r="AGP190" s="1"/>
      <c r="AGQ190" s="1"/>
      <c r="AGR190" s="1"/>
      <c r="AGS190" s="1"/>
      <c r="AGT190" s="1"/>
      <c r="AGU190" s="1"/>
      <c r="AGV190" s="1"/>
      <c r="AGW190" s="1"/>
      <c r="AGX190" s="1"/>
      <c r="AGY190" s="1"/>
      <c r="AGZ190" s="1"/>
      <c r="AHA190" s="1"/>
      <c r="AHB190" s="1"/>
      <c r="AHC190" s="1"/>
      <c r="AHD190" s="1"/>
      <c r="AHE190" s="1"/>
      <c r="AHF190" s="1"/>
      <c r="AHG190" s="1"/>
      <c r="AHH190" s="1"/>
      <c r="AHI190" s="1"/>
      <c r="AHJ190" s="1"/>
      <c r="AHK190" s="1"/>
      <c r="AHL190" s="1"/>
      <c r="AHM190" s="1"/>
      <c r="AHN190" s="1"/>
      <c r="AHO190" s="1"/>
      <c r="AHP190" s="1"/>
      <c r="AHQ190" s="1"/>
      <c r="AHR190" s="1"/>
      <c r="AHS190" s="1"/>
      <c r="AHT190" s="1"/>
      <c r="AHU190" s="1"/>
      <c r="AHV190" s="1"/>
      <c r="AHW190" s="1"/>
      <c r="AHX190" s="1"/>
      <c r="AHY190" s="1"/>
      <c r="AHZ190" s="1"/>
      <c r="AIA190" s="1"/>
      <c r="AIB190" s="1"/>
      <c r="AIC190" s="1"/>
      <c r="AID190" s="1"/>
      <c r="AIE190" s="1"/>
      <c r="AIF190" s="1"/>
      <c r="AIG190" s="1"/>
      <c r="AIH190" s="1"/>
      <c r="AII190" s="1"/>
      <c r="AIJ190" s="1"/>
      <c r="AIK190" s="1"/>
      <c r="AIL190" s="1"/>
      <c r="AIM190" s="1"/>
      <c r="AIN190" s="1"/>
      <c r="AIO190" s="1"/>
      <c r="AIP190" s="1"/>
      <c r="AIQ190" s="1"/>
      <c r="AIR190" s="1"/>
      <c r="AIS190" s="1"/>
      <c r="AIT190" s="1"/>
      <c r="AIU190" s="1"/>
      <c r="AIV190" s="1"/>
      <c r="AIW190" s="1"/>
      <c r="AIX190" s="1"/>
      <c r="AIY190" s="1"/>
      <c r="AIZ190" s="1"/>
      <c r="AJA190" s="1"/>
      <c r="AJB190" s="1"/>
      <c r="AJC190" s="1"/>
      <c r="AJD190" s="1"/>
      <c r="AJE190" s="1"/>
      <c r="AJF190" s="1"/>
      <c r="AJG190" s="1"/>
      <c r="AJH190" s="1"/>
      <c r="AJI190" s="1"/>
      <c r="AJJ190" s="1"/>
      <c r="AJK190" s="1"/>
      <c r="AJL190" s="1"/>
      <c r="AJM190" s="1"/>
      <c r="AJN190" s="1"/>
      <c r="AJO190" s="1"/>
      <c r="AJP190" s="1"/>
      <c r="AJQ190" s="1"/>
      <c r="AJR190" s="1"/>
      <c r="AJS190" s="1"/>
      <c r="AJT190" s="1"/>
      <c r="AJU190" s="1"/>
      <c r="AJV190" s="1"/>
      <c r="AJW190" s="1"/>
      <c r="AJX190" s="1"/>
      <c r="AJY190" s="1"/>
      <c r="AJZ190" s="1"/>
      <c r="AKA190" s="1"/>
      <c r="AKB190" s="1"/>
      <c r="AKC190" s="1"/>
      <c r="AKD190" s="1"/>
      <c r="AKE190" s="1"/>
      <c r="AKF190" s="1"/>
      <c r="AKG190" s="1"/>
      <c r="AKH190" s="1"/>
      <c r="AKI190" s="1"/>
      <c r="AKJ190" s="1"/>
      <c r="AKK190" s="1"/>
      <c r="AKL190" s="1"/>
      <c r="AKM190" s="1"/>
      <c r="AKN190" s="1"/>
      <c r="AKO190" s="1"/>
      <c r="AKP190" s="1"/>
      <c r="AKQ190" s="1"/>
      <c r="AKR190" s="1"/>
      <c r="AKS190" s="1"/>
      <c r="AKT190" s="86"/>
      <c r="AKU190" s="86"/>
      <c r="AKV190" s="86"/>
      <c r="AKW190" s="86"/>
      <c r="AKX190" s="86"/>
      <c r="AKY190" s="86"/>
      <c r="AKZ190" s="86"/>
      <c r="ALA190" s="86"/>
      <c r="ALB190" s="86"/>
      <c r="ALC190" s="86"/>
      <c r="ALD190" s="86"/>
      <c r="ALE190" s="86"/>
      <c r="ALF190" s="86"/>
      <c r="ALG190" s="86"/>
      <c r="ALH190" s="86"/>
      <c r="ALI190" s="86"/>
      <c r="ALJ190" s="86"/>
      <c r="ALK190" s="86"/>
      <c r="ALL190" s="86"/>
      <c r="ALM190" s="86"/>
      <c r="ALN190" s="86"/>
      <c r="ALO190" s="86"/>
      <c r="ALP190" s="86"/>
      <c r="ALQ190" s="86"/>
      <c r="ALR190" s="86"/>
      <c r="ALS190" s="86"/>
      <c r="ALT190" s="86"/>
      <c r="ALU190" s="86"/>
      <c r="ALV190" s="86"/>
      <c r="ALW190" s="86"/>
      <c r="ALX190" s="86"/>
      <c r="ALY190" s="86"/>
      <c r="ALZ190" s="86"/>
      <c r="AMA190" s="86"/>
      <c r="AMB190" s="86"/>
      <c r="AMC190" s="86"/>
      <c r="AMD190" s="86"/>
      <c r="AME190" s="86"/>
      <c r="AMF190" s="86"/>
      <c r="AMG190" s="86"/>
      <c r="AMH190" s="86"/>
      <c r="AMI190" s="86"/>
      <c r="AMJ190" s="86"/>
    </row>
    <row r="191" s="82" customFormat="true" ht="12.8" hidden="false" customHeight="false" outlineLevel="0" collapsed="false">
      <c r="A191" s="82" t="s">
        <v>290</v>
      </c>
      <c r="B191" s="1" t="s">
        <v>55</v>
      </c>
      <c r="C191" s="1" t="s">
        <v>291</v>
      </c>
      <c r="D191" s="1"/>
      <c r="E191" s="1"/>
      <c r="F191" s="1"/>
      <c r="ACS191" s="1"/>
      <c r="ACT191" s="1"/>
      <c r="ACU191" s="1"/>
      <c r="ACV191" s="1"/>
      <c r="ACW191" s="1"/>
      <c r="ACX191" s="1"/>
      <c r="ACY191" s="1"/>
      <c r="ACZ191" s="1"/>
      <c r="ADA191" s="1"/>
      <c r="ADB191" s="1"/>
      <c r="ADC191" s="1"/>
      <c r="ADD191" s="1"/>
      <c r="ADE191" s="1"/>
      <c r="ADF191" s="1"/>
      <c r="ADG191" s="1"/>
      <c r="ADH191" s="1"/>
      <c r="ADI191" s="1"/>
      <c r="ADJ191" s="1"/>
      <c r="ADK191" s="1"/>
      <c r="ADL191" s="1"/>
      <c r="ADM191" s="1"/>
      <c r="ADN191" s="1"/>
      <c r="ADO191" s="1"/>
      <c r="ADP191" s="1"/>
      <c r="ADQ191" s="1"/>
      <c r="ADR191" s="1"/>
      <c r="ADS191" s="1"/>
      <c r="ADT191" s="1"/>
      <c r="ADU191" s="1"/>
      <c r="ADV191" s="1"/>
      <c r="ADW191" s="1"/>
      <c r="ADX191" s="1"/>
      <c r="ADY191" s="1"/>
      <c r="ADZ191" s="1"/>
      <c r="AEA191" s="1"/>
      <c r="AEB191" s="1"/>
      <c r="AEC191" s="1"/>
      <c r="AED191" s="1"/>
      <c r="AEE191" s="1"/>
      <c r="AEF191" s="1"/>
      <c r="AEG191" s="1"/>
      <c r="AEH191" s="1"/>
      <c r="AEI191" s="1"/>
      <c r="AEJ191" s="1"/>
      <c r="AEK191" s="1"/>
      <c r="AEL191" s="1"/>
      <c r="AEM191" s="1"/>
      <c r="AEN191" s="1"/>
      <c r="AEO191" s="1"/>
      <c r="AEP191" s="1"/>
      <c r="AEQ191" s="1"/>
      <c r="AER191" s="1"/>
      <c r="AES191" s="1"/>
      <c r="AET191" s="1"/>
      <c r="AEU191" s="1"/>
      <c r="AEV191" s="1"/>
      <c r="AEW191" s="1"/>
      <c r="AEX191" s="1"/>
      <c r="AEY191" s="1"/>
      <c r="AEZ191" s="1"/>
      <c r="AFA191" s="1"/>
      <c r="AFB191" s="1"/>
      <c r="AFC191" s="1"/>
      <c r="AFD191" s="1"/>
      <c r="AFE191" s="1"/>
      <c r="AFF191" s="1"/>
      <c r="AFG191" s="1"/>
      <c r="AFH191" s="1"/>
      <c r="AFI191" s="1"/>
      <c r="AFJ191" s="1"/>
      <c r="AFK191" s="1"/>
      <c r="AFL191" s="1"/>
      <c r="AFM191" s="1"/>
      <c r="AFN191" s="1"/>
      <c r="AFO191" s="1"/>
      <c r="AFP191" s="1"/>
      <c r="AFQ191" s="1"/>
      <c r="AFR191" s="1"/>
      <c r="AFS191" s="1"/>
      <c r="AFT191" s="1"/>
      <c r="AFU191" s="1"/>
      <c r="AFV191" s="1"/>
      <c r="AFW191" s="1"/>
      <c r="AFX191" s="1"/>
      <c r="AFY191" s="1"/>
      <c r="AFZ191" s="1"/>
      <c r="AGA191" s="1"/>
      <c r="AGB191" s="1"/>
      <c r="AGC191" s="1"/>
      <c r="AGD191" s="1"/>
      <c r="AGE191" s="1"/>
      <c r="AGF191" s="1"/>
      <c r="AGG191" s="1"/>
      <c r="AGH191" s="1"/>
      <c r="AGI191" s="1"/>
      <c r="AGJ191" s="1"/>
      <c r="AGK191" s="1"/>
      <c r="AGL191" s="1"/>
      <c r="AGM191" s="1"/>
      <c r="AGN191" s="1"/>
      <c r="AGO191" s="1"/>
      <c r="AGP191" s="1"/>
      <c r="AGQ191" s="1"/>
      <c r="AGR191" s="1"/>
      <c r="AGS191" s="1"/>
      <c r="AGT191" s="1"/>
      <c r="AGU191" s="1"/>
      <c r="AGV191" s="1"/>
      <c r="AGW191" s="1"/>
      <c r="AGX191" s="1"/>
      <c r="AGY191" s="1"/>
      <c r="AGZ191" s="1"/>
      <c r="AHA191" s="1"/>
      <c r="AHB191" s="1"/>
      <c r="AHC191" s="1"/>
      <c r="AHD191" s="1"/>
      <c r="AHE191" s="1"/>
      <c r="AHF191" s="1"/>
      <c r="AHG191" s="1"/>
      <c r="AHH191" s="1"/>
      <c r="AHI191" s="1"/>
      <c r="AHJ191" s="1"/>
      <c r="AHK191" s="1"/>
      <c r="AHL191" s="1"/>
      <c r="AHM191" s="1"/>
      <c r="AHN191" s="1"/>
      <c r="AHO191" s="1"/>
      <c r="AHP191" s="1"/>
      <c r="AHQ191" s="1"/>
      <c r="AHR191" s="1"/>
      <c r="AHS191" s="1"/>
      <c r="AHT191" s="1"/>
      <c r="AHU191" s="1"/>
      <c r="AHV191" s="1"/>
      <c r="AHW191" s="1"/>
      <c r="AHX191" s="1"/>
      <c r="AHY191" s="1"/>
      <c r="AHZ191" s="1"/>
      <c r="AIA191" s="1"/>
      <c r="AIB191" s="1"/>
      <c r="AIC191" s="1"/>
      <c r="AID191" s="1"/>
      <c r="AIE191" s="1"/>
      <c r="AIF191" s="1"/>
      <c r="AIG191" s="1"/>
      <c r="AIH191" s="1"/>
      <c r="AII191" s="1"/>
      <c r="AIJ191" s="1"/>
      <c r="AIK191" s="1"/>
      <c r="AIL191" s="1"/>
      <c r="AIM191" s="1"/>
      <c r="AIN191" s="1"/>
      <c r="AIO191" s="1"/>
      <c r="AIP191" s="1"/>
      <c r="AIQ191" s="1"/>
      <c r="AIR191" s="1"/>
      <c r="AIS191" s="1"/>
      <c r="AIT191" s="1"/>
      <c r="AIU191" s="1"/>
      <c r="AIV191" s="1"/>
      <c r="AIW191" s="1"/>
      <c r="AIX191" s="1"/>
      <c r="AIY191" s="1"/>
      <c r="AIZ191" s="1"/>
      <c r="AJA191" s="1"/>
      <c r="AJB191" s="1"/>
      <c r="AJC191" s="1"/>
      <c r="AJD191" s="1"/>
      <c r="AJE191" s="1"/>
      <c r="AJF191" s="1"/>
      <c r="AJG191" s="1"/>
      <c r="AJH191" s="1"/>
      <c r="AJI191" s="1"/>
      <c r="AJJ191" s="1"/>
      <c r="AJK191" s="1"/>
      <c r="AJL191" s="1"/>
      <c r="AJM191" s="1"/>
      <c r="AJN191" s="1"/>
      <c r="AJO191" s="1"/>
      <c r="AJP191" s="1"/>
      <c r="AJQ191" s="1"/>
      <c r="AJR191" s="1"/>
      <c r="AJS191" s="1"/>
      <c r="AJT191" s="1"/>
      <c r="AJU191" s="1"/>
      <c r="AJV191" s="1"/>
      <c r="AJW191" s="1"/>
      <c r="AJX191" s="1"/>
      <c r="AJY191" s="1"/>
      <c r="AJZ191" s="1"/>
      <c r="AKA191" s="1"/>
      <c r="AKB191" s="1"/>
      <c r="AKC191" s="1"/>
      <c r="AKD191" s="1"/>
      <c r="AKE191" s="1"/>
      <c r="AKF191" s="1"/>
      <c r="AKG191" s="1"/>
      <c r="AKH191" s="1"/>
      <c r="AKI191" s="1"/>
      <c r="AKJ191" s="1"/>
      <c r="AKK191" s="1"/>
      <c r="AKL191" s="1"/>
      <c r="AKM191" s="1"/>
      <c r="AKN191" s="1"/>
      <c r="AKO191" s="1"/>
      <c r="AKP191" s="1"/>
      <c r="AKQ191" s="1"/>
      <c r="AKR191" s="1"/>
      <c r="AKS191" s="1"/>
      <c r="AKT191" s="86"/>
      <c r="AKU191" s="86"/>
      <c r="AKV191" s="86"/>
      <c r="AKW191" s="86"/>
      <c r="AKX191" s="86"/>
      <c r="AKY191" s="86"/>
      <c r="AKZ191" s="86"/>
      <c r="ALA191" s="86"/>
      <c r="ALB191" s="86"/>
      <c r="ALC191" s="86"/>
      <c r="ALD191" s="86"/>
      <c r="ALE191" s="86"/>
      <c r="ALF191" s="86"/>
      <c r="ALG191" s="86"/>
      <c r="ALH191" s="86"/>
      <c r="ALI191" s="86"/>
      <c r="ALJ191" s="86"/>
      <c r="ALK191" s="86"/>
      <c r="ALL191" s="86"/>
      <c r="ALM191" s="86"/>
      <c r="ALN191" s="86"/>
      <c r="ALO191" s="86"/>
      <c r="ALP191" s="86"/>
      <c r="ALQ191" s="86"/>
      <c r="ALR191" s="86"/>
      <c r="ALS191" s="86"/>
      <c r="ALT191" s="86"/>
      <c r="ALU191" s="86"/>
      <c r="ALV191" s="86"/>
      <c r="ALW191" s="86"/>
      <c r="ALX191" s="86"/>
      <c r="ALY191" s="86"/>
      <c r="ALZ191" s="86"/>
      <c r="AMA191" s="86"/>
      <c r="AMB191" s="86"/>
      <c r="AMC191" s="86"/>
      <c r="AMD191" s="86"/>
      <c r="AME191" s="86"/>
      <c r="AMF191" s="86"/>
      <c r="AMG191" s="86"/>
      <c r="AMH191" s="86"/>
      <c r="AMI191" s="86"/>
      <c r="AMJ191" s="86"/>
    </row>
    <row r="192" s="87" customFormat="true" ht="12.8" hidden="false" customHeight="false" outlineLevel="0" collapsed="false">
      <c r="A192" s="82"/>
      <c r="B192" s="1" t="s">
        <v>57</v>
      </c>
      <c r="C192" s="83" t="s">
        <v>292</v>
      </c>
      <c r="D192" s="1"/>
      <c r="E192" s="83"/>
      <c r="F192" s="83"/>
      <c r="ACS192" s="1"/>
      <c r="ACT192" s="1"/>
      <c r="ACU192" s="1"/>
      <c r="ACV192" s="1"/>
      <c r="ACW192" s="1"/>
      <c r="ACX192" s="1"/>
      <c r="ACY192" s="1"/>
      <c r="ACZ192" s="1"/>
      <c r="ADA192" s="1"/>
      <c r="ADB192" s="1"/>
      <c r="ADC192" s="1"/>
      <c r="ADD192" s="1"/>
      <c r="ADE192" s="1"/>
      <c r="ADF192" s="1"/>
      <c r="ADG192" s="1"/>
      <c r="ADH192" s="1"/>
      <c r="ADI192" s="1"/>
      <c r="ADJ192" s="1"/>
      <c r="ADK192" s="1"/>
      <c r="ADL192" s="1"/>
      <c r="ADM192" s="1"/>
      <c r="ADN192" s="1"/>
      <c r="ADO192" s="1"/>
      <c r="ADP192" s="1"/>
      <c r="ADQ192" s="1"/>
      <c r="ADR192" s="1"/>
      <c r="ADS192" s="1"/>
      <c r="ADT192" s="1"/>
      <c r="ADU192" s="1"/>
      <c r="ADV192" s="1"/>
      <c r="ADW192" s="1"/>
      <c r="ADX192" s="1"/>
      <c r="ADY192" s="1"/>
      <c r="ADZ192" s="1"/>
      <c r="AEA192" s="1"/>
      <c r="AEB192" s="1"/>
      <c r="AEC192" s="1"/>
      <c r="AED192" s="1"/>
      <c r="AEE192" s="1"/>
      <c r="AEF192" s="1"/>
      <c r="AEG192" s="1"/>
      <c r="AEH192" s="1"/>
      <c r="AEI192" s="1"/>
      <c r="AEJ192" s="1"/>
      <c r="AEK192" s="1"/>
      <c r="AEL192" s="1"/>
      <c r="AEM192" s="1"/>
      <c r="AEN192" s="1"/>
      <c r="AEO192" s="1"/>
      <c r="AEP192" s="1"/>
      <c r="AEQ192" s="1"/>
      <c r="AER192" s="1"/>
      <c r="AES192" s="1"/>
      <c r="AET192" s="1"/>
      <c r="AEU192" s="1"/>
      <c r="AEV192" s="1"/>
      <c r="AEW192" s="1"/>
      <c r="AEX192" s="1"/>
      <c r="AEY192" s="1"/>
      <c r="AEZ192" s="1"/>
      <c r="AFA192" s="1"/>
      <c r="AFB192" s="1"/>
      <c r="AFC192" s="1"/>
      <c r="AFD192" s="1"/>
      <c r="AFE192" s="1"/>
      <c r="AFF192" s="1"/>
      <c r="AFG192" s="1"/>
      <c r="AFH192" s="1"/>
      <c r="AFI192" s="1"/>
      <c r="AFJ192" s="1"/>
      <c r="AFK192" s="1"/>
      <c r="AFL192" s="1"/>
      <c r="AFM192" s="1"/>
      <c r="AFN192" s="1"/>
      <c r="AFO192" s="1"/>
      <c r="AFP192" s="1"/>
      <c r="AFQ192" s="1"/>
      <c r="AFR192" s="1"/>
      <c r="AFS192" s="1"/>
      <c r="AFT192" s="1"/>
      <c r="AFU192" s="1"/>
      <c r="AFV192" s="1"/>
      <c r="AFW192" s="1"/>
      <c r="AFX192" s="1"/>
      <c r="AFY192" s="1"/>
      <c r="AFZ192" s="1"/>
      <c r="AGA192" s="1"/>
      <c r="AGB192" s="1"/>
      <c r="AGC192" s="1"/>
      <c r="AGD192" s="1"/>
      <c r="AGE192" s="1"/>
      <c r="AGF192" s="1"/>
      <c r="AGG192" s="1"/>
      <c r="AGH192" s="1"/>
      <c r="AGI192" s="1"/>
      <c r="AGJ192" s="1"/>
      <c r="AGK192" s="1"/>
      <c r="AGL192" s="1"/>
      <c r="AGM192" s="1"/>
      <c r="AGN192" s="1"/>
      <c r="AGO192" s="1"/>
      <c r="AGP192" s="1"/>
      <c r="AGQ192" s="1"/>
      <c r="AGR192" s="1"/>
      <c r="AGS192" s="1"/>
      <c r="AGT192" s="1"/>
      <c r="AGU192" s="1"/>
      <c r="AGV192" s="1"/>
      <c r="AGW192" s="1"/>
      <c r="AGX192" s="1"/>
      <c r="AGY192" s="1"/>
      <c r="AGZ192" s="1"/>
      <c r="AHA192" s="1"/>
      <c r="AHB192" s="1"/>
      <c r="AHC192" s="1"/>
      <c r="AHD192" s="1"/>
      <c r="AHE192" s="1"/>
      <c r="AHF192" s="1"/>
      <c r="AHG192" s="1"/>
      <c r="AHH192" s="1"/>
      <c r="AHI192" s="1"/>
      <c r="AHJ192" s="1"/>
      <c r="AHK192" s="1"/>
      <c r="AHL192" s="1"/>
      <c r="AHM192" s="1"/>
      <c r="AHN192" s="1"/>
      <c r="AHO192" s="1"/>
      <c r="AHP192" s="1"/>
      <c r="AHQ192" s="1"/>
      <c r="AHR192" s="1"/>
      <c r="AHS192" s="1"/>
      <c r="AHT192" s="1"/>
      <c r="AHU192" s="1"/>
      <c r="AHV192" s="1"/>
      <c r="AHW192" s="1"/>
      <c r="AHX192" s="1"/>
      <c r="AHY192" s="1"/>
      <c r="AHZ192" s="1"/>
      <c r="AIA192" s="1"/>
      <c r="AIB192" s="1"/>
      <c r="AIC192" s="1"/>
      <c r="AID192" s="1"/>
      <c r="AIE192" s="1"/>
      <c r="AIF192" s="1"/>
      <c r="AIG192" s="1"/>
      <c r="AIH192" s="1"/>
      <c r="AII192" s="1"/>
      <c r="AIJ192" s="1"/>
      <c r="AIK192" s="1"/>
      <c r="AIL192" s="1"/>
      <c r="AIM192" s="1"/>
      <c r="AIN192" s="1"/>
      <c r="AIO192" s="1"/>
      <c r="AIP192" s="1"/>
      <c r="AIQ192" s="1"/>
      <c r="AIR192" s="1"/>
      <c r="AIS192" s="1"/>
      <c r="AIT192" s="1"/>
      <c r="AIU192" s="1"/>
      <c r="AIV192" s="1"/>
      <c r="AIW192" s="1"/>
      <c r="AIX192" s="1"/>
      <c r="AIY192" s="1"/>
      <c r="AIZ192" s="1"/>
      <c r="AJA192" s="1"/>
      <c r="AJB192" s="1"/>
      <c r="AJC192" s="1"/>
      <c r="AJD192" s="1"/>
      <c r="AJE192" s="1"/>
      <c r="AJF192" s="1"/>
      <c r="AJG192" s="1"/>
      <c r="AJH192" s="1"/>
      <c r="AJI192" s="1"/>
      <c r="AJJ192" s="1"/>
      <c r="AJK192" s="1"/>
      <c r="AJL192" s="1"/>
      <c r="AJM192" s="1"/>
      <c r="AJN192" s="1"/>
      <c r="AJO192" s="1"/>
      <c r="AJP192" s="1"/>
      <c r="AJQ192" s="1"/>
      <c r="AJR192" s="1"/>
      <c r="AJS192" s="1"/>
      <c r="AJT192" s="1"/>
      <c r="AJU192" s="1"/>
      <c r="AJV192" s="1"/>
      <c r="AJW192" s="1"/>
      <c r="AJX192" s="1"/>
      <c r="AJY192" s="1"/>
      <c r="AJZ192" s="1"/>
      <c r="AKA192" s="1"/>
      <c r="AKB192" s="1"/>
      <c r="AKC192" s="1"/>
      <c r="AKD192" s="1"/>
      <c r="AKE192" s="1"/>
      <c r="AKF192" s="1"/>
      <c r="AKG192" s="1"/>
      <c r="AKH192" s="1"/>
      <c r="AKI192" s="1"/>
      <c r="AKJ192" s="1"/>
      <c r="AKK192" s="1"/>
      <c r="AKL192" s="1"/>
      <c r="AKM192" s="1"/>
      <c r="AKN192" s="1"/>
      <c r="AKO192" s="1"/>
      <c r="AKP192" s="1"/>
      <c r="AKQ192" s="1"/>
      <c r="AKR192" s="1"/>
      <c r="AKS192" s="1"/>
      <c r="AKT192" s="86"/>
      <c r="AKU192" s="86"/>
      <c r="AKV192" s="86"/>
      <c r="AKW192" s="86"/>
      <c r="AKX192" s="86"/>
      <c r="AKY192" s="86"/>
      <c r="AKZ192" s="86"/>
      <c r="ALA192" s="86"/>
      <c r="ALB192" s="86"/>
      <c r="ALC192" s="86"/>
      <c r="ALD192" s="86"/>
      <c r="ALE192" s="86"/>
      <c r="ALF192" s="86"/>
      <c r="ALG192" s="86"/>
      <c r="ALH192" s="86"/>
      <c r="ALI192" s="86"/>
      <c r="ALJ192" s="86"/>
      <c r="ALK192" s="86"/>
      <c r="ALL192" s="86"/>
      <c r="ALM192" s="86"/>
      <c r="ALN192" s="86"/>
      <c r="ALO192" s="86"/>
      <c r="ALP192" s="86"/>
      <c r="ALQ192" s="86"/>
      <c r="ALR192" s="86"/>
      <c r="ALS192" s="86"/>
      <c r="ALT192" s="86"/>
      <c r="ALU192" s="86"/>
      <c r="ALV192" s="86"/>
      <c r="ALW192" s="86"/>
      <c r="ALX192" s="86"/>
      <c r="ALY192" s="86"/>
      <c r="ALZ192" s="86"/>
      <c r="AMA192" s="86"/>
      <c r="AMB192" s="86"/>
      <c r="AMC192" s="86"/>
      <c r="AMD192" s="86"/>
      <c r="AME192" s="86"/>
      <c r="AMF192" s="86"/>
      <c r="AMG192" s="86"/>
      <c r="AMH192" s="86"/>
      <c r="AMI192" s="86"/>
      <c r="AMJ192" s="86"/>
    </row>
    <row r="193" s="82" customFormat="true" ht="12.8" hidden="false" customHeight="false" outlineLevel="0" collapsed="false">
      <c r="A193" s="82" t="s">
        <v>293</v>
      </c>
      <c r="B193" s="1" t="s">
        <v>55</v>
      </c>
      <c r="C193" s="1" t="s">
        <v>294</v>
      </c>
      <c r="D193" s="1"/>
      <c r="E193" s="1"/>
      <c r="F193" s="1"/>
      <c r="ACS193" s="1"/>
      <c r="ACT193" s="1"/>
      <c r="ACU193" s="1"/>
      <c r="ACV193" s="1"/>
      <c r="ACW193" s="1"/>
      <c r="ACX193" s="1"/>
      <c r="ACY193" s="1"/>
      <c r="ACZ193" s="1"/>
      <c r="ADA193" s="1"/>
      <c r="ADB193" s="1"/>
      <c r="ADC193" s="1"/>
      <c r="ADD193" s="1"/>
      <c r="ADE193" s="1"/>
      <c r="ADF193" s="1"/>
      <c r="ADG193" s="1"/>
      <c r="ADH193" s="1"/>
      <c r="ADI193" s="1"/>
      <c r="ADJ193" s="1"/>
      <c r="ADK193" s="1"/>
      <c r="ADL193" s="1"/>
      <c r="ADM193" s="1"/>
      <c r="ADN193" s="1"/>
      <c r="ADO193" s="1"/>
      <c r="ADP193" s="1"/>
      <c r="ADQ193" s="1"/>
      <c r="ADR193" s="1"/>
      <c r="ADS193" s="1"/>
      <c r="ADT193" s="1"/>
      <c r="ADU193" s="1"/>
      <c r="ADV193" s="1"/>
      <c r="ADW193" s="1"/>
      <c r="ADX193" s="1"/>
      <c r="ADY193" s="1"/>
      <c r="ADZ193" s="1"/>
      <c r="AEA193" s="1"/>
      <c r="AEB193" s="1"/>
      <c r="AEC193" s="1"/>
      <c r="AED193" s="1"/>
      <c r="AEE193" s="1"/>
      <c r="AEF193" s="1"/>
      <c r="AEG193" s="1"/>
      <c r="AEH193" s="1"/>
      <c r="AEI193" s="1"/>
      <c r="AEJ193" s="1"/>
      <c r="AEK193" s="1"/>
      <c r="AEL193" s="1"/>
      <c r="AEM193" s="1"/>
      <c r="AEN193" s="1"/>
      <c r="AEO193" s="1"/>
      <c r="AEP193" s="1"/>
      <c r="AEQ193" s="1"/>
      <c r="AER193" s="1"/>
      <c r="AES193" s="1"/>
      <c r="AET193" s="1"/>
      <c r="AEU193" s="1"/>
      <c r="AEV193" s="1"/>
      <c r="AEW193" s="1"/>
      <c r="AEX193" s="1"/>
      <c r="AEY193" s="1"/>
      <c r="AEZ193" s="1"/>
      <c r="AFA193" s="1"/>
      <c r="AFB193" s="1"/>
      <c r="AFC193" s="1"/>
      <c r="AFD193" s="1"/>
      <c r="AFE193" s="1"/>
      <c r="AFF193" s="1"/>
      <c r="AFG193" s="1"/>
      <c r="AFH193" s="1"/>
      <c r="AFI193" s="1"/>
      <c r="AFJ193" s="1"/>
      <c r="AFK193" s="1"/>
      <c r="AFL193" s="1"/>
      <c r="AFM193" s="1"/>
      <c r="AFN193" s="1"/>
      <c r="AFO193" s="1"/>
      <c r="AFP193" s="1"/>
      <c r="AFQ193" s="1"/>
      <c r="AFR193" s="1"/>
      <c r="AFS193" s="1"/>
      <c r="AFT193" s="1"/>
      <c r="AFU193" s="1"/>
      <c r="AFV193" s="1"/>
      <c r="AFW193" s="1"/>
      <c r="AFX193" s="1"/>
      <c r="AFY193" s="1"/>
      <c r="AFZ193" s="1"/>
      <c r="AGA193" s="1"/>
      <c r="AGB193" s="1"/>
      <c r="AGC193" s="1"/>
      <c r="AGD193" s="1"/>
      <c r="AGE193" s="1"/>
      <c r="AGF193" s="1"/>
      <c r="AGG193" s="1"/>
      <c r="AGH193" s="1"/>
      <c r="AGI193" s="1"/>
      <c r="AGJ193" s="1"/>
      <c r="AGK193" s="1"/>
      <c r="AGL193" s="1"/>
      <c r="AGM193" s="1"/>
      <c r="AGN193" s="1"/>
      <c r="AGO193" s="1"/>
      <c r="AGP193" s="1"/>
      <c r="AGQ193" s="1"/>
      <c r="AGR193" s="1"/>
      <c r="AGS193" s="1"/>
      <c r="AGT193" s="1"/>
      <c r="AGU193" s="1"/>
      <c r="AGV193" s="1"/>
      <c r="AGW193" s="1"/>
      <c r="AGX193" s="1"/>
      <c r="AGY193" s="1"/>
      <c r="AGZ193" s="1"/>
      <c r="AHA193" s="1"/>
      <c r="AHB193" s="1"/>
      <c r="AHC193" s="1"/>
      <c r="AHD193" s="1"/>
      <c r="AHE193" s="1"/>
      <c r="AHF193" s="1"/>
      <c r="AHG193" s="1"/>
      <c r="AHH193" s="1"/>
      <c r="AHI193" s="1"/>
      <c r="AHJ193" s="1"/>
      <c r="AHK193" s="1"/>
      <c r="AHL193" s="1"/>
      <c r="AHM193" s="1"/>
      <c r="AHN193" s="1"/>
      <c r="AHO193" s="1"/>
      <c r="AHP193" s="1"/>
      <c r="AHQ193" s="1"/>
      <c r="AHR193" s="1"/>
      <c r="AHS193" s="1"/>
      <c r="AHT193" s="1"/>
      <c r="AHU193" s="1"/>
      <c r="AHV193" s="1"/>
      <c r="AHW193" s="1"/>
      <c r="AHX193" s="1"/>
      <c r="AHY193" s="1"/>
      <c r="AHZ193" s="1"/>
      <c r="AIA193" s="1"/>
      <c r="AIB193" s="1"/>
      <c r="AIC193" s="1"/>
      <c r="AID193" s="1"/>
      <c r="AIE193" s="1"/>
      <c r="AIF193" s="1"/>
      <c r="AIG193" s="1"/>
      <c r="AIH193" s="1"/>
      <c r="AII193" s="1"/>
      <c r="AIJ193" s="1"/>
      <c r="AIK193" s="1"/>
      <c r="AIL193" s="1"/>
      <c r="AIM193" s="1"/>
      <c r="AIN193" s="1"/>
      <c r="AIO193" s="1"/>
      <c r="AIP193" s="1"/>
      <c r="AIQ193" s="1"/>
      <c r="AIR193" s="1"/>
      <c r="AIS193" s="1"/>
      <c r="AIT193" s="1"/>
      <c r="AIU193" s="1"/>
      <c r="AIV193" s="1"/>
      <c r="AIW193" s="1"/>
      <c r="AIX193" s="1"/>
      <c r="AIY193" s="1"/>
      <c r="AIZ193" s="1"/>
      <c r="AJA193" s="1"/>
      <c r="AJB193" s="1"/>
      <c r="AJC193" s="1"/>
      <c r="AJD193" s="1"/>
      <c r="AJE193" s="1"/>
      <c r="AJF193" s="1"/>
      <c r="AJG193" s="1"/>
      <c r="AJH193" s="1"/>
      <c r="AJI193" s="1"/>
      <c r="AJJ193" s="1"/>
      <c r="AJK193" s="1"/>
      <c r="AJL193" s="1"/>
      <c r="AJM193" s="1"/>
      <c r="AJN193" s="1"/>
      <c r="AJO193" s="1"/>
      <c r="AJP193" s="1"/>
      <c r="AJQ193" s="1"/>
      <c r="AJR193" s="1"/>
      <c r="AJS193" s="1"/>
      <c r="AJT193" s="1"/>
      <c r="AJU193" s="1"/>
      <c r="AJV193" s="1"/>
      <c r="AJW193" s="1"/>
      <c r="AJX193" s="1"/>
      <c r="AJY193" s="1"/>
      <c r="AJZ193" s="1"/>
      <c r="AKA193" s="1"/>
      <c r="AKB193" s="1"/>
      <c r="AKC193" s="1"/>
      <c r="AKD193" s="1"/>
      <c r="AKE193" s="1"/>
      <c r="AKF193" s="1"/>
      <c r="AKG193" s="1"/>
      <c r="AKH193" s="1"/>
      <c r="AKI193" s="1"/>
      <c r="AKJ193" s="1"/>
      <c r="AKK193" s="1"/>
      <c r="AKL193" s="1"/>
      <c r="AKM193" s="1"/>
      <c r="AKN193" s="1"/>
      <c r="AKO193" s="1"/>
      <c r="AKP193" s="1"/>
      <c r="AKQ193" s="1"/>
      <c r="AKR193" s="1"/>
      <c r="AKS193" s="1"/>
      <c r="AKT193" s="86"/>
      <c r="AKU193" s="86"/>
      <c r="AKV193" s="86"/>
      <c r="AKW193" s="86"/>
      <c r="AKX193" s="86"/>
      <c r="AKY193" s="86"/>
      <c r="AKZ193" s="86"/>
      <c r="ALA193" s="86"/>
      <c r="ALB193" s="86"/>
      <c r="ALC193" s="86"/>
      <c r="ALD193" s="86"/>
      <c r="ALE193" s="86"/>
      <c r="ALF193" s="86"/>
      <c r="ALG193" s="86"/>
      <c r="ALH193" s="86"/>
      <c r="ALI193" s="86"/>
      <c r="ALJ193" s="86"/>
      <c r="ALK193" s="86"/>
      <c r="ALL193" s="86"/>
      <c r="ALM193" s="86"/>
      <c r="ALN193" s="86"/>
      <c r="ALO193" s="86"/>
      <c r="ALP193" s="86"/>
      <c r="ALQ193" s="86"/>
      <c r="ALR193" s="86"/>
      <c r="ALS193" s="86"/>
      <c r="ALT193" s="86"/>
      <c r="ALU193" s="86"/>
      <c r="ALV193" s="86"/>
      <c r="ALW193" s="86"/>
      <c r="ALX193" s="86"/>
      <c r="ALY193" s="86"/>
      <c r="ALZ193" s="86"/>
      <c r="AMA193" s="86"/>
      <c r="AMB193" s="86"/>
      <c r="AMC193" s="86"/>
      <c r="AMD193" s="86"/>
      <c r="AME193" s="86"/>
      <c r="AMF193" s="86"/>
      <c r="AMG193" s="86"/>
      <c r="AMH193" s="86"/>
      <c r="AMI193" s="86"/>
      <c r="AMJ193" s="86"/>
    </row>
    <row r="194" s="87" customFormat="true" ht="12.8" hidden="false" customHeight="false" outlineLevel="0" collapsed="false">
      <c r="A194" s="82"/>
      <c r="B194" s="1" t="s">
        <v>57</v>
      </c>
      <c r="C194" s="83" t="s">
        <v>295</v>
      </c>
      <c r="D194" s="1"/>
      <c r="E194" s="83"/>
      <c r="F194" s="83"/>
      <c r="ACS194" s="1"/>
      <c r="ACT194" s="1"/>
      <c r="ACU194" s="1"/>
      <c r="ACV194" s="1"/>
      <c r="ACW194" s="1"/>
      <c r="ACX194" s="1"/>
      <c r="ACY194" s="1"/>
      <c r="ACZ194" s="1"/>
      <c r="ADA194" s="1"/>
      <c r="ADB194" s="1"/>
      <c r="ADC194" s="1"/>
      <c r="ADD194" s="1"/>
      <c r="ADE194" s="1"/>
      <c r="ADF194" s="1"/>
      <c r="ADG194" s="1"/>
      <c r="ADH194" s="1"/>
      <c r="ADI194" s="1"/>
      <c r="ADJ194" s="1"/>
      <c r="ADK194" s="1"/>
      <c r="ADL194" s="1"/>
      <c r="ADM194" s="1"/>
      <c r="ADN194" s="1"/>
      <c r="ADO194" s="1"/>
      <c r="ADP194" s="1"/>
      <c r="ADQ194" s="1"/>
      <c r="ADR194" s="1"/>
      <c r="ADS194" s="1"/>
      <c r="ADT194" s="1"/>
      <c r="ADU194" s="1"/>
      <c r="ADV194" s="1"/>
      <c r="ADW194" s="1"/>
      <c r="ADX194" s="1"/>
      <c r="ADY194" s="1"/>
      <c r="ADZ194" s="1"/>
      <c r="AEA194" s="1"/>
      <c r="AEB194" s="1"/>
      <c r="AEC194" s="1"/>
      <c r="AED194" s="1"/>
      <c r="AEE194" s="1"/>
      <c r="AEF194" s="1"/>
      <c r="AEG194" s="1"/>
      <c r="AEH194" s="1"/>
      <c r="AEI194" s="1"/>
      <c r="AEJ194" s="1"/>
      <c r="AEK194" s="1"/>
      <c r="AEL194" s="1"/>
      <c r="AEM194" s="1"/>
      <c r="AEN194" s="1"/>
      <c r="AEO194" s="1"/>
      <c r="AEP194" s="1"/>
      <c r="AEQ194" s="1"/>
      <c r="AER194" s="1"/>
      <c r="AES194" s="1"/>
      <c r="AET194" s="1"/>
      <c r="AEU194" s="1"/>
      <c r="AEV194" s="1"/>
      <c r="AEW194" s="1"/>
      <c r="AEX194" s="1"/>
      <c r="AEY194" s="1"/>
      <c r="AEZ194" s="1"/>
      <c r="AFA194" s="1"/>
      <c r="AFB194" s="1"/>
      <c r="AFC194" s="1"/>
      <c r="AFD194" s="1"/>
      <c r="AFE194" s="1"/>
      <c r="AFF194" s="1"/>
      <c r="AFG194" s="1"/>
      <c r="AFH194" s="1"/>
      <c r="AFI194" s="1"/>
      <c r="AFJ194" s="1"/>
      <c r="AFK194" s="1"/>
      <c r="AFL194" s="1"/>
      <c r="AFM194" s="1"/>
      <c r="AFN194" s="1"/>
      <c r="AFO194" s="1"/>
      <c r="AFP194" s="1"/>
      <c r="AFQ194" s="1"/>
      <c r="AFR194" s="1"/>
      <c r="AFS194" s="1"/>
      <c r="AFT194" s="1"/>
      <c r="AFU194" s="1"/>
      <c r="AFV194" s="1"/>
      <c r="AFW194" s="1"/>
      <c r="AFX194" s="1"/>
      <c r="AFY194" s="1"/>
      <c r="AFZ194" s="1"/>
      <c r="AGA194" s="1"/>
      <c r="AGB194" s="1"/>
      <c r="AGC194" s="1"/>
      <c r="AGD194" s="1"/>
      <c r="AGE194" s="1"/>
      <c r="AGF194" s="1"/>
      <c r="AGG194" s="1"/>
      <c r="AGH194" s="1"/>
      <c r="AGI194" s="1"/>
      <c r="AGJ194" s="1"/>
      <c r="AGK194" s="1"/>
      <c r="AGL194" s="1"/>
      <c r="AGM194" s="1"/>
      <c r="AGN194" s="1"/>
      <c r="AGO194" s="1"/>
      <c r="AGP194" s="1"/>
      <c r="AGQ194" s="1"/>
      <c r="AGR194" s="1"/>
      <c r="AGS194" s="1"/>
      <c r="AGT194" s="1"/>
      <c r="AGU194" s="1"/>
      <c r="AGV194" s="1"/>
      <c r="AGW194" s="1"/>
      <c r="AGX194" s="1"/>
      <c r="AGY194" s="1"/>
      <c r="AGZ194" s="1"/>
      <c r="AHA194" s="1"/>
      <c r="AHB194" s="1"/>
      <c r="AHC194" s="1"/>
      <c r="AHD194" s="1"/>
      <c r="AHE194" s="1"/>
      <c r="AHF194" s="1"/>
      <c r="AHG194" s="1"/>
      <c r="AHH194" s="1"/>
      <c r="AHI194" s="1"/>
      <c r="AHJ194" s="1"/>
      <c r="AHK194" s="1"/>
      <c r="AHL194" s="1"/>
      <c r="AHM194" s="1"/>
      <c r="AHN194" s="1"/>
      <c r="AHO194" s="1"/>
      <c r="AHP194" s="1"/>
      <c r="AHQ194" s="1"/>
      <c r="AHR194" s="1"/>
      <c r="AHS194" s="1"/>
      <c r="AHT194" s="1"/>
      <c r="AHU194" s="1"/>
      <c r="AHV194" s="1"/>
      <c r="AHW194" s="1"/>
      <c r="AHX194" s="1"/>
      <c r="AHY194" s="1"/>
      <c r="AHZ194" s="1"/>
      <c r="AIA194" s="1"/>
      <c r="AIB194" s="1"/>
      <c r="AIC194" s="1"/>
      <c r="AID194" s="1"/>
      <c r="AIE194" s="1"/>
      <c r="AIF194" s="1"/>
      <c r="AIG194" s="1"/>
      <c r="AIH194" s="1"/>
      <c r="AII194" s="1"/>
      <c r="AIJ194" s="1"/>
      <c r="AIK194" s="1"/>
      <c r="AIL194" s="1"/>
      <c r="AIM194" s="1"/>
      <c r="AIN194" s="1"/>
      <c r="AIO194" s="1"/>
      <c r="AIP194" s="1"/>
      <c r="AIQ194" s="1"/>
      <c r="AIR194" s="1"/>
      <c r="AIS194" s="1"/>
      <c r="AIT194" s="1"/>
      <c r="AIU194" s="1"/>
      <c r="AIV194" s="1"/>
      <c r="AIW194" s="1"/>
      <c r="AIX194" s="1"/>
      <c r="AIY194" s="1"/>
      <c r="AIZ194" s="1"/>
      <c r="AJA194" s="1"/>
      <c r="AJB194" s="1"/>
      <c r="AJC194" s="1"/>
      <c r="AJD194" s="1"/>
      <c r="AJE194" s="1"/>
      <c r="AJF194" s="1"/>
      <c r="AJG194" s="1"/>
      <c r="AJH194" s="1"/>
      <c r="AJI194" s="1"/>
      <c r="AJJ194" s="1"/>
      <c r="AJK194" s="1"/>
      <c r="AJL194" s="1"/>
      <c r="AJM194" s="1"/>
      <c r="AJN194" s="1"/>
      <c r="AJO194" s="1"/>
      <c r="AJP194" s="1"/>
      <c r="AJQ194" s="1"/>
      <c r="AJR194" s="1"/>
      <c r="AJS194" s="1"/>
      <c r="AJT194" s="1"/>
      <c r="AJU194" s="1"/>
      <c r="AJV194" s="1"/>
      <c r="AJW194" s="1"/>
      <c r="AJX194" s="1"/>
      <c r="AJY194" s="1"/>
      <c r="AJZ194" s="1"/>
      <c r="AKA194" s="1"/>
      <c r="AKB194" s="1"/>
      <c r="AKC194" s="1"/>
      <c r="AKD194" s="1"/>
      <c r="AKE194" s="1"/>
      <c r="AKF194" s="1"/>
      <c r="AKG194" s="1"/>
      <c r="AKH194" s="1"/>
      <c r="AKI194" s="1"/>
      <c r="AKJ194" s="1"/>
      <c r="AKK194" s="1"/>
      <c r="AKL194" s="1"/>
      <c r="AKM194" s="1"/>
      <c r="AKN194" s="1"/>
      <c r="AKO194" s="1"/>
      <c r="AKP194" s="1"/>
      <c r="AKQ194" s="1"/>
      <c r="AKR194" s="1"/>
      <c r="AKS194" s="1"/>
      <c r="AKT194" s="86"/>
      <c r="AKU194" s="86"/>
      <c r="AKV194" s="86"/>
      <c r="AKW194" s="86"/>
      <c r="AKX194" s="86"/>
      <c r="AKY194" s="86"/>
      <c r="AKZ194" s="86"/>
      <c r="ALA194" s="86"/>
      <c r="ALB194" s="86"/>
      <c r="ALC194" s="86"/>
      <c r="ALD194" s="86"/>
      <c r="ALE194" s="86"/>
      <c r="ALF194" s="86"/>
      <c r="ALG194" s="86"/>
      <c r="ALH194" s="86"/>
      <c r="ALI194" s="86"/>
      <c r="ALJ194" s="86"/>
      <c r="ALK194" s="86"/>
      <c r="ALL194" s="86"/>
      <c r="ALM194" s="86"/>
      <c r="ALN194" s="86"/>
      <c r="ALO194" s="86"/>
      <c r="ALP194" s="86"/>
      <c r="ALQ194" s="86"/>
      <c r="ALR194" s="86"/>
      <c r="ALS194" s="86"/>
      <c r="ALT194" s="86"/>
      <c r="ALU194" s="86"/>
      <c r="ALV194" s="86"/>
      <c r="ALW194" s="86"/>
      <c r="ALX194" s="86"/>
      <c r="ALY194" s="86"/>
      <c r="ALZ194" s="86"/>
      <c r="AMA194" s="86"/>
      <c r="AMB194" s="86"/>
      <c r="AMC194" s="86"/>
      <c r="AMD194" s="86"/>
      <c r="AME194" s="86"/>
      <c r="AMF194" s="86"/>
      <c r="AMG194" s="86"/>
      <c r="AMH194" s="86"/>
      <c r="AMI194" s="86"/>
      <c r="AMJ194" s="86"/>
    </row>
    <row r="195" s="82" customFormat="true" ht="12.8" hidden="false" customHeight="false" outlineLevel="0" collapsed="false">
      <c r="A195" s="82" t="s">
        <v>293</v>
      </c>
      <c r="B195" s="1" t="s">
        <v>55</v>
      </c>
      <c r="C195" s="1" t="s">
        <v>296</v>
      </c>
      <c r="D195" s="1"/>
      <c r="E195" s="1"/>
      <c r="F195" s="1"/>
      <c r="ACS195" s="1"/>
      <c r="ACT195" s="1"/>
      <c r="ACU195" s="1"/>
      <c r="ACV195" s="1"/>
      <c r="ACW195" s="1"/>
      <c r="ACX195" s="1"/>
      <c r="ACY195" s="1"/>
      <c r="ACZ195" s="1"/>
      <c r="ADA195" s="1"/>
      <c r="ADB195" s="1"/>
      <c r="ADC195" s="1"/>
      <c r="ADD195" s="1"/>
      <c r="ADE195" s="1"/>
      <c r="ADF195" s="1"/>
      <c r="ADG195" s="1"/>
      <c r="ADH195" s="1"/>
      <c r="ADI195" s="1"/>
      <c r="ADJ195" s="1"/>
      <c r="ADK195" s="1"/>
      <c r="ADL195" s="1"/>
      <c r="ADM195" s="1"/>
      <c r="ADN195" s="1"/>
      <c r="ADO195" s="1"/>
      <c r="ADP195" s="1"/>
      <c r="ADQ195" s="1"/>
      <c r="ADR195" s="1"/>
      <c r="ADS195" s="1"/>
      <c r="ADT195" s="1"/>
      <c r="ADU195" s="1"/>
      <c r="ADV195" s="1"/>
      <c r="ADW195" s="1"/>
      <c r="ADX195" s="1"/>
      <c r="ADY195" s="1"/>
      <c r="ADZ195" s="1"/>
      <c r="AEA195" s="1"/>
      <c r="AEB195" s="1"/>
      <c r="AEC195" s="1"/>
      <c r="AED195" s="1"/>
      <c r="AEE195" s="1"/>
      <c r="AEF195" s="1"/>
      <c r="AEG195" s="1"/>
      <c r="AEH195" s="1"/>
      <c r="AEI195" s="1"/>
      <c r="AEJ195" s="1"/>
      <c r="AEK195" s="1"/>
      <c r="AEL195" s="1"/>
      <c r="AEM195" s="1"/>
      <c r="AEN195" s="1"/>
      <c r="AEO195" s="1"/>
      <c r="AEP195" s="1"/>
      <c r="AEQ195" s="1"/>
      <c r="AER195" s="1"/>
      <c r="AES195" s="1"/>
      <c r="AET195" s="1"/>
      <c r="AEU195" s="1"/>
      <c r="AEV195" s="1"/>
      <c r="AEW195" s="1"/>
      <c r="AEX195" s="1"/>
      <c r="AEY195" s="1"/>
      <c r="AEZ195" s="1"/>
      <c r="AFA195" s="1"/>
      <c r="AFB195" s="1"/>
      <c r="AFC195" s="1"/>
      <c r="AFD195" s="1"/>
      <c r="AFE195" s="1"/>
      <c r="AFF195" s="1"/>
      <c r="AFG195" s="1"/>
      <c r="AFH195" s="1"/>
      <c r="AFI195" s="1"/>
      <c r="AFJ195" s="1"/>
      <c r="AFK195" s="1"/>
      <c r="AFL195" s="1"/>
      <c r="AFM195" s="1"/>
      <c r="AFN195" s="1"/>
      <c r="AFO195" s="1"/>
      <c r="AFP195" s="1"/>
      <c r="AFQ195" s="1"/>
      <c r="AFR195" s="1"/>
      <c r="AFS195" s="1"/>
      <c r="AFT195" s="1"/>
      <c r="AFU195" s="1"/>
      <c r="AFV195" s="1"/>
      <c r="AFW195" s="1"/>
      <c r="AFX195" s="1"/>
      <c r="AFY195" s="1"/>
      <c r="AFZ195" s="1"/>
      <c r="AGA195" s="1"/>
      <c r="AGB195" s="1"/>
      <c r="AGC195" s="1"/>
      <c r="AGD195" s="1"/>
      <c r="AGE195" s="1"/>
      <c r="AGF195" s="1"/>
      <c r="AGG195" s="1"/>
      <c r="AGH195" s="1"/>
      <c r="AGI195" s="1"/>
      <c r="AGJ195" s="1"/>
      <c r="AGK195" s="1"/>
      <c r="AGL195" s="1"/>
      <c r="AGM195" s="1"/>
      <c r="AGN195" s="1"/>
      <c r="AGO195" s="1"/>
      <c r="AGP195" s="1"/>
      <c r="AGQ195" s="1"/>
      <c r="AGR195" s="1"/>
      <c r="AGS195" s="1"/>
      <c r="AGT195" s="1"/>
      <c r="AGU195" s="1"/>
      <c r="AGV195" s="1"/>
      <c r="AGW195" s="1"/>
      <c r="AGX195" s="1"/>
      <c r="AGY195" s="1"/>
      <c r="AGZ195" s="1"/>
      <c r="AHA195" s="1"/>
      <c r="AHB195" s="1"/>
      <c r="AHC195" s="1"/>
      <c r="AHD195" s="1"/>
      <c r="AHE195" s="1"/>
      <c r="AHF195" s="1"/>
      <c r="AHG195" s="1"/>
      <c r="AHH195" s="1"/>
      <c r="AHI195" s="1"/>
      <c r="AHJ195" s="1"/>
      <c r="AHK195" s="1"/>
      <c r="AHL195" s="1"/>
      <c r="AHM195" s="1"/>
      <c r="AHN195" s="1"/>
      <c r="AHO195" s="1"/>
      <c r="AHP195" s="1"/>
      <c r="AHQ195" s="1"/>
      <c r="AHR195" s="1"/>
      <c r="AHS195" s="1"/>
      <c r="AHT195" s="1"/>
      <c r="AHU195" s="1"/>
      <c r="AHV195" s="1"/>
      <c r="AHW195" s="1"/>
      <c r="AHX195" s="1"/>
      <c r="AHY195" s="1"/>
      <c r="AHZ195" s="1"/>
      <c r="AIA195" s="1"/>
      <c r="AIB195" s="1"/>
      <c r="AIC195" s="1"/>
      <c r="AID195" s="1"/>
      <c r="AIE195" s="1"/>
      <c r="AIF195" s="1"/>
      <c r="AIG195" s="1"/>
      <c r="AIH195" s="1"/>
      <c r="AII195" s="1"/>
      <c r="AIJ195" s="1"/>
      <c r="AIK195" s="1"/>
      <c r="AIL195" s="1"/>
      <c r="AIM195" s="1"/>
      <c r="AIN195" s="1"/>
      <c r="AIO195" s="1"/>
      <c r="AIP195" s="1"/>
      <c r="AIQ195" s="1"/>
      <c r="AIR195" s="1"/>
      <c r="AIS195" s="1"/>
      <c r="AIT195" s="1"/>
      <c r="AIU195" s="1"/>
      <c r="AIV195" s="1"/>
      <c r="AIW195" s="1"/>
      <c r="AIX195" s="1"/>
      <c r="AIY195" s="1"/>
      <c r="AIZ195" s="1"/>
      <c r="AJA195" s="1"/>
      <c r="AJB195" s="1"/>
      <c r="AJC195" s="1"/>
      <c r="AJD195" s="1"/>
      <c r="AJE195" s="1"/>
      <c r="AJF195" s="1"/>
      <c r="AJG195" s="1"/>
      <c r="AJH195" s="1"/>
      <c r="AJI195" s="1"/>
      <c r="AJJ195" s="1"/>
      <c r="AJK195" s="1"/>
      <c r="AJL195" s="1"/>
      <c r="AJM195" s="1"/>
      <c r="AJN195" s="1"/>
      <c r="AJO195" s="1"/>
      <c r="AJP195" s="1"/>
      <c r="AJQ195" s="1"/>
      <c r="AJR195" s="1"/>
      <c r="AJS195" s="1"/>
      <c r="AJT195" s="1"/>
      <c r="AJU195" s="1"/>
      <c r="AJV195" s="1"/>
      <c r="AJW195" s="1"/>
      <c r="AJX195" s="1"/>
      <c r="AJY195" s="1"/>
      <c r="AJZ195" s="1"/>
      <c r="AKA195" s="1"/>
      <c r="AKB195" s="1"/>
      <c r="AKC195" s="1"/>
      <c r="AKD195" s="1"/>
      <c r="AKE195" s="1"/>
      <c r="AKF195" s="1"/>
      <c r="AKG195" s="1"/>
      <c r="AKH195" s="1"/>
      <c r="AKI195" s="1"/>
      <c r="AKJ195" s="1"/>
      <c r="AKK195" s="1"/>
      <c r="AKL195" s="1"/>
      <c r="AKM195" s="1"/>
      <c r="AKN195" s="1"/>
      <c r="AKO195" s="1"/>
      <c r="AKP195" s="1"/>
      <c r="AKQ195" s="1"/>
      <c r="AKR195" s="1"/>
      <c r="AKS195" s="1"/>
      <c r="AKT195" s="86"/>
      <c r="AKU195" s="86"/>
      <c r="AKV195" s="86"/>
      <c r="AKW195" s="86"/>
      <c r="AKX195" s="86"/>
      <c r="AKY195" s="86"/>
      <c r="AKZ195" s="86"/>
      <c r="ALA195" s="86"/>
      <c r="ALB195" s="86"/>
      <c r="ALC195" s="86"/>
      <c r="ALD195" s="86"/>
      <c r="ALE195" s="86"/>
      <c r="ALF195" s="86"/>
      <c r="ALG195" s="86"/>
      <c r="ALH195" s="86"/>
      <c r="ALI195" s="86"/>
      <c r="ALJ195" s="86"/>
      <c r="ALK195" s="86"/>
      <c r="ALL195" s="86"/>
      <c r="ALM195" s="86"/>
      <c r="ALN195" s="86"/>
      <c r="ALO195" s="86"/>
      <c r="ALP195" s="86"/>
      <c r="ALQ195" s="86"/>
      <c r="ALR195" s="86"/>
      <c r="ALS195" s="86"/>
      <c r="ALT195" s="86"/>
      <c r="ALU195" s="86"/>
      <c r="ALV195" s="86"/>
      <c r="ALW195" s="86"/>
      <c r="ALX195" s="86"/>
      <c r="ALY195" s="86"/>
      <c r="ALZ195" s="86"/>
      <c r="AMA195" s="86"/>
      <c r="AMB195" s="86"/>
      <c r="AMC195" s="86"/>
      <c r="AMD195" s="86"/>
      <c r="AME195" s="86"/>
      <c r="AMF195" s="86"/>
      <c r="AMG195" s="86"/>
      <c r="AMH195" s="86"/>
      <c r="AMI195" s="86"/>
      <c r="AMJ195" s="86"/>
    </row>
    <row r="196" s="87" customFormat="true" ht="12.8" hidden="false" customHeight="false" outlineLevel="0" collapsed="false">
      <c r="A196" s="82"/>
      <c r="B196" s="1" t="s">
        <v>57</v>
      </c>
      <c r="C196" s="83" t="s">
        <v>297</v>
      </c>
      <c r="D196" s="1"/>
      <c r="E196" s="83"/>
      <c r="F196" s="83"/>
      <c r="ACS196" s="1"/>
      <c r="ACT196" s="1"/>
      <c r="ACU196" s="1"/>
      <c r="ACV196" s="1"/>
      <c r="ACW196" s="1"/>
      <c r="ACX196" s="1"/>
      <c r="ACY196" s="1"/>
      <c r="ACZ196" s="1"/>
      <c r="ADA196" s="1"/>
      <c r="ADB196" s="1"/>
      <c r="ADC196" s="1"/>
      <c r="ADD196" s="1"/>
      <c r="ADE196" s="1"/>
      <c r="ADF196" s="1"/>
      <c r="ADG196" s="1"/>
      <c r="ADH196" s="1"/>
      <c r="ADI196" s="1"/>
      <c r="ADJ196" s="1"/>
      <c r="ADK196" s="1"/>
      <c r="ADL196" s="1"/>
      <c r="ADM196" s="1"/>
      <c r="ADN196" s="1"/>
      <c r="ADO196" s="1"/>
      <c r="ADP196" s="1"/>
      <c r="ADQ196" s="1"/>
      <c r="ADR196" s="1"/>
      <c r="ADS196" s="1"/>
      <c r="ADT196" s="1"/>
      <c r="ADU196" s="1"/>
      <c r="ADV196" s="1"/>
      <c r="ADW196" s="1"/>
      <c r="ADX196" s="1"/>
      <c r="ADY196" s="1"/>
      <c r="ADZ196" s="1"/>
      <c r="AEA196" s="1"/>
      <c r="AEB196" s="1"/>
      <c r="AEC196" s="1"/>
      <c r="AED196" s="1"/>
      <c r="AEE196" s="1"/>
      <c r="AEF196" s="1"/>
      <c r="AEG196" s="1"/>
      <c r="AEH196" s="1"/>
      <c r="AEI196" s="1"/>
      <c r="AEJ196" s="1"/>
      <c r="AEK196" s="1"/>
      <c r="AEL196" s="1"/>
      <c r="AEM196" s="1"/>
      <c r="AEN196" s="1"/>
      <c r="AEO196" s="1"/>
      <c r="AEP196" s="1"/>
      <c r="AEQ196" s="1"/>
      <c r="AER196" s="1"/>
      <c r="AES196" s="1"/>
      <c r="AET196" s="1"/>
      <c r="AEU196" s="1"/>
      <c r="AEV196" s="1"/>
      <c r="AEW196" s="1"/>
      <c r="AEX196" s="1"/>
      <c r="AEY196" s="1"/>
      <c r="AEZ196" s="1"/>
      <c r="AFA196" s="1"/>
      <c r="AFB196" s="1"/>
      <c r="AFC196" s="1"/>
      <c r="AFD196" s="1"/>
      <c r="AFE196" s="1"/>
      <c r="AFF196" s="1"/>
      <c r="AFG196" s="1"/>
      <c r="AFH196" s="1"/>
      <c r="AFI196" s="1"/>
      <c r="AFJ196" s="1"/>
      <c r="AFK196" s="1"/>
      <c r="AFL196" s="1"/>
      <c r="AFM196" s="1"/>
      <c r="AFN196" s="1"/>
      <c r="AFO196" s="1"/>
      <c r="AFP196" s="1"/>
      <c r="AFQ196" s="1"/>
      <c r="AFR196" s="1"/>
      <c r="AFS196" s="1"/>
      <c r="AFT196" s="1"/>
      <c r="AFU196" s="1"/>
      <c r="AFV196" s="1"/>
      <c r="AFW196" s="1"/>
      <c r="AFX196" s="1"/>
      <c r="AFY196" s="1"/>
      <c r="AFZ196" s="1"/>
      <c r="AGA196" s="1"/>
      <c r="AGB196" s="1"/>
      <c r="AGC196" s="1"/>
      <c r="AGD196" s="1"/>
      <c r="AGE196" s="1"/>
      <c r="AGF196" s="1"/>
      <c r="AGG196" s="1"/>
      <c r="AGH196" s="1"/>
      <c r="AGI196" s="1"/>
      <c r="AGJ196" s="1"/>
      <c r="AGK196" s="1"/>
      <c r="AGL196" s="1"/>
      <c r="AGM196" s="1"/>
      <c r="AGN196" s="1"/>
      <c r="AGO196" s="1"/>
      <c r="AGP196" s="1"/>
      <c r="AGQ196" s="1"/>
      <c r="AGR196" s="1"/>
      <c r="AGS196" s="1"/>
      <c r="AGT196" s="1"/>
      <c r="AGU196" s="1"/>
      <c r="AGV196" s="1"/>
      <c r="AGW196" s="1"/>
      <c r="AGX196" s="1"/>
      <c r="AGY196" s="1"/>
      <c r="AGZ196" s="1"/>
      <c r="AHA196" s="1"/>
      <c r="AHB196" s="1"/>
      <c r="AHC196" s="1"/>
      <c r="AHD196" s="1"/>
      <c r="AHE196" s="1"/>
      <c r="AHF196" s="1"/>
      <c r="AHG196" s="1"/>
      <c r="AHH196" s="1"/>
      <c r="AHI196" s="1"/>
      <c r="AHJ196" s="1"/>
      <c r="AHK196" s="1"/>
      <c r="AHL196" s="1"/>
      <c r="AHM196" s="1"/>
      <c r="AHN196" s="1"/>
      <c r="AHO196" s="1"/>
      <c r="AHP196" s="1"/>
      <c r="AHQ196" s="1"/>
      <c r="AHR196" s="1"/>
      <c r="AHS196" s="1"/>
      <c r="AHT196" s="1"/>
      <c r="AHU196" s="1"/>
      <c r="AHV196" s="1"/>
      <c r="AHW196" s="1"/>
      <c r="AHX196" s="1"/>
      <c r="AHY196" s="1"/>
      <c r="AHZ196" s="1"/>
      <c r="AIA196" s="1"/>
      <c r="AIB196" s="1"/>
      <c r="AIC196" s="1"/>
      <c r="AID196" s="1"/>
      <c r="AIE196" s="1"/>
      <c r="AIF196" s="1"/>
      <c r="AIG196" s="1"/>
      <c r="AIH196" s="1"/>
      <c r="AII196" s="1"/>
      <c r="AIJ196" s="1"/>
      <c r="AIK196" s="1"/>
      <c r="AIL196" s="1"/>
      <c r="AIM196" s="1"/>
      <c r="AIN196" s="1"/>
      <c r="AIO196" s="1"/>
      <c r="AIP196" s="1"/>
      <c r="AIQ196" s="1"/>
      <c r="AIR196" s="1"/>
      <c r="AIS196" s="1"/>
      <c r="AIT196" s="1"/>
      <c r="AIU196" s="1"/>
      <c r="AIV196" s="1"/>
      <c r="AIW196" s="1"/>
      <c r="AIX196" s="1"/>
      <c r="AIY196" s="1"/>
      <c r="AIZ196" s="1"/>
      <c r="AJA196" s="1"/>
      <c r="AJB196" s="1"/>
      <c r="AJC196" s="1"/>
      <c r="AJD196" s="1"/>
      <c r="AJE196" s="1"/>
      <c r="AJF196" s="1"/>
      <c r="AJG196" s="1"/>
      <c r="AJH196" s="1"/>
      <c r="AJI196" s="1"/>
      <c r="AJJ196" s="1"/>
      <c r="AJK196" s="1"/>
      <c r="AJL196" s="1"/>
      <c r="AJM196" s="1"/>
      <c r="AJN196" s="1"/>
      <c r="AJO196" s="1"/>
      <c r="AJP196" s="1"/>
      <c r="AJQ196" s="1"/>
      <c r="AJR196" s="1"/>
      <c r="AJS196" s="1"/>
      <c r="AJT196" s="1"/>
      <c r="AJU196" s="1"/>
      <c r="AJV196" s="1"/>
      <c r="AJW196" s="1"/>
      <c r="AJX196" s="1"/>
      <c r="AJY196" s="1"/>
      <c r="AJZ196" s="1"/>
      <c r="AKA196" s="1"/>
      <c r="AKB196" s="1"/>
      <c r="AKC196" s="1"/>
      <c r="AKD196" s="1"/>
      <c r="AKE196" s="1"/>
      <c r="AKF196" s="1"/>
      <c r="AKG196" s="1"/>
      <c r="AKH196" s="1"/>
      <c r="AKI196" s="1"/>
      <c r="AKJ196" s="1"/>
      <c r="AKK196" s="1"/>
      <c r="AKL196" s="1"/>
      <c r="AKM196" s="1"/>
      <c r="AKN196" s="1"/>
      <c r="AKO196" s="1"/>
      <c r="AKP196" s="1"/>
      <c r="AKQ196" s="1"/>
      <c r="AKR196" s="1"/>
      <c r="AKS196" s="1"/>
      <c r="AKT196" s="86"/>
      <c r="AKU196" s="86"/>
      <c r="AKV196" s="86"/>
      <c r="AKW196" s="86"/>
      <c r="AKX196" s="86"/>
      <c r="AKY196" s="86"/>
      <c r="AKZ196" s="86"/>
      <c r="ALA196" s="86"/>
      <c r="ALB196" s="86"/>
      <c r="ALC196" s="86"/>
      <c r="ALD196" s="86"/>
      <c r="ALE196" s="86"/>
      <c r="ALF196" s="86"/>
      <c r="ALG196" s="86"/>
      <c r="ALH196" s="86"/>
      <c r="ALI196" s="86"/>
      <c r="ALJ196" s="86"/>
      <c r="ALK196" s="86"/>
      <c r="ALL196" s="86"/>
      <c r="ALM196" s="86"/>
      <c r="ALN196" s="86"/>
      <c r="ALO196" s="86"/>
      <c r="ALP196" s="86"/>
      <c r="ALQ196" s="86"/>
      <c r="ALR196" s="86"/>
      <c r="ALS196" s="86"/>
      <c r="ALT196" s="86"/>
      <c r="ALU196" s="86"/>
      <c r="ALV196" s="86"/>
      <c r="ALW196" s="86"/>
      <c r="ALX196" s="86"/>
      <c r="ALY196" s="86"/>
      <c r="ALZ196" s="86"/>
      <c r="AMA196" s="86"/>
      <c r="AMB196" s="86"/>
      <c r="AMC196" s="86"/>
      <c r="AMD196" s="86"/>
      <c r="AME196" s="86"/>
      <c r="AMF196" s="86"/>
      <c r="AMG196" s="86"/>
      <c r="AMH196" s="86"/>
      <c r="AMI196" s="86"/>
      <c r="AMJ196" s="86"/>
    </row>
    <row r="197" s="87" customFormat="true" ht="12.8" hidden="false" customHeight="false" outlineLevel="0" collapsed="false">
      <c r="A197" s="82" t="s">
        <v>298</v>
      </c>
      <c r="B197" s="1" t="s">
        <v>55</v>
      </c>
      <c r="C197" s="1" t="s">
        <v>299</v>
      </c>
      <c r="D197" s="1"/>
      <c r="E197" s="85"/>
      <c r="F197" s="85"/>
      <c r="ACS197" s="1"/>
      <c r="ACT197" s="1"/>
      <c r="ACU197" s="1"/>
      <c r="ACV197" s="1"/>
      <c r="ACW197" s="1"/>
      <c r="ACX197" s="1"/>
      <c r="ACY197" s="1"/>
      <c r="ACZ197" s="1"/>
      <c r="ADA197" s="1"/>
      <c r="ADB197" s="1"/>
      <c r="ADC197" s="1"/>
      <c r="ADD197" s="1"/>
      <c r="ADE197" s="1"/>
      <c r="ADF197" s="1"/>
      <c r="ADG197" s="1"/>
      <c r="ADH197" s="1"/>
      <c r="ADI197" s="1"/>
      <c r="ADJ197" s="1"/>
      <c r="ADK197" s="1"/>
      <c r="ADL197" s="1"/>
      <c r="ADM197" s="1"/>
      <c r="ADN197" s="1"/>
      <c r="ADO197" s="1"/>
      <c r="ADP197" s="1"/>
      <c r="ADQ197" s="1"/>
      <c r="ADR197" s="1"/>
      <c r="ADS197" s="1"/>
      <c r="ADT197" s="1"/>
      <c r="ADU197" s="1"/>
      <c r="ADV197" s="1"/>
      <c r="ADW197" s="1"/>
      <c r="ADX197" s="1"/>
      <c r="ADY197" s="1"/>
      <c r="ADZ197" s="1"/>
      <c r="AEA197" s="1"/>
      <c r="AEB197" s="1"/>
      <c r="AEC197" s="1"/>
      <c r="AED197" s="1"/>
      <c r="AEE197" s="1"/>
      <c r="AEF197" s="1"/>
      <c r="AEG197" s="1"/>
      <c r="AEH197" s="1"/>
      <c r="AEI197" s="1"/>
      <c r="AEJ197" s="1"/>
      <c r="AEK197" s="1"/>
      <c r="AEL197" s="1"/>
      <c r="AEM197" s="1"/>
      <c r="AEN197" s="1"/>
      <c r="AEO197" s="1"/>
      <c r="AEP197" s="1"/>
      <c r="AEQ197" s="1"/>
      <c r="AER197" s="1"/>
      <c r="AES197" s="1"/>
      <c r="AET197" s="1"/>
      <c r="AEU197" s="1"/>
      <c r="AEV197" s="1"/>
      <c r="AEW197" s="1"/>
      <c r="AEX197" s="1"/>
      <c r="AEY197" s="1"/>
      <c r="AEZ197" s="1"/>
      <c r="AFA197" s="1"/>
      <c r="AFB197" s="1"/>
      <c r="AFC197" s="1"/>
      <c r="AFD197" s="1"/>
      <c r="AFE197" s="1"/>
      <c r="AFF197" s="1"/>
      <c r="AFG197" s="1"/>
      <c r="AFH197" s="1"/>
      <c r="AFI197" s="1"/>
      <c r="AFJ197" s="1"/>
      <c r="AFK197" s="1"/>
      <c r="AFL197" s="1"/>
      <c r="AFM197" s="1"/>
      <c r="AFN197" s="1"/>
      <c r="AFO197" s="1"/>
      <c r="AFP197" s="1"/>
      <c r="AFQ197" s="1"/>
      <c r="AFR197" s="1"/>
      <c r="AFS197" s="1"/>
      <c r="AFT197" s="1"/>
      <c r="AFU197" s="1"/>
      <c r="AFV197" s="1"/>
      <c r="AFW197" s="1"/>
      <c r="AFX197" s="1"/>
      <c r="AFY197" s="1"/>
      <c r="AFZ197" s="1"/>
      <c r="AGA197" s="1"/>
      <c r="AGB197" s="1"/>
      <c r="AGC197" s="1"/>
      <c r="AGD197" s="1"/>
      <c r="AGE197" s="1"/>
      <c r="AGF197" s="1"/>
      <c r="AGG197" s="1"/>
      <c r="AGH197" s="1"/>
      <c r="AGI197" s="1"/>
      <c r="AGJ197" s="1"/>
      <c r="AGK197" s="1"/>
      <c r="AGL197" s="1"/>
      <c r="AGM197" s="1"/>
      <c r="AGN197" s="1"/>
      <c r="AGO197" s="1"/>
      <c r="AGP197" s="1"/>
      <c r="AGQ197" s="1"/>
      <c r="AGR197" s="1"/>
      <c r="AGS197" s="1"/>
      <c r="AGT197" s="1"/>
      <c r="AGU197" s="1"/>
      <c r="AGV197" s="1"/>
      <c r="AGW197" s="1"/>
      <c r="AGX197" s="1"/>
      <c r="AGY197" s="1"/>
      <c r="AGZ197" s="1"/>
      <c r="AHA197" s="1"/>
      <c r="AHB197" s="1"/>
      <c r="AHC197" s="1"/>
      <c r="AHD197" s="1"/>
      <c r="AHE197" s="1"/>
      <c r="AHF197" s="1"/>
      <c r="AHG197" s="1"/>
      <c r="AHH197" s="1"/>
      <c r="AHI197" s="1"/>
      <c r="AHJ197" s="1"/>
      <c r="AHK197" s="1"/>
      <c r="AHL197" s="1"/>
      <c r="AHM197" s="1"/>
      <c r="AHN197" s="1"/>
      <c r="AHO197" s="1"/>
      <c r="AHP197" s="1"/>
      <c r="AHQ197" s="1"/>
      <c r="AHR197" s="1"/>
      <c r="AHS197" s="1"/>
      <c r="AHT197" s="1"/>
      <c r="AHU197" s="1"/>
      <c r="AHV197" s="1"/>
      <c r="AHW197" s="1"/>
      <c r="AHX197" s="1"/>
      <c r="AHY197" s="1"/>
      <c r="AHZ197" s="1"/>
      <c r="AIA197" s="1"/>
      <c r="AIB197" s="1"/>
      <c r="AIC197" s="1"/>
      <c r="AID197" s="1"/>
      <c r="AIE197" s="1"/>
      <c r="AIF197" s="1"/>
      <c r="AIG197" s="1"/>
      <c r="AIH197" s="1"/>
      <c r="AII197" s="1"/>
      <c r="AIJ197" s="1"/>
      <c r="AIK197" s="1"/>
      <c r="AIL197" s="1"/>
      <c r="AIM197" s="1"/>
      <c r="AIN197" s="1"/>
      <c r="AIO197" s="1"/>
      <c r="AIP197" s="1"/>
      <c r="AIQ197" s="1"/>
      <c r="AIR197" s="1"/>
      <c r="AIS197" s="1"/>
      <c r="AIT197" s="1"/>
      <c r="AIU197" s="1"/>
      <c r="AIV197" s="1"/>
      <c r="AIW197" s="1"/>
      <c r="AIX197" s="1"/>
      <c r="AIY197" s="1"/>
      <c r="AIZ197" s="1"/>
      <c r="AJA197" s="1"/>
      <c r="AJB197" s="1"/>
      <c r="AJC197" s="1"/>
      <c r="AJD197" s="1"/>
      <c r="AJE197" s="1"/>
      <c r="AJF197" s="1"/>
      <c r="AJG197" s="1"/>
      <c r="AJH197" s="1"/>
      <c r="AJI197" s="1"/>
      <c r="AJJ197" s="1"/>
      <c r="AJK197" s="1"/>
      <c r="AJL197" s="1"/>
      <c r="AJM197" s="1"/>
      <c r="AJN197" s="1"/>
      <c r="AJO197" s="1"/>
      <c r="AJP197" s="1"/>
      <c r="AJQ197" s="1"/>
      <c r="AJR197" s="1"/>
      <c r="AJS197" s="1"/>
      <c r="AJT197" s="1"/>
      <c r="AJU197" s="1"/>
      <c r="AJV197" s="1"/>
      <c r="AJW197" s="1"/>
      <c r="AJX197" s="1"/>
      <c r="AJY197" s="1"/>
      <c r="AJZ197" s="1"/>
      <c r="AKA197" s="1"/>
      <c r="AKB197" s="1"/>
      <c r="AKC197" s="1"/>
      <c r="AKD197" s="1"/>
      <c r="AKE197" s="1"/>
      <c r="AKF197" s="1"/>
      <c r="AKG197" s="1"/>
      <c r="AKH197" s="1"/>
      <c r="AKI197" s="1"/>
      <c r="AKJ197" s="1"/>
      <c r="AKK197" s="1"/>
      <c r="AKL197" s="1"/>
      <c r="AKM197" s="1"/>
      <c r="AKN197" s="1"/>
      <c r="AKO197" s="1"/>
      <c r="AKP197" s="1"/>
      <c r="AKQ197" s="1"/>
      <c r="AKR197" s="1"/>
      <c r="AKS197" s="1"/>
      <c r="AKT197" s="86"/>
      <c r="AKU197" s="86"/>
      <c r="AKV197" s="86"/>
      <c r="AKW197" s="86"/>
      <c r="AKX197" s="86"/>
      <c r="AKY197" s="86"/>
      <c r="AKZ197" s="86"/>
      <c r="ALA197" s="86"/>
      <c r="ALB197" s="86"/>
      <c r="ALC197" s="86"/>
      <c r="ALD197" s="86"/>
      <c r="ALE197" s="86"/>
      <c r="ALF197" s="86"/>
      <c r="ALG197" s="86"/>
      <c r="ALH197" s="86"/>
      <c r="ALI197" s="86"/>
      <c r="ALJ197" s="86"/>
      <c r="ALK197" s="86"/>
      <c r="ALL197" s="86"/>
      <c r="ALM197" s="86"/>
      <c r="ALN197" s="86"/>
      <c r="ALO197" s="86"/>
      <c r="ALP197" s="86"/>
      <c r="ALQ197" s="86"/>
      <c r="ALR197" s="86"/>
      <c r="ALS197" s="86"/>
      <c r="ALT197" s="86"/>
      <c r="ALU197" s="86"/>
      <c r="ALV197" s="86"/>
      <c r="ALW197" s="86"/>
      <c r="ALX197" s="86"/>
      <c r="ALY197" s="86"/>
      <c r="ALZ197" s="86"/>
      <c r="AMA197" s="86"/>
      <c r="AMB197" s="86"/>
      <c r="AMC197" s="86"/>
      <c r="AMD197" s="86"/>
      <c r="AME197" s="86"/>
      <c r="AMF197" s="86"/>
      <c r="AMG197" s="86"/>
      <c r="AMH197" s="86"/>
      <c r="AMI197" s="86"/>
      <c r="AMJ197" s="86"/>
    </row>
    <row r="198" s="87" customFormat="true" ht="12.8" hidden="false" customHeight="false" outlineLevel="0" collapsed="false">
      <c r="A198" s="82"/>
      <c r="B198" s="1" t="s">
        <v>57</v>
      </c>
      <c r="C198" s="83" t="s">
        <v>300</v>
      </c>
      <c r="D198" s="1"/>
      <c r="E198" s="88"/>
      <c r="F198" s="88"/>
      <c r="ACS198" s="1"/>
      <c r="ACT198" s="1"/>
      <c r="ACU198" s="1"/>
      <c r="ACV198" s="1"/>
      <c r="ACW198" s="1"/>
      <c r="ACX198" s="1"/>
      <c r="ACY198" s="1"/>
      <c r="ACZ198" s="1"/>
      <c r="ADA198" s="1"/>
      <c r="ADB198" s="1"/>
      <c r="ADC198" s="1"/>
      <c r="ADD198" s="1"/>
      <c r="ADE198" s="1"/>
      <c r="ADF198" s="1"/>
      <c r="ADG198" s="1"/>
      <c r="ADH198" s="1"/>
      <c r="ADI198" s="1"/>
      <c r="ADJ198" s="1"/>
      <c r="ADK198" s="1"/>
      <c r="ADL198" s="1"/>
      <c r="ADM198" s="1"/>
      <c r="ADN198" s="1"/>
      <c r="ADO198" s="1"/>
      <c r="ADP198" s="1"/>
      <c r="ADQ198" s="1"/>
      <c r="ADR198" s="1"/>
      <c r="ADS198" s="1"/>
      <c r="ADT198" s="1"/>
      <c r="ADU198" s="1"/>
      <c r="ADV198" s="1"/>
      <c r="ADW198" s="1"/>
      <c r="ADX198" s="1"/>
      <c r="ADY198" s="1"/>
      <c r="ADZ198" s="1"/>
      <c r="AEA198" s="1"/>
      <c r="AEB198" s="1"/>
      <c r="AEC198" s="1"/>
      <c r="AED198" s="1"/>
      <c r="AEE198" s="1"/>
      <c r="AEF198" s="1"/>
      <c r="AEG198" s="1"/>
      <c r="AEH198" s="1"/>
      <c r="AEI198" s="1"/>
      <c r="AEJ198" s="1"/>
      <c r="AEK198" s="1"/>
      <c r="AEL198" s="1"/>
      <c r="AEM198" s="1"/>
      <c r="AEN198" s="1"/>
      <c r="AEO198" s="1"/>
      <c r="AEP198" s="1"/>
      <c r="AEQ198" s="1"/>
      <c r="AER198" s="1"/>
      <c r="AES198" s="1"/>
      <c r="AET198" s="1"/>
      <c r="AEU198" s="1"/>
      <c r="AEV198" s="1"/>
      <c r="AEW198" s="1"/>
      <c r="AEX198" s="1"/>
      <c r="AEY198" s="1"/>
      <c r="AEZ198" s="1"/>
      <c r="AFA198" s="1"/>
      <c r="AFB198" s="1"/>
      <c r="AFC198" s="1"/>
      <c r="AFD198" s="1"/>
      <c r="AFE198" s="1"/>
      <c r="AFF198" s="1"/>
      <c r="AFG198" s="1"/>
      <c r="AFH198" s="1"/>
      <c r="AFI198" s="1"/>
      <c r="AFJ198" s="1"/>
      <c r="AFK198" s="1"/>
      <c r="AFL198" s="1"/>
      <c r="AFM198" s="1"/>
      <c r="AFN198" s="1"/>
      <c r="AFO198" s="1"/>
      <c r="AFP198" s="1"/>
      <c r="AFQ198" s="1"/>
      <c r="AFR198" s="1"/>
      <c r="AFS198" s="1"/>
      <c r="AFT198" s="1"/>
      <c r="AFU198" s="1"/>
      <c r="AFV198" s="1"/>
      <c r="AFW198" s="1"/>
      <c r="AFX198" s="1"/>
      <c r="AFY198" s="1"/>
      <c r="AFZ198" s="1"/>
      <c r="AGA198" s="1"/>
      <c r="AGB198" s="1"/>
      <c r="AGC198" s="1"/>
      <c r="AGD198" s="1"/>
      <c r="AGE198" s="1"/>
      <c r="AGF198" s="1"/>
      <c r="AGG198" s="1"/>
      <c r="AGH198" s="1"/>
      <c r="AGI198" s="1"/>
      <c r="AGJ198" s="1"/>
      <c r="AGK198" s="1"/>
      <c r="AGL198" s="1"/>
      <c r="AGM198" s="1"/>
      <c r="AGN198" s="1"/>
      <c r="AGO198" s="1"/>
      <c r="AGP198" s="1"/>
      <c r="AGQ198" s="1"/>
      <c r="AGR198" s="1"/>
      <c r="AGS198" s="1"/>
      <c r="AGT198" s="1"/>
      <c r="AGU198" s="1"/>
      <c r="AGV198" s="1"/>
      <c r="AGW198" s="1"/>
      <c r="AGX198" s="1"/>
      <c r="AGY198" s="1"/>
      <c r="AGZ198" s="1"/>
      <c r="AHA198" s="1"/>
      <c r="AHB198" s="1"/>
      <c r="AHC198" s="1"/>
      <c r="AHD198" s="1"/>
      <c r="AHE198" s="1"/>
      <c r="AHF198" s="1"/>
      <c r="AHG198" s="1"/>
      <c r="AHH198" s="1"/>
      <c r="AHI198" s="1"/>
      <c r="AHJ198" s="1"/>
      <c r="AHK198" s="1"/>
      <c r="AHL198" s="1"/>
      <c r="AHM198" s="1"/>
      <c r="AHN198" s="1"/>
      <c r="AHO198" s="1"/>
      <c r="AHP198" s="1"/>
      <c r="AHQ198" s="1"/>
      <c r="AHR198" s="1"/>
      <c r="AHS198" s="1"/>
      <c r="AHT198" s="1"/>
      <c r="AHU198" s="1"/>
      <c r="AHV198" s="1"/>
      <c r="AHW198" s="1"/>
      <c r="AHX198" s="1"/>
      <c r="AHY198" s="1"/>
      <c r="AHZ198" s="1"/>
      <c r="AIA198" s="1"/>
      <c r="AIB198" s="1"/>
      <c r="AIC198" s="1"/>
      <c r="AID198" s="1"/>
      <c r="AIE198" s="1"/>
      <c r="AIF198" s="1"/>
      <c r="AIG198" s="1"/>
      <c r="AIH198" s="1"/>
      <c r="AII198" s="1"/>
      <c r="AIJ198" s="1"/>
      <c r="AIK198" s="1"/>
      <c r="AIL198" s="1"/>
      <c r="AIM198" s="1"/>
      <c r="AIN198" s="1"/>
      <c r="AIO198" s="1"/>
      <c r="AIP198" s="1"/>
      <c r="AIQ198" s="1"/>
      <c r="AIR198" s="1"/>
      <c r="AIS198" s="1"/>
      <c r="AIT198" s="1"/>
      <c r="AIU198" s="1"/>
      <c r="AIV198" s="1"/>
      <c r="AIW198" s="1"/>
      <c r="AIX198" s="1"/>
      <c r="AIY198" s="1"/>
      <c r="AIZ198" s="1"/>
      <c r="AJA198" s="1"/>
      <c r="AJB198" s="1"/>
      <c r="AJC198" s="1"/>
      <c r="AJD198" s="1"/>
      <c r="AJE198" s="1"/>
      <c r="AJF198" s="1"/>
      <c r="AJG198" s="1"/>
      <c r="AJH198" s="1"/>
      <c r="AJI198" s="1"/>
      <c r="AJJ198" s="1"/>
      <c r="AJK198" s="1"/>
      <c r="AJL198" s="1"/>
      <c r="AJM198" s="1"/>
      <c r="AJN198" s="1"/>
      <c r="AJO198" s="1"/>
      <c r="AJP198" s="1"/>
      <c r="AJQ198" s="1"/>
      <c r="AJR198" s="1"/>
      <c r="AJS198" s="1"/>
      <c r="AJT198" s="1"/>
      <c r="AJU198" s="1"/>
      <c r="AJV198" s="1"/>
      <c r="AJW198" s="1"/>
      <c r="AJX198" s="1"/>
      <c r="AJY198" s="1"/>
      <c r="AJZ198" s="1"/>
      <c r="AKA198" s="1"/>
      <c r="AKB198" s="1"/>
      <c r="AKC198" s="1"/>
      <c r="AKD198" s="1"/>
      <c r="AKE198" s="1"/>
      <c r="AKF198" s="1"/>
      <c r="AKG198" s="1"/>
      <c r="AKH198" s="1"/>
      <c r="AKI198" s="1"/>
      <c r="AKJ198" s="1"/>
      <c r="AKK198" s="1"/>
      <c r="AKL198" s="1"/>
      <c r="AKM198" s="1"/>
      <c r="AKN198" s="1"/>
      <c r="AKO198" s="1"/>
      <c r="AKP198" s="1"/>
      <c r="AKQ198" s="1"/>
      <c r="AKR198" s="1"/>
      <c r="AKS198" s="1"/>
      <c r="AKT198" s="86"/>
      <c r="AKU198" s="86"/>
      <c r="AKV198" s="86"/>
      <c r="AKW198" s="86"/>
      <c r="AKX198" s="86"/>
      <c r="AKY198" s="86"/>
      <c r="AKZ198" s="86"/>
      <c r="ALA198" s="86"/>
      <c r="ALB198" s="86"/>
      <c r="ALC198" s="86"/>
      <c r="ALD198" s="86"/>
      <c r="ALE198" s="86"/>
      <c r="ALF198" s="86"/>
      <c r="ALG198" s="86"/>
      <c r="ALH198" s="86"/>
      <c r="ALI198" s="86"/>
      <c r="ALJ198" s="86"/>
      <c r="ALK198" s="86"/>
      <c r="ALL198" s="86"/>
      <c r="ALM198" s="86"/>
      <c r="ALN198" s="86"/>
      <c r="ALO198" s="86"/>
      <c r="ALP198" s="86"/>
      <c r="ALQ198" s="86"/>
      <c r="ALR198" s="86"/>
      <c r="ALS198" s="86"/>
      <c r="ALT198" s="86"/>
      <c r="ALU198" s="86"/>
      <c r="ALV198" s="86"/>
      <c r="ALW198" s="86"/>
      <c r="ALX198" s="86"/>
      <c r="ALY198" s="86"/>
      <c r="ALZ198" s="86"/>
      <c r="AMA198" s="86"/>
      <c r="AMB198" s="86"/>
      <c r="AMC198" s="86"/>
      <c r="AMD198" s="86"/>
      <c r="AME198" s="86"/>
      <c r="AMF198" s="86"/>
      <c r="AMG198" s="86"/>
      <c r="AMH198" s="86"/>
      <c r="AMI198" s="86"/>
      <c r="AMJ198" s="86"/>
    </row>
    <row r="199" customFormat="false" ht="12.8" hidden="false" customHeight="false" outlineLevel="0" collapsed="false">
      <c r="A199" s="82" t="s">
        <v>301</v>
      </c>
      <c r="B199" s="1" t="s">
        <v>55</v>
      </c>
      <c r="C199" s="1" t="s">
        <v>302</v>
      </c>
    </row>
    <row r="200" customFormat="false" ht="12.8" hidden="false" customHeight="false" outlineLevel="0" collapsed="false">
      <c r="A200" s="82"/>
      <c r="B200" s="1" t="s">
        <v>57</v>
      </c>
      <c r="C200" s="83" t="s">
        <v>303</v>
      </c>
      <c r="E200" s="83"/>
      <c r="F200" s="83"/>
    </row>
    <row r="201" customFormat="false" ht="12.8" hidden="false" customHeight="false" outlineLevel="0" collapsed="false">
      <c r="A201" s="82" t="s">
        <v>304</v>
      </c>
      <c r="B201" s="1" t="s">
        <v>55</v>
      </c>
      <c r="C201" s="1" t="s">
        <v>305</v>
      </c>
    </row>
    <row r="202" customFormat="false" ht="12.8" hidden="false" customHeight="false" outlineLevel="0" collapsed="false">
      <c r="A202" s="82"/>
      <c r="B202" s="1" t="s">
        <v>57</v>
      </c>
      <c r="C202" s="83" t="s">
        <v>306</v>
      </c>
      <c r="E202" s="83"/>
      <c r="F202" s="83"/>
    </row>
    <row r="203" customFormat="false" ht="12.8" hidden="false" customHeight="false" outlineLevel="0" collapsed="false">
      <c r="A203" s="82" t="s">
        <v>307</v>
      </c>
      <c r="B203" s="1" t="s">
        <v>55</v>
      </c>
      <c r="C203" s="1" t="s">
        <v>308</v>
      </c>
    </row>
    <row r="204" customFormat="false" ht="12.8" hidden="false" customHeight="false" outlineLevel="0" collapsed="false">
      <c r="A204" s="82"/>
      <c r="B204" s="1" t="s">
        <v>57</v>
      </c>
      <c r="C204" s="83" t="s">
        <v>309</v>
      </c>
      <c r="E204" s="83"/>
      <c r="F204" s="83"/>
    </row>
    <row r="205" customFormat="false" ht="12.8" hidden="false" customHeight="false" outlineLevel="0" collapsed="false">
      <c r="A205" s="82" t="s">
        <v>310</v>
      </c>
      <c r="B205" s="1" t="s">
        <v>55</v>
      </c>
      <c r="C205" s="1" t="s">
        <v>311</v>
      </c>
      <c r="E205" s="85"/>
      <c r="F205" s="85"/>
    </row>
    <row r="206" customFormat="false" ht="12.8" hidden="false" customHeight="false" outlineLevel="0" collapsed="false">
      <c r="A206" s="82"/>
      <c r="B206" s="1" t="s">
        <v>57</v>
      </c>
      <c r="C206" s="83" t="s">
        <v>312</v>
      </c>
      <c r="E206" s="88"/>
      <c r="F206" s="88"/>
    </row>
    <row r="207" customFormat="false" ht="12.8" hidden="false" customHeight="false" outlineLevel="0" collapsed="false">
      <c r="A207" s="82" t="s">
        <v>313</v>
      </c>
      <c r="B207" s="1" t="s">
        <v>55</v>
      </c>
      <c r="C207" s="1" t="s">
        <v>314</v>
      </c>
    </row>
    <row r="208" customFormat="false" ht="12.8" hidden="false" customHeight="false" outlineLevel="0" collapsed="false">
      <c r="A208" s="82"/>
      <c r="B208" s="1" t="s">
        <v>57</v>
      </c>
      <c r="C208" s="83" t="s">
        <v>315</v>
      </c>
      <c r="E208" s="83"/>
      <c r="F208" s="83"/>
    </row>
    <row r="209" customFormat="false" ht="12.8" hidden="false" customHeight="false" outlineLevel="0" collapsed="false">
      <c r="A209" s="82" t="s">
        <v>316</v>
      </c>
      <c r="B209" s="1" t="s">
        <v>55</v>
      </c>
      <c r="C209" s="1" t="s">
        <v>317</v>
      </c>
    </row>
    <row r="210" customFormat="false" ht="12.8" hidden="false" customHeight="false" outlineLevel="0" collapsed="false">
      <c r="A210" s="82"/>
      <c r="B210" s="1" t="s">
        <v>57</v>
      </c>
      <c r="C210" s="83" t="s">
        <v>318</v>
      </c>
      <c r="E210" s="83"/>
      <c r="F210" s="83"/>
    </row>
    <row r="211" customFormat="false" ht="12.8" hidden="false" customHeight="false" outlineLevel="0" collapsed="false">
      <c r="A211" s="82" t="s">
        <v>319</v>
      </c>
      <c r="B211" s="1" t="s">
        <v>55</v>
      </c>
      <c r="C211" s="1" t="s">
        <v>320</v>
      </c>
    </row>
    <row r="212" customFormat="false" ht="12.8" hidden="false" customHeight="false" outlineLevel="0" collapsed="false">
      <c r="A212" s="82"/>
      <c r="B212" s="1" t="s">
        <v>57</v>
      </c>
      <c r="C212" s="83" t="s">
        <v>321</v>
      </c>
      <c r="E212" s="83"/>
      <c r="F212" s="83"/>
    </row>
    <row r="213" customFormat="false" ht="12.8" hidden="false" customHeight="false" outlineLevel="0" collapsed="false">
      <c r="A213" s="82" t="s">
        <v>322</v>
      </c>
      <c r="B213" s="1" t="s">
        <v>55</v>
      </c>
      <c r="C213" s="1" t="s">
        <v>323</v>
      </c>
    </row>
    <row r="214" customFormat="false" ht="12.8" hidden="false" customHeight="false" outlineLevel="0" collapsed="false">
      <c r="A214" s="82"/>
      <c r="B214" s="1" t="s">
        <v>57</v>
      </c>
      <c r="C214" s="83" t="s">
        <v>324</v>
      </c>
      <c r="E214" s="83"/>
      <c r="F214" s="83"/>
    </row>
    <row r="215" customFormat="false" ht="12.8" hidden="false" customHeight="false" outlineLevel="0" collapsed="false">
      <c r="A215" s="82" t="s">
        <v>325</v>
      </c>
      <c r="B215" s="1" t="s">
        <v>55</v>
      </c>
      <c r="C215" s="1" t="s">
        <v>326</v>
      </c>
      <c r="E215" s="83"/>
      <c r="F215" s="83"/>
    </row>
    <row r="216" customFormat="false" ht="12.8" hidden="false" customHeight="false" outlineLevel="0" collapsed="false">
      <c r="A216" s="82"/>
      <c r="B216" s="1" t="s">
        <v>57</v>
      </c>
      <c r="C216" s="83" t="s">
        <v>327</v>
      </c>
      <c r="E216" s="83"/>
      <c r="F216" s="83"/>
    </row>
    <row r="217" customFormat="false" ht="12.8" hidden="false" customHeight="false" outlineLevel="0" collapsed="false">
      <c r="A217" s="82" t="s">
        <v>328</v>
      </c>
      <c r="B217" s="1" t="s">
        <v>55</v>
      </c>
      <c r="C217" s="1" t="s">
        <v>329</v>
      </c>
    </row>
    <row r="218" customFormat="false" ht="12.8" hidden="false" customHeight="false" outlineLevel="0" collapsed="false">
      <c r="A218" s="82"/>
      <c r="B218" s="1" t="s">
        <v>57</v>
      </c>
      <c r="C218" s="83" t="s">
        <v>330</v>
      </c>
    </row>
    <row r="219" customFormat="false" ht="12.8" hidden="false" customHeight="false" outlineLevel="0" collapsed="false">
      <c r="A219" s="82" t="s">
        <v>331</v>
      </c>
      <c r="B219" s="1" t="s">
        <v>55</v>
      </c>
      <c r="C219" s="1" t="s">
        <v>332</v>
      </c>
    </row>
    <row r="220" customFormat="false" ht="12.8" hidden="false" customHeight="false" outlineLevel="0" collapsed="false">
      <c r="A220" s="82"/>
      <c r="B220" s="1" t="s">
        <v>57</v>
      </c>
      <c r="C220" s="83" t="s">
        <v>333</v>
      </c>
    </row>
    <row r="221" customFormat="false" ht="12.8" hidden="false" customHeight="false" outlineLevel="0" collapsed="false">
      <c r="A221" s="82" t="s">
        <v>334</v>
      </c>
      <c r="B221" s="1" t="s">
        <v>55</v>
      </c>
      <c r="C221" s="1" t="s">
        <v>335</v>
      </c>
    </row>
    <row r="222" customFormat="false" ht="12.8" hidden="false" customHeight="false" outlineLevel="0" collapsed="false">
      <c r="A222" s="82"/>
      <c r="B222" s="1" t="s">
        <v>57</v>
      </c>
      <c r="C222" s="83" t="s">
        <v>336</v>
      </c>
    </row>
    <row r="223" customFormat="false" ht="12.8" hidden="false" customHeight="false" outlineLevel="0" collapsed="false">
      <c r="A223" s="82" t="s">
        <v>337</v>
      </c>
      <c r="B223" s="1" t="s">
        <v>55</v>
      </c>
      <c r="C223" s="1" t="s">
        <v>338</v>
      </c>
    </row>
    <row r="224" customFormat="false" ht="12.8" hidden="false" customHeight="false" outlineLevel="0" collapsed="false">
      <c r="A224" s="82"/>
      <c r="B224" s="1" t="s">
        <v>57</v>
      </c>
      <c r="C224" s="83" t="s">
        <v>339</v>
      </c>
    </row>
    <row r="225" customFormat="false" ht="12.8" hidden="false" customHeight="false" outlineLevel="0" collapsed="false">
      <c r="A225" s="82" t="s">
        <v>340</v>
      </c>
      <c r="B225" s="1" t="s">
        <v>55</v>
      </c>
      <c r="C225" s="1" t="s">
        <v>341</v>
      </c>
    </row>
    <row r="226" customFormat="false" ht="12.8" hidden="false" customHeight="false" outlineLevel="0" collapsed="false">
      <c r="A226" s="82"/>
      <c r="B226" s="1" t="s">
        <v>57</v>
      </c>
      <c r="C226" s="83" t="s">
        <v>342</v>
      </c>
    </row>
    <row r="227" customFormat="false" ht="12.8" hidden="false" customHeight="false" outlineLevel="0" collapsed="false">
      <c r="A227" s="82" t="s">
        <v>343</v>
      </c>
      <c r="B227" s="1" t="s">
        <v>55</v>
      </c>
      <c r="C227" s="1" t="s">
        <v>344</v>
      </c>
    </row>
    <row r="228" customFormat="false" ht="12.8" hidden="false" customHeight="false" outlineLevel="0" collapsed="false">
      <c r="A228" s="82"/>
      <c r="B228" s="1" t="s">
        <v>57</v>
      </c>
      <c r="C228" s="83" t="s">
        <v>345</v>
      </c>
    </row>
    <row r="229" customFormat="false" ht="12.8" hidden="false" customHeight="false" outlineLevel="0" collapsed="false">
      <c r="A229" s="82" t="s">
        <v>346</v>
      </c>
      <c r="B229" s="1" t="s">
        <v>55</v>
      </c>
      <c r="C229" s="1" t="s">
        <v>347</v>
      </c>
    </row>
    <row r="230" customFormat="false" ht="12.8" hidden="false" customHeight="false" outlineLevel="0" collapsed="false">
      <c r="A230" s="82"/>
      <c r="B230" s="1" t="s">
        <v>57</v>
      </c>
      <c r="C230" s="83" t="s">
        <v>348</v>
      </c>
    </row>
    <row r="231" customFormat="false" ht="12.8" hidden="false" customHeight="false" outlineLevel="0" collapsed="false">
      <c r="A231" s="82" t="s">
        <v>349</v>
      </c>
      <c r="B231" s="1" t="s">
        <v>55</v>
      </c>
      <c r="C231" s="1" t="s">
        <v>350</v>
      </c>
    </row>
    <row r="232" customFormat="false" ht="12.8" hidden="false" customHeight="false" outlineLevel="0" collapsed="false">
      <c r="A232" s="82"/>
      <c r="B232" s="1" t="s">
        <v>57</v>
      </c>
      <c r="C232" s="83" t="s">
        <v>351</v>
      </c>
    </row>
    <row r="233" customFormat="false" ht="12.8" hidden="false" customHeight="false" outlineLevel="0" collapsed="false">
      <c r="A233" s="82" t="s">
        <v>349</v>
      </c>
      <c r="B233" s="1" t="s">
        <v>55</v>
      </c>
      <c r="C233" s="1" t="s">
        <v>352</v>
      </c>
    </row>
    <row r="234" customFormat="false" ht="12.8" hidden="false" customHeight="false" outlineLevel="0" collapsed="false">
      <c r="A234" s="82"/>
      <c r="B234" s="1" t="s">
        <v>57</v>
      </c>
      <c r="C234" s="83" t="s">
        <v>353</v>
      </c>
    </row>
    <row r="235" customFormat="false" ht="12.8" hidden="false" customHeight="false" outlineLevel="0" collapsed="false">
      <c r="A235" s="82" t="s">
        <v>354</v>
      </c>
      <c r="B235" s="1" t="s">
        <v>55</v>
      </c>
      <c r="C235" s="1" t="s">
        <v>355</v>
      </c>
    </row>
    <row r="236" customFormat="false" ht="12.8" hidden="false" customHeight="false" outlineLevel="0" collapsed="false">
      <c r="A236" s="82"/>
      <c r="B236" s="1" t="s">
        <v>57</v>
      </c>
      <c r="C236" s="83" t="s">
        <v>356</v>
      </c>
    </row>
    <row r="237" customFormat="false" ht="12.8" hidden="false" customHeight="false" outlineLevel="0" collapsed="false">
      <c r="A237" s="82" t="s">
        <v>357</v>
      </c>
      <c r="B237" s="1" t="s">
        <v>55</v>
      </c>
      <c r="C237" s="1" t="s">
        <v>358</v>
      </c>
    </row>
    <row r="238" customFormat="false" ht="12.8" hidden="false" customHeight="false" outlineLevel="0" collapsed="false">
      <c r="A238" s="82"/>
      <c r="B238" s="1" t="s">
        <v>57</v>
      </c>
      <c r="C238" s="83" t="s">
        <v>359</v>
      </c>
    </row>
    <row r="239" customFormat="false" ht="12.8" hidden="false" customHeight="false" outlineLevel="0" collapsed="false">
      <c r="A239" s="82" t="s">
        <v>360</v>
      </c>
      <c r="B239" s="1" t="s">
        <v>55</v>
      </c>
      <c r="C239" s="1" t="s">
        <v>361</v>
      </c>
    </row>
    <row r="240" customFormat="false" ht="12.8" hidden="false" customHeight="false" outlineLevel="0" collapsed="false">
      <c r="A240" s="82"/>
      <c r="B240" s="1" t="s">
        <v>57</v>
      </c>
      <c r="C240" s="83" t="s">
        <v>362</v>
      </c>
    </row>
    <row r="241" customFormat="false" ht="12.8" hidden="false" customHeight="false" outlineLevel="0" collapsed="false">
      <c r="A241" s="82" t="s">
        <v>363</v>
      </c>
      <c r="B241" s="1" t="s">
        <v>55</v>
      </c>
      <c r="C241" s="1" t="s">
        <v>364</v>
      </c>
    </row>
    <row r="242" customFormat="false" ht="12.8" hidden="false" customHeight="false" outlineLevel="0" collapsed="false">
      <c r="A242" s="82"/>
      <c r="B242" s="1" t="s">
        <v>57</v>
      </c>
      <c r="C242" s="83" t="s">
        <v>365</v>
      </c>
    </row>
    <row r="243" customFormat="false" ht="12.8" hidden="false" customHeight="false" outlineLevel="0" collapsed="false">
      <c r="A243" s="82" t="s">
        <v>366</v>
      </c>
      <c r="B243" s="1" t="s">
        <v>55</v>
      </c>
      <c r="C243" s="1" t="s">
        <v>367</v>
      </c>
    </row>
    <row r="244" customFormat="false" ht="12.8" hidden="false" customHeight="false" outlineLevel="0" collapsed="false">
      <c r="A244" s="82"/>
      <c r="B244" s="1" t="s">
        <v>57</v>
      </c>
      <c r="C244" s="83" t="s">
        <v>368</v>
      </c>
    </row>
    <row r="245" customFormat="false" ht="12.8" hidden="false" customHeight="false" outlineLevel="0" collapsed="false">
      <c r="A245" s="82" t="s">
        <v>369</v>
      </c>
      <c r="B245" s="1" t="s">
        <v>55</v>
      </c>
      <c r="C245" s="1" t="s">
        <v>370</v>
      </c>
    </row>
    <row r="246" customFormat="false" ht="12.8" hidden="false" customHeight="false" outlineLevel="0" collapsed="false">
      <c r="A246" s="82"/>
      <c r="B246" s="1" t="s">
        <v>57</v>
      </c>
      <c r="C246" s="83" t="s">
        <v>371</v>
      </c>
    </row>
    <row r="247" customFormat="false" ht="12.8" hidden="false" customHeight="false" outlineLevel="0" collapsed="false">
      <c r="A247" s="82" t="s">
        <v>372</v>
      </c>
      <c r="B247" s="1" t="s">
        <v>55</v>
      </c>
      <c r="C247" s="1" t="s">
        <v>373</v>
      </c>
    </row>
    <row r="248" customFormat="false" ht="12.8" hidden="false" customHeight="false" outlineLevel="0" collapsed="false">
      <c r="A248" s="82"/>
      <c r="B248" s="1" t="s">
        <v>57</v>
      </c>
      <c r="C248" s="83" t="s">
        <v>374</v>
      </c>
    </row>
    <row r="249" customFormat="false" ht="12.8" hidden="false" customHeight="false" outlineLevel="0" collapsed="false">
      <c r="A249" s="82" t="s">
        <v>375</v>
      </c>
      <c r="B249" s="1" t="s">
        <v>55</v>
      </c>
      <c r="C249" s="1" t="s">
        <v>376</v>
      </c>
    </row>
    <row r="250" customFormat="false" ht="12.8" hidden="false" customHeight="false" outlineLevel="0" collapsed="false">
      <c r="A250" s="82"/>
      <c r="B250" s="1" t="s">
        <v>57</v>
      </c>
      <c r="C250" s="83" t="s">
        <v>377</v>
      </c>
    </row>
    <row r="251" customFormat="false" ht="12.8" hidden="false" customHeight="false" outlineLevel="0" collapsed="false">
      <c r="A251" s="82" t="s">
        <v>378</v>
      </c>
      <c r="B251" s="1" t="s">
        <v>55</v>
      </c>
      <c r="C251" s="1" t="s">
        <v>379</v>
      </c>
    </row>
    <row r="252" customFormat="false" ht="12.8" hidden="false" customHeight="false" outlineLevel="0" collapsed="false">
      <c r="A252" s="82"/>
      <c r="B252" s="1" t="s">
        <v>57</v>
      </c>
      <c r="C252" s="83" t="s">
        <v>380</v>
      </c>
    </row>
    <row r="253" customFormat="false" ht="12.8" hidden="false" customHeight="false" outlineLevel="0" collapsed="false">
      <c r="A253" s="82" t="s">
        <v>381</v>
      </c>
      <c r="B253" s="1" t="s">
        <v>55</v>
      </c>
      <c r="C253" s="1" t="s">
        <v>382</v>
      </c>
    </row>
    <row r="254" customFormat="false" ht="12.8" hidden="false" customHeight="false" outlineLevel="0" collapsed="false">
      <c r="A254" s="82"/>
      <c r="B254" s="1" t="s">
        <v>57</v>
      </c>
      <c r="C254" s="83" t="s">
        <v>383</v>
      </c>
    </row>
    <row r="255" customFormat="false" ht="12.8" hidden="false" customHeight="false" outlineLevel="0" collapsed="false">
      <c r="A255" s="82" t="s">
        <v>381</v>
      </c>
      <c r="B255" s="1" t="s">
        <v>55</v>
      </c>
      <c r="C255" s="1" t="s">
        <v>384</v>
      </c>
    </row>
    <row r="256" customFormat="false" ht="12.8" hidden="false" customHeight="false" outlineLevel="0" collapsed="false">
      <c r="A256" s="82"/>
      <c r="B256" s="1" t="s">
        <v>57</v>
      </c>
      <c r="C256" s="83" t="s">
        <v>385</v>
      </c>
    </row>
    <row r="257" customFormat="false" ht="12.8" hidden="false" customHeight="false" outlineLevel="0" collapsed="false">
      <c r="A257" s="82" t="s">
        <v>386</v>
      </c>
      <c r="B257" s="1" t="s">
        <v>55</v>
      </c>
      <c r="C257" s="1" t="s">
        <v>387</v>
      </c>
    </row>
    <row r="258" customFormat="false" ht="12.8" hidden="false" customHeight="false" outlineLevel="0" collapsed="false">
      <c r="A258" s="82"/>
      <c r="B258" s="1" t="s">
        <v>57</v>
      </c>
      <c r="C258" s="83" t="s">
        <v>388</v>
      </c>
    </row>
    <row r="259" customFormat="false" ht="12.8" hidden="false" customHeight="false" outlineLevel="0" collapsed="false">
      <c r="A259" s="82" t="s">
        <v>389</v>
      </c>
      <c r="B259" s="1" t="s">
        <v>55</v>
      </c>
      <c r="C259" s="1" t="s">
        <v>390</v>
      </c>
    </row>
    <row r="260" customFormat="false" ht="12.8" hidden="false" customHeight="false" outlineLevel="0" collapsed="false">
      <c r="A260" s="82"/>
      <c r="B260" s="1" t="s">
        <v>57</v>
      </c>
      <c r="C260" s="83" t="s">
        <v>391</v>
      </c>
    </row>
    <row r="261" customFormat="false" ht="12.8" hidden="false" customHeight="false" outlineLevel="0" collapsed="false">
      <c r="A261" s="82" t="s">
        <v>392</v>
      </c>
      <c r="B261" s="1" t="s">
        <v>55</v>
      </c>
      <c r="C261" s="1" t="s">
        <v>393</v>
      </c>
    </row>
    <row r="262" customFormat="false" ht="12.8" hidden="false" customHeight="false" outlineLevel="0" collapsed="false">
      <c r="A262" s="82"/>
      <c r="B262" s="1" t="s">
        <v>57</v>
      </c>
      <c r="C262" s="83" t="s">
        <v>394</v>
      </c>
    </row>
    <row r="263" customFormat="false" ht="12.8" hidden="false" customHeight="false" outlineLevel="0" collapsed="false">
      <c r="A263" s="82" t="s">
        <v>395</v>
      </c>
      <c r="B263" s="1" t="s">
        <v>55</v>
      </c>
      <c r="C263" s="1" t="s">
        <v>396</v>
      </c>
    </row>
    <row r="264" customFormat="false" ht="12.8" hidden="false" customHeight="false" outlineLevel="0" collapsed="false">
      <c r="A264" s="82"/>
      <c r="B264" s="1" t="s">
        <v>57</v>
      </c>
      <c r="C264" s="83" t="s">
        <v>397</v>
      </c>
    </row>
    <row r="265" customFormat="false" ht="12.8" hidden="false" customHeight="false" outlineLevel="0" collapsed="false">
      <c r="A265" s="82" t="s">
        <v>395</v>
      </c>
      <c r="B265" s="1" t="s">
        <v>55</v>
      </c>
      <c r="C265" s="85" t="s">
        <v>398</v>
      </c>
    </row>
    <row r="266" customFormat="false" ht="12.8" hidden="false" customHeight="false" outlineLevel="0" collapsed="false">
      <c r="A266" s="82"/>
      <c r="B266" s="1" t="s">
        <v>57</v>
      </c>
      <c r="C266" s="88" t="s">
        <v>399</v>
      </c>
    </row>
    <row r="267" customFormat="false" ht="12.8" hidden="false" customHeight="false" outlineLevel="0" collapsed="false">
      <c r="A267" s="82" t="s">
        <v>400</v>
      </c>
      <c r="B267" s="1" t="s">
        <v>55</v>
      </c>
      <c r="C267" s="1" t="s">
        <v>401</v>
      </c>
    </row>
    <row r="268" customFormat="false" ht="12.8" hidden="false" customHeight="false" outlineLevel="0" collapsed="false">
      <c r="A268" s="82"/>
      <c r="B268" s="1" t="s">
        <v>57</v>
      </c>
      <c r="C268" s="83" t="s">
        <v>402</v>
      </c>
    </row>
    <row r="269" customFormat="false" ht="12.8" hidden="false" customHeight="false" outlineLevel="0" collapsed="false">
      <c r="A269" s="82" t="s">
        <v>403</v>
      </c>
      <c r="B269" s="1" t="s">
        <v>55</v>
      </c>
      <c r="C269" s="1" t="s">
        <v>404</v>
      </c>
    </row>
    <row r="270" customFormat="false" ht="12.8" hidden="false" customHeight="false" outlineLevel="0" collapsed="false">
      <c r="A270" s="82"/>
      <c r="B270" s="1" t="s">
        <v>57</v>
      </c>
      <c r="C270" s="83" t="s">
        <v>405</v>
      </c>
    </row>
    <row r="271" customFormat="false" ht="12.8" hidden="false" customHeight="false" outlineLevel="0" collapsed="false">
      <c r="A271" s="82" t="s">
        <v>406</v>
      </c>
      <c r="B271" s="1" t="s">
        <v>55</v>
      </c>
      <c r="C271" s="1" t="s">
        <v>407</v>
      </c>
    </row>
    <row r="272" customFormat="false" ht="12.8" hidden="false" customHeight="false" outlineLevel="0" collapsed="false">
      <c r="A272" s="82"/>
      <c r="B272" s="1" t="s">
        <v>57</v>
      </c>
      <c r="C272" s="83" t="s">
        <v>408</v>
      </c>
      <c r="D272" s="83"/>
    </row>
    <row r="273" customFormat="false" ht="12.8" hidden="false" customHeight="false" outlineLevel="0" collapsed="false">
      <c r="A273" s="82" t="s">
        <v>406</v>
      </c>
      <c r="B273" s="1" t="s">
        <v>55</v>
      </c>
      <c r="C273" s="85" t="s">
        <v>409</v>
      </c>
      <c r="D273" s="83"/>
    </row>
    <row r="274" customFormat="false" ht="12.8" hidden="false" customHeight="false" outlineLevel="0" collapsed="false">
      <c r="A274" s="82"/>
      <c r="B274" s="1" t="s">
        <v>57</v>
      </c>
      <c r="C274" s="88" t="s">
        <v>410</v>
      </c>
      <c r="D274" s="83"/>
    </row>
    <row r="275" customFormat="false" ht="12.8" hidden="false" customHeight="false" outlineLevel="0" collapsed="false">
      <c r="A275" s="82" t="s">
        <v>411</v>
      </c>
      <c r="B275" s="1" t="s">
        <v>55</v>
      </c>
      <c r="C275" s="1" t="s">
        <v>412</v>
      </c>
    </row>
    <row r="276" customFormat="false" ht="12.8" hidden="false" customHeight="false" outlineLevel="0" collapsed="false">
      <c r="A276" s="82"/>
      <c r="B276" s="1" t="s">
        <v>57</v>
      </c>
      <c r="C276" s="83" t="s">
        <v>413</v>
      </c>
      <c r="D276" s="83"/>
    </row>
    <row r="277" customFormat="false" ht="12.8" hidden="false" customHeight="false" outlineLevel="0" collapsed="false">
      <c r="A277" s="82" t="s">
        <v>414</v>
      </c>
      <c r="B277" s="1" t="s">
        <v>55</v>
      </c>
      <c r="C277" s="1" t="s">
        <v>415</v>
      </c>
    </row>
    <row r="278" customFormat="false" ht="12.8" hidden="false" customHeight="false" outlineLevel="0" collapsed="false">
      <c r="A278" s="82"/>
      <c r="B278" s="1" t="s">
        <v>57</v>
      </c>
      <c r="C278" s="83" t="s">
        <v>416</v>
      </c>
      <c r="D278" s="83"/>
    </row>
    <row r="279" customFormat="false" ht="12.8" hidden="false" customHeight="false" outlineLevel="0" collapsed="false">
      <c r="A279" s="82" t="s">
        <v>417</v>
      </c>
      <c r="B279" s="1" t="s">
        <v>55</v>
      </c>
      <c r="C279" s="1" t="s">
        <v>418</v>
      </c>
    </row>
    <row r="280" customFormat="false" ht="12.8" hidden="false" customHeight="false" outlineLevel="0" collapsed="false">
      <c r="A280" s="82"/>
      <c r="B280" s="1" t="s">
        <v>57</v>
      </c>
      <c r="C280" s="83" t="s">
        <v>419</v>
      </c>
      <c r="D280" s="83"/>
    </row>
    <row r="281" customFormat="false" ht="12.8" hidden="false" customHeight="false" outlineLevel="0" collapsed="false">
      <c r="A281" s="82" t="s">
        <v>420</v>
      </c>
      <c r="B281" s="1" t="s">
        <v>55</v>
      </c>
      <c r="C281" s="1" t="s">
        <v>421</v>
      </c>
    </row>
    <row r="282" customFormat="false" ht="12.8" hidden="false" customHeight="false" outlineLevel="0" collapsed="false">
      <c r="A282" s="82"/>
      <c r="B282" s="1" t="s">
        <v>57</v>
      </c>
      <c r="C282" s="83" t="s">
        <v>422</v>
      </c>
      <c r="D282" s="83"/>
    </row>
    <row r="283" customFormat="false" ht="12.8" hidden="false" customHeight="false" outlineLevel="0" collapsed="false">
      <c r="A283" s="82" t="s">
        <v>420</v>
      </c>
      <c r="B283" s="1" t="s">
        <v>55</v>
      </c>
      <c r="C283" s="85" t="s">
        <v>423</v>
      </c>
      <c r="D283" s="85"/>
    </row>
    <row r="284" customFormat="false" ht="12.8" hidden="false" customHeight="false" outlineLevel="0" collapsed="false">
      <c r="A284" s="82"/>
      <c r="B284" s="1" t="s">
        <v>57</v>
      </c>
      <c r="C284" s="88" t="s">
        <v>424</v>
      </c>
      <c r="D284" s="88"/>
    </row>
    <row r="285" customFormat="false" ht="12.8" hidden="false" customHeight="false" outlineLevel="0" collapsed="false">
      <c r="A285" s="82" t="s">
        <v>425</v>
      </c>
      <c r="B285" s="1" t="s">
        <v>55</v>
      </c>
      <c r="C285" s="1" t="s">
        <v>426</v>
      </c>
    </row>
    <row r="286" customFormat="false" ht="12.8" hidden="false" customHeight="false" outlineLevel="0" collapsed="false">
      <c r="A286" s="82"/>
      <c r="B286" s="1" t="s">
        <v>57</v>
      </c>
      <c r="C286" s="83" t="s">
        <v>427</v>
      </c>
      <c r="D286" s="83"/>
    </row>
    <row r="287" customFormat="false" ht="12.8" hidden="false" customHeight="false" outlineLevel="0" collapsed="false">
      <c r="A287" s="82" t="s">
        <v>428</v>
      </c>
      <c r="B287" s="1" t="s">
        <v>55</v>
      </c>
      <c r="C287" s="1" t="s">
        <v>429</v>
      </c>
    </row>
    <row r="288" customFormat="false" ht="12.8" hidden="false" customHeight="false" outlineLevel="0" collapsed="false">
      <c r="A288" s="82"/>
      <c r="B288" s="1" t="s">
        <v>57</v>
      </c>
      <c r="C288" s="83" t="s">
        <v>430</v>
      </c>
      <c r="D288" s="83"/>
    </row>
    <row r="289" customFormat="false" ht="12.8" hidden="false" customHeight="false" outlineLevel="0" collapsed="false">
      <c r="A289" s="82" t="s">
        <v>431</v>
      </c>
      <c r="B289" s="1" t="s">
        <v>55</v>
      </c>
      <c r="C289" s="85" t="s">
        <v>432</v>
      </c>
      <c r="D289" s="85"/>
    </row>
    <row r="290" customFormat="false" ht="12.8" hidden="false" customHeight="false" outlineLevel="0" collapsed="false">
      <c r="A290" s="82"/>
      <c r="B290" s="1" t="s">
        <v>57</v>
      </c>
      <c r="C290" s="88" t="s">
        <v>433</v>
      </c>
      <c r="D290" s="88"/>
    </row>
    <row r="291" customFormat="false" ht="12.8" hidden="false" customHeight="false" outlineLevel="0" collapsed="false">
      <c r="A291" s="82" t="s">
        <v>431</v>
      </c>
      <c r="B291" s="1" t="s">
        <v>55</v>
      </c>
      <c r="C291" s="1" t="s">
        <v>434</v>
      </c>
    </row>
    <row r="292" customFormat="false" ht="12.8" hidden="false" customHeight="false" outlineLevel="0" collapsed="false">
      <c r="A292" s="82"/>
      <c r="B292" s="1" t="s">
        <v>57</v>
      </c>
      <c r="C292" s="83" t="s">
        <v>435</v>
      </c>
      <c r="D292" s="83"/>
    </row>
    <row r="293" customFormat="false" ht="12.8" hidden="false" customHeight="false" outlineLevel="0" collapsed="false">
      <c r="A293" s="82" t="s">
        <v>436</v>
      </c>
      <c r="B293" s="1" t="s">
        <v>55</v>
      </c>
      <c r="C293" s="1" t="s">
        <v>437</v>
      </c>
    </row>
    <row r="294" customFormat="false" ht="12.8" hidden="false" customHeight="false" outlineLevel="0" collapsed="false">
      <c r="A294" s="82"/>
      <c r="B294" s="1" t="s">
        <v>57</v>
      </c>
      <c r="C294" s="83" t="s">
        <v>438</v>
      </c>
      <c r="D294" s="83"/>
    </row>
    <row r="295" customFormat="false" ht="12.8" hidden="false" customHeight="false" outlineLevel="0" collapsed="false">
      <c r="A295" s="82" t="s">
        <v>439</v>
      </c>
      <c r="B295" s="1" t="s">
        <v>55</v>
      </c>
      <c r="C295" s="1" t="s">
        <v>440</v>
      </c>
    </row>
    <row r="296" customFormat="false" ht="12.8" hidden="false" customHeight="false" outlineLevel="0" collapsed="false">
      <c r="A296" s="82"/>
      <c r="B296" s="1" t="s">
        <v>57</v>
      </c>
      <c r="C296" s="83" t="s">
        <v>441</v>
      </c>
      <c r="D296" s="83"/>
    </row>
    <row r="297" customFormat="false" ht="12.8" hidden="false" customHeight="false" outlineLevel="0" collapsed="false">
      <c r="A297" s="82" t="s">
        <v>442</v>
      </c>
      <c r="B297" s="1" t="s">
        <v>55</v>
      </c>
      <c r="C297" s="1" t="s">
        <v>443</v>
      </c>
    </row>
    <row r="298" customFormat="false" ht="12.8" hidden="false" customHeight="false" outlineLevel="0" collapsed="false">
      <c r="A298" s="82"/>
      <c r="B298" s="1" t="s">
        <v>57</v>
      </c>
      <c r="C298" s="83" t="s">
        <v>444</v>
      </c>
      <c r="D298" s="83"/>
    </row>
    <row r="299" customFormat="false" ht="12.8" hidden="false" customHeight="false" outlineLevel="0" collapsed="false">
      <c r="A299" s="82" t="s">
        <v>445</v>
      </c>
      <c r="B299" s="1" t="s">
        <v>55</v>
      </c>
      <c r="C299" s="85" t="s">
        <v>446</v>
      </c>
      <c r="D299" s="85"/>
    </row>
    <row r="300" customFormat="false" ht="12.8" hidden="false" customHeight="false" outlineLevel="0" collapsed="false">
      <c r="A300" s="82"/>
      <c r="B300" s="1" t="s">
        <v>57</v>
      </c>
      <c r="C300" s="88" t="s">
        <v>447</v>
      </c>
      <c r="D300" s="88"/>
    </row>
    <row r="301" customFormat="false" ht="12.8" hidden="false" customHeight="false" outlineLevel="0" collapsed="false">
      <c r="A301" s="82" t="s">
        <v>445</v>
      </c>
      <c r="B301" s="1" t="s">
        <v>55</v>
      </c>
      <c r="C301" s="85" t="s">
        <v>448</v>
      </c>
      <c r="D301" s="85"/>
    </row>
    <row r="302" customFormat="false" ht="12.8" hidden="false" customHeight="false" outlineLevel="0" collapsed="false">
      <c r="A302" s="82"/>
      <c r="B302" s="1" t="s">
        <v>57</v>
      </c>
      <c r="C302" s="88" t="s">
        <v>449</v>
      </c>
      <c r="D302" s="88"/>
    </row>
    <row r="303" customFormat="false" ht="12.8" hidden="false" customHeight="false" outlineLevel="0" collapsed="false">
      <c r="A303" s="82" t="s">
        <v>450</v>
      </c>
      <c r="B303" s="1" t="s">
        <v>55</v>
      </c>
      <c r="C303" s="85" t="s">
        <v>451</v>
      </c>
      <c r="D303" s="85"/>
    </row>
    <row r="304" customFormat="false" ht="12.8" hidden="false" customHeight="false" outlineLevel="0" collapsed="false">
      <c r="A304" s="82"/>
      <c r="B304" s="1" t="s">
        <v>57</v>
      </c>
      <c r="C304" s="88" t="s">
        <v>452</v>
      </c>
      <c r="D304" s="88"/>
    </row>
    <row r="305" customFormat="false" ht="12.8" hidden="false" customHeight="false" outlineLevel="0" collapsed="false">
      <c r="A305" s="82" t="s">
        <v>453</v>
      </c>
      <c r="B305" s="1" t="s">
        <v>55</v>
      </c>
      <c r="C305" s="85" t="s">
        <v>454</v>
      </c>
      <c r="D305" s="85"/>
    </row>
    <row r="306" customFormat="false" ht="12.8" hidden="false" customHeight="false" outlineLevel="0" collapsed="false">
      <c r="A306" s="82"/>
      <c r="B306" s="1" t="s">
        <v>57</v>
      </c>
      <c r="C306" s="88" t="s">
        <v>455</v>
      </c>
      <c r="D306" s="88"/>
    </row>
    <row r="307" customFormat="false" ht="12.8" hidden="false" customHeight="false" outlineLevel="0" collapsed="false">
      <c r="A307" s="82" t="s">
        <v>456</v>
      </c>
      <c r="B307" s="1" t="s">
        <v>55</v>
      </c>
      <c r="C307" s="85" t="s">
        <v>457</v>
      </c>
      <c r="D307" s="85"/>
    </row>
    <row r="308" customFormat="false" ht="12.8" hidden="false" customHeight="false" outlineLevel="0" collapsed="false">
      <c r="A308" s="82"/>
      <c r="B308" s="1" t="s">
        <v>57</v>
      </c>
      <c r="C308" s="88" t="s">
        <v>458</v>
      </c>
      <c r="D308" s="88"/>
    </row>
    <row r="309" customFormat="false" ht="12.8" hidden="false" customHeight="false" outlineLevel="0" collapsed="false">
      <c r="A309" s="82" t="s">
        <v>456</v>
      </c>
      <c r="B309" s="1" t="s">
        <v>55</v>
      </c>
      <c r="C309" s="85" t="s">
        <v>459</v>
      </c>
      <c r="D309" s="85"/>
    </row>
    <row r="310" customFormat="false" ht="12.8" hidden="false" customHeight="false" outlineLevel="0" collapsed="false">
      <c r="A310" s="82"/>
      <c r="B310" s="1" t="s">
        <v>57</v>
      </c>
      <c r="C310" s="88" t="s">
        <v>460</v>
      </c>
      <c r="D310" s="88"/>
    </row>
    <row r="311" customFormat="false" ht="12.8" hidden="false" customHeight="false" outlineLevel="0" collapsed="false">
      <c r="A311" s="82" t="s">
        <v>461</v>
      </c>
      <c r="B311" s="1" t="s">
        <v>55</v>
      </c>
      <c r="C311" s="85" t="s">
        <v>462</v>
      </c>
      <c r="D311" s="85"/>
    </row>
    <row r="312" customFormat="false" ht="12.8" hidden="false" customHeight="false" outlineLevel="0" collapsed="false">
      <c r="A312" s="82"/>
      <c r="B312" s="1" t="s">
        <v>57</v>
      </c>
      <c r="C312" s="88" t="s">
        <v>463</v>
      </c>
      <c r="D312" s="88"/>
    </row>
    <row r="313" customFormat="false" ht="12.8" hidden="false" customHeight="false" outlineLevel="0" collapsed="false">
      <c r="A313" s="82" t="s">
        <v>464</v>
      </c>
      <c r="B313" s="1" t="s">
        <v>55</v>
      </c>
      <c r="C313" s="85" t="s">
        <v>465</v>
      </c>
      <c r="D313" s="85"/>
    </row>
    <row r="314" customFormat="false" ht="12.8" hidden="false" customHeight="false" outlineLevel="0" collapsed="false">
      <c r="A314" s="82"/>
      <c r="B314" s="1" t="s">
        <v>57</v>
      </c>
      <c r="C314" s="88" t="s">
        <v>466</v>
      </c>
      <c r="D314" s="88"/>
    </row>
    <row r="315" customFormat="false" ht="12.8" hidden="false" customHeight="false" outlineLevel="0" collapsed="false">
      <c r="A315" s="82" t="s">
        <v>467</v>
      </c>
      <c r="B315" s="1" t="s">
        <v>55</v>
      </c>
      <c r="C315" s="85" t="s">
        <v>468</v>
      </c>
      <c r="D315" s="85"/>
    </row>
    <row r="316" customFormat="false" ht="12.8" hidden="false" customHeight="false" outlineLevel="0" collapsed="false">
      <c r="A316" s="82"/>
      <c r="B316" s="1" t="s">
        <v>57</v>
      </c>
      <c r="C316" s="88" t="s">
        <v>469</v>
      </c>
      <c r="D316" s="88"/>
    </row>
    <row r="317" customFormat="false" ht="12.8" hidden="false" customHeight="false" outlineLevel="0" collapsed="false">
      <c r="A317" s="82" t="s">
        <v>470</v>
      </c>
      <c r="B317" s="1" t="s">
        <v>55</v>
      </c>
      <c r="C317" s="85" t="s">
        <v>471</v>
      </c>
      <c r="D317" s="85"/>
    </row>
    <row r="318" customFormat="false" ht="12.8" hidden="false" customHeight="false" outlineLevel="0" collapsed="false">
      <c r="A318" s="82"/>
      <c r="B318" s="1" t="s">
        <v>57</v>
      </c>
      <c r="C318" s="88" t="s">
        <v>472</v>
      </c>
      <c r="D318" s="88"/>
    </row>
    <row r="319" customFormat="false" ht="12.8" hidden="false" customHeight="false" outlineLevel="0" collapsed="false">
      <c r="A319" s="82" t="s">
        <v>470</v>
      </c>
      <c r="B319" s="1" t="s">
        <v>55</v>
      </c>
      <c r="C319" s="85" t="s">
        <v>473</v>
      </c>
      <c r="D319" s="85"/>
    </row>
    <row r="320" customFormat="false" ht="12.8" hidden="false" customHeight="false" outlineLevel="0" collapsed="false">
      <c r="A320" s="82"/>
      <c r="B320" s="1" t="s">
        <v>57</v>
      </c>
      <c r="C320" s="88" t="s">
        <v>474</v>
      </c>
      <c r="D320" s="88"/>
    </row>
    <row r="321" customFormat="false" ht="12.8" hidden="false" customHeight="false" outlineLevel="0" collapsed="false">
      <c r="A321" s="82" t="s">
        <v>475</v>
      </c>
      <c r="B321" s="1" t="s">
        <v>55</v>
      </c>
      <c r="C321" s="85" t="s">
        <v>476</v>
      </c>
      <c r="D321" s="85"/>
    </row>
    <row r="322" customFormat="false" ht="12.8" hidden="false" customHeight="false" outlineLevel="0" collapsed="false">
      <c r="A322" s="82"/>
      <c r="B322" s="1" t="s">
        <v>57</v>
      </c>
      <c r="C322" s="88" t="s">
        <v>477</v>
      </c>
      <c r="D322" s="88"/>
    </row>
    <row r="323" customFormat="false" ht="12.8" hidden="false" customHeight="false" outlineLevel="0" collapsed="false">
      <c r="A323" s="82" t="s">
        <v>478</v>
      </c>
      <c r="B323" s="1" t="s">
        <v>55</v>
      </c>
      <c r="C323" s="85" t="s">
        <v>479</v>
      </c>
      <c r="D323" s="85"/>
    </row>
    <row r="324" customFormat="false" ht="12.8" hidden="false" customHeight="false" outlineLevel="0" collapsed="false">
      <c r="A324" s="82"/>
      <c r="B324" s="1" t="s">
        <v>57</v>
      </c>
      <c r="C324" s="88" t="s">
        <v>480</v>
      </c>
      <c r="D324" s="88"/>
    </row>
    <row r="325" customFormat="false" ht="12.8" hidden="false" customHeight="false" outlineLevel="0" collapsed="false">
      <c r="A325" s="82" t="s">
        <v>481</v>
      </c>
      <c r="B325" s="1" t="s">
        <v>55</v>
      </c>
      <c r="C325" s="85" t="s">
        <v>482</v>
      </c>
      <c r="D325" s="85"/>
    </row>
    <row r="326" customFormat="false" ht="12.8" hidden="false" customHeight="false" outlineLevel="0" collapsed="false">
      <c r="A326" s="82"/>
      <c r="B326" s="1" t="s">
        <v>57</v>
      </c>
      <c r="C326" s="85" t="s">
        <v>483</v>
      </c>
      <c r="D326" s="85"/>
    </row>
    <row r="327" customFormat="false" ht="12.8" hidden="false" customHeight="false" outlineLevel="0" collapsed="false">
      <c r="A327" s="82" t="s">
        <v>484</v>
      </c>
      <c r="B327" s="1" t="s">
        <v>55</v>
      </c>
      <c r="C327" s="85" t="s">
        <v>485</v>
      </c>
      <c r="D327" s="85"/>
    </row>
    <row r="328" customFormat="false" ht="12.8" hidden="false" customHeight="false" outlineLevel="0" collapsed="false">
      <c r="A328" s="82"/>
      <c r="B328" s="1" t="s">
        <v>57</v>
      </c>
      <c r="C328" s="88" t="s">
        <v>486</v>
      </c>
      <c r="D328" s="88"/>
    </row>
    <row r="329" customFormat="false" ht="12.8" hidden="false" customHeight="false" outlineLevel="0" collapsed="false">
      <c r="A329" s="82" t="s">
        <v>487</v>
      </c>
      <c r="B329" s="1" t="s">
        <v>55</v>
      </c>
      <c r="C329" s="85" t="s">
        <v>488</v>
      </c>
      <c r="D329" s="85"/>
    </row>
    <row r="330" customFormat="false" ht="12.8" hidden="false" customHeight="false" outlineLevel="0" collapsed="false">
      <c r="A330" s="82"/>
      <c r="B330" s="1" t="s">
        <v>57</v>
      </c>
      <c r="C330" s="85" t="s">
        <v>483</v>
      </c>
      <c r="D330" s="85"/>
    </row>
    <row r="331" customFormat="false" ht="12.8" hidden="false" customHeight="false" outlineLevel="0" collapsed="false">
      <c r="A331" s="82" t="s">
        <v>489</v>
      </c>
      <c r="B331" s="1" t="s">
        <v>55</v>
      </c>
      <c r="C331" s="85" t="s">
        <v>490</v>
      </c>
      <c r="D331" s="85"/>
    </row>
    <row r="332" customFormat="false" ht="12.8" hidden="false" customHeight="false" outlineLevel="0" collapsed="false">
      <c r="A332" s="82"/>
      <c r="B332" s="1" t="s">
        <v>57</v>
      </c>
      <c r="C332" s="88" t="s">
        <v>491</v>
      </c>
      <c r="D332" s="88"/>
    </row>
    <row r="333" customFormat="false" ht="12.8" hidden="false" customHeight="false" outlineLevel="0" collapsed="false">
      <c r="A333" s="82" t="s">
        <v>492</v>
      </c>
      <c r="B333" s="1" t="s">
        <v>55</v>
      </c>
      <c r="C333" s="1" t="s">
        <v>493</v>
      </c>
    </row>
    <row r="334" customFormat="false" ht="12.8" hidden="false" customHeight="false" outlineLevel="0" collapsed="false">
      <c r="A334" s="82"/>
      <c r="B334" s="1" t="s">
        <v>57</v>
      </c>
      <c r="C334" s="83" t="s">
        <v>494</v>
      </c>
      <c r="D334" s="83"/>
    </row>
  </sheetData>
  <mergeCells count="295">
    <mergeCell ref="OQ4:OW4"/>
    <mergeCell ref="OX4:PD4"/>
    <mergeCell ref="RP4:RV4"/>
    <mergeCell ref="H5:O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GK6:AGQ6"/>
    <mergeCell ref="AGR6:AGX6"/>
    <mergeCell ref="AGY6:AHE6"/>
    <mergeCell ref="AHF6:AHL6"/>
    <mergeCell ref="AHM6:AHS6"/>
    <mergeCell ref="AHT6:AHZ6"/>
    <mergeCell ref="AIA6:AIG6"/>
    <mergeCell ref="AIH6:AIN6"/>
    <mergeCell ref="AIO6:AIU6"/>
    <mergeCell ref="AIV6:AJB6"/>
    <mergeCell ref="AJC6:AJI6"/>
    <mergeCell ref="AJJ6:AJP6"/>
    <mergeCell ref="AJQ6:AJW6"/>
    <mergeCell ref="AJX6:AKD6"/>
    <mergeCell ref="AKE6:AKK6"/>
    <mergeCell ref="AKL6:AKR6"/>
    <mergeCell ref="AKQ16:AKQ17"/>
    <mergeCell ref="AIT25:AIU25"/>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 ref="A187:A188"/>
    <mergeCell ref="A189:A190"/>
    <mergeCell ref="A191:A192"/>
    <mergeCell ref="A193:A194"/>
    <mergeCell ref="A195:A196"/>
    <mergeCell ref="A197:A198"/>
    <mergeCell ref="A199:A200"/>
    <mergeCell ref="A201:A202"/>
    <mergeCell ref="A203:A204"/>
    <mergeCell ref="A205:A206"/>
    <mergeCell ref="A207:A208"/>
    <mergeCell ref="A209:A210"/>
    <mergeCell ref="A211:A212"/>
    <mergeCell ref="A213:A214"/>
    <mergeCell ref="A215:A216"/>
    <mergeCell ref="A217:A218"/>
    <mergeCell ref="A219:A220"/>
    <mergeCell ref="A221:A222"/>
    <mergeCell ref="A223:A224"/>
    <mergeCell ref="A225:A226"/>
    <mergeCell ref="A227:A228"/>
    <mergeCell ref="A229:A230"/>
    <mergeCell ref="A231:A232"/>
    <mergeCell ref="A233:A234"/>
    <mergeCell ref="A235:A236"/>
    <mergeCell ref="A237:A238"/>
    <mergeCell ref="A239:A240"/>
    <mergeCell ref="A241:A242"/>
    <mergeCell ref="A243:A244"/>
    <mergeCell ref="A245:A246"/>
    <mergeCell ref="A247:A248"/>
    <mergeCell ref="A249:A250"/>
    <mergeCell ref="A251:A252"/>
    <mergeCell ref="A253:A254"/>
    <mergeCell ref="A255:A256"/>
    <mergeCell ref="A257:A258"/>
    <mergeCell ref="A259:A260"/>
    <mergeCell ref="A261:A262"/>
    <mergeCell ref="A263:A264"/>
    <mergeCell ref="A265:A266"/>
    <mergeCell ref="A267:A268"/>
    <mergeCell ref="A269:A270"/>
    <mergeCell ref="A271:A272"/>
    <mergeCell ref="A273:A274"/>
    <mergeCell ref="A275:A276"/>
    <mergeCell ref="A277:A278"/>
    <mergeCell ref="A279:A280"/>
    <mergeCell ref="A281:A282"/>
    <mergeCell ref="A283:A284"/>
    <mergeCell ref="A287:A288"/>
    <mergeCell ref="A289:A290"/>
    <mergeCell ref="A291:A292"/>
    <mergeCell ref="A293:A294"/>
    <mergeCell ref="A295:A296"/>
    <mergeCell ref="A297:A298"/>
    <mergeCell ref="A299:A300"/>
    <mergeCell ref="A301:A302"/>
    <mergeCell ref="A303:A304"/>
    <mergeCell ref="A305:A306"/>
    <mergeCell ref="A307:A308"/>
    <mergeCell ref="A309:A310"/>
    <mergeCell ref="A311:A312"/>
    <mergeCell ref="A313:A314"/>
    <mergeCell ref="A315:A316"/>
    <mergeCell ref="A317:A318"/>
    <mergeCell ref="A319:A320"/>
    <mergeCell ref="A321:A322"/>
    <mergeCell ref="A323:A324"/>
    <mergeCell ref="A325:A326"/>
    <mergeCell ref="A327:A328"/>
    <mergeCell ref="A329:A330"/>
    <mergeCell ref="A331:A332"/>
    <mergeCell ref="A333:A334"/>
  </mergeCells>
  <hyperlinks>
    <hyperlink ref="F28" r:id="rId1" display="https://www.istat.it/it/popolazione-e-famiglie "/>
    <hyperlink ref="B29" r:id="rId2" display="https://www.epicentro.iss.it/coronavirus/ "/>
    <hyperlink ref="C36" r:id="rId3" display="https://www.epicentro.iss.it/coronavirus/bollettino/Bollettino-sorveglianza-integrata-COVID-19_18-agosto-2021.pdf"/>
    <hyperlink ref="C38" r:id="rId4" display="https://www.epicentro.iss.it/coronavirus/bollettino/Bollettino-sorveglianza-integrata-COVID-19_11-agosto-2021.pdf"/>
    <hyperlink ref="C40" r:id="rId5" display="https://www.epicentro.iss.it/coronavirus/bollettino/Bollettino-sorveglianza-integrata-COVID-19_4-agosto-2021.pdf"/>
    <hyperlink ref="C42" r:id="rId6" display="https://www.epicentro.iss.it/coronavirus/bollettino/Bollettino-sorveglianza-integrata-COVID-19_28-luglio-2021.pdf"/>
    <hyperlink ref="C44" r:id="rId7" display="https://www.epicentro.iss.it/coronavirus/bollettino/Bollettino-sorveglianza-integrata-COVID-19_21-luglio-2021.pdf"/>
    <hyperlink ref="C46" r:id="rId8" display="https://www.epicentro.iss.it/coronavirus/bollettino/Bollettino-sorveglianza-integrata-COVID-19_14-luglio-2021.pdf"/>
    <hyperlink ref="C48" r:id="rId9" display="https://www.epicentro.iss.it/coronavirus/bollettino/Bollettino-sorveglianza-integrata-COVID-19_7-luglio-2021.pdf"/>
    <hyperlink ref="C50" r:id="rId10" display="https://www.epicentro.iss.it/coronavirus/bollettino/Bollettino-sorveglianza-integrata-COVID-19_30-giugno-2021.pdf"/>
    <hyperlink ref="C52" r:id="rId11" display="https://www.epicentro.iss.it/coronavirus/bollettino/Bollettino-sorveglianza-integrata-COVID-19_23-giugno-2021.pdf"/>
    <hyperlink ref="C54" r:id="rId12" display="https://www.epicentro.iss.it/coronavirus/bollettino/Bollettino-sorveglianza-integrata-COVID-19_16-giugno-2021.pdf"/>
    <hyperlink ref="C56" r:id="rId13" display="https://www.epicentro.iss.it/coronavirus/bollettino/Bollettino-sorveglianza-integrata-COVID-19_9-giugno-2021.pdf"/>
    <hyperlink ref="C58" r:id="rId14" display="https://www.epicentro.iss.it/coronavirus/bollettino/Bollettino-sorveglianza-integrata-COVID-19_1-giugno-2021.pdf"/>
    <hyperlink ref="C60" r:id="rId15" display="https://www.epicentro.iss.it/coronavirus/bollettino/Bollettino-sorveglianza-integrata-COVID-19_26-maggio-2021.pdf"/>
    <hyperlink ref="C62" r:id="rId16" display="https://www.epicentro.iss.it/coronavirus/bollettino/Bollettino-sorveglianza-integrata-COVID-19_19-maggio-2021.pdf"/>
    <hyperlink ref="C64" r:id="rId17" display="https://www.epicentro.iss.it/coronavirus/bollettino/Bollettino-sorveglianza-integrata-COVID-19_12-maggio-2021.pdf"/>
    <hyperlink ref="C66" r:id="rId18" display="https://www.epicentro.iss.it/coronavirus/bollettino/Bollettino-sorveglianza-integrata-COVID-19_5-maggio-2021.pdf"/>
    <hyperlink ref="C68" r:id="rId19" display="https://www.epicentro.iss.it/coronavirus/bollettino/Bollettino-sorveglianza-integrata-COVID-19_28-aprile-2021.pdf"/>
    <hyperlink ref="C70" r:id="rId20" display="https://www.epicentro.iss.it/coronavirus/bollettino/Bollettino-sorveglianza-integrata-COVID-19_21-aprile-2021.pdf"/>
    <hyperlink ref="C72" r:id="rId21" display="https://www.epicentro.iss.it/coronavirus/bollettino/Bollettino-sorveglianza-integrata-COVID-19_14-aprile-2021.pdf"/>
    <hyperlink ref="C74" r:id="rId22" display="https://www.epicentro.iss.it/coronavirus/bollettino/Bollettino-sorveglianza-integrata-COVID-19_7-aprile-2021.pdf"/>
    <hyperlink ref="C76" r:id="rId23" display="https://www.epicentro.iss.it/coronavirus/bollettino/Bollettino-sorveglianza-integrata-COVID-19_31-marzo-2021.pdf"/>
    <hyperlink ref="C78" r:id="rId24" display="https://www.epicentro.iss.it/coronavirus/bollettino/Bollettino-sorveglianza-integrata-COVID-19_24-marzo-2021.pdf"/>
    <hyperlink ref="C80" r:id="rId25" display="https://www.epicentro.iss.it/coronavirus/bollettino/Bollettino-sorveglianza-integrata-COVID-19_17-marzo-2021.pdf"/>
    <hyperlink ref="C82" r:id="rId26" display="https://www.epicentro.iss.it/coronavirus/bollettino/Bollettino-sorveglianza-integrata-COVID-19_10-marzo-2021.pdf"/>
    <hyperlink ref="C84" r:id="rId27" display="https://www.epicentro.iss.it/coronavirus/bollettino/Bollettino-sorveglianza-integrata-COVID-19_3-marzo-2021.pdf"/>
    <hyperlink ref="C86" r:id="rId28" display="https://www.epicentro.iss.it/coronavirus/bollettino/Bollettino-sorveglianza-integrata-COVID-19_24-febbraio-2021.pdf"/>
    <hyperlink ref="C88" r:id="rId29" display="https://www.epicentro.iss.it/coronavirus/bollettino/Bollettino-sorveglianza-integrata-COVID-19_17-febbraio-2021.pdf"/>
    <hyperlink ref="C90" r:id="rId30" display="https://www.epicentro.iss.it/coronavirus/bollettino/Bollettino-sorveglianza-integrata-COVID-19_10-febbraio-2021.pdf"/>
    <hyperlink ref="C92" r:id="rId31" display="https://www.epicentro.iss.it/coronavirus/bollettino/Bollettino-sorveglianza-integrata-COVID-19_3-febbraio-2021.pdf"/>
    <hyperlink ref="C94" r:id="rId32" display="https://www.epicentro.iss.it/coronavirus/bollettino/Bollettino-sorveglianza-integrata-COVID-19_27-gennaio-2021.pdf"/>
    <hyperlink ref="C96" r:id="rId33" display="https://www.epicentro.iss.it/coronavirus/bollettino/Bollettino-sorveglianza-integrata-COVID-19_20-gennaio-2021.pdf"/>
    <hyperlink ref="C98" r:id="rId34" display="https://www.epicentro.iss.it/coronavirus/bollettino/Bollettino-sorveglianza-integrata-COVID-19_13-gennaio-2021.pdf"/>
    <hyperlink ref="C100" r:id="rId35" display="https://www.epicentro.iss.it/coronavirus/bollettino/Bollettino-sorveglianza-integrata-COVID-19_5-gennaio-2021.pdf"/>
    <hyperlink ref="C102" r:id="rId36" display="https://www.epicentro.iss.it/coronavirus/bollettino/Bollettino-sorveglianza-integrata-COVID-19_29-dicembre-2020.pdf"/>
    <hyperlink ref="C104" r:id="rId37" display="https://www.epicentro.iss.it/coronavirus/bollettino/Bollettino-sorveglianza-integrata-COVID-19_22-dicembre-2020.pdf"/>
    <hyperlink ref="C106" r:id="rId38" display="https://www.epicentro.iss.it/coronavirus/bollettino/Bollettino-sorveglianza-integrata-COVID-19_16-dicembre-2020.pdf"/>
    <hyperlink ref="C108" r:id="rId39" display="https://www.epicentro.iss.it/coronavirus/bollettino/Bollettino-sorveglianza-integrata-COVID-19_9-dicembre-2020.pdf"/>
    <hyperlink ref="C110" r:id="rId40" display="https://www.epicentro.iss.it/coronavirus/bollettino/Bollettino-sorveglianza-integrata-COVID-19_2-dicembre-2020.pdf"/>
    <hyperlink ref="C112" r:id="rId41" display="https://www.epicentro.iss.it/coronavirus/bollettino/Bollettino-sorveglianza-integrata-COVID-19_25-novembre-2020.pdf"/>
    <hyperlink ref="C114" r:id="rId42" display="https://www.epicentro.iss.it/coronavirus/bollettino/Bollettino-sorveglianza-integrata-COVID-19_18-novembre-2020.pdf"/>
    <hyperlink ref="C116" r:id="rId43" display="https://www.epicentro.iss.it/coronavirus/bollettino/Bollettino-sorveglianza-integrata-COVID-19_11-novembre-2020.pdf"/>
    <hyperlink ref="C118" r:id="rId44" display="https://www.epicentro.iss.it/coronavirus/bollettino/Bollettino-sorveglianza-integrata-COVID-19_7-novembre-2020.pdf"/>
    <hyperlink ref="C120" r:id="rId45" display="https://www.epicentro.iss.it/coronavirus/bollettino/Report-COVID-2019_4_novembre.pdf"/>
    <hyperlink ref="C124" r:id="rId46" display="https://www.epicentro.iss.it/coronavirus/bollettino/Bollettino-sorveglianza-integrata-COVID-19_27-ottobre-2020.pdf"/>
    <hyperlink ref="C126" r:id="rId47" display="https://www.epicentro.iss.it/coronavirus/bollettino/Report-COVID-2019_22_ottobre.pdf"/>
    <hyperlink ref="C128" r:id="rId48" display="https://www.epicentro.iss.it/coronavirus/bollettino/Bollettino-sorveglianza-integrata-COVID-19_20-ottobre-2020.pdf"/>
    <hyperlink ref="C130" r:id="rId49" display="https://www.epicentro.iss.it/coronavirus/bollettino/Bollettino-sorveglianza-integrata-COVID-19_13-ottobre-2020.pdf"/>
    <hyperlink ref="C132" r:id="rId50" display="https://www.epicentro.iss.it/coronavirus/bollettino/Bollettino-sorveglianza-integrata-COVID-19_6-ottobre-2020.pdf"/>
    <hyperlink ref="C134" r:id="rId51" display="https://www.epicentro.iss.it/coronavirus/bollettino/Report-COVID-2019_4_ottobre.pdf"/>
    <hyperlink ref="C136" r:id="rId52" display="https://www.epicentro.iss.it/coronavirus/bollettino/Bollettino-sorveglianza-integrata-COVID-19_29-settembre-2020.pdf"/>
    <hyperlink ref="C138" r:id="rId53" display="https://www.epicentro.iss.it/coronavirus/bollettino/Bollettino-sorveglianza-integrata-COVID-19_22-settembre-2020.pdf"/>
    <hyperlink ref="C140" r:id="rId54" display="https://www.epicentro.iss.it/coronavirus/bollettino/Bollettino-sorveglianza-integrata-COVID-19_15-settembre-2020.pdf"/>
    <hyperlink ref="C142" r:id="rId55" display="https://www.epicentro.iss.it/coronavirus/bollettino/Bollettino-sorveglianza-integrata-COVID-19_8-settembre-2020.pdf"/>
    <hyperlink ref="C148" r:id="rId56" display="https://www.epicentro.iss.it/coronavirus/bollettino/Bollettino-sorveglianza-integrata-COVID-19_25-agosto-2020.pdf"/>
    <hyperlink ref="C150" r:id="rId57" display="https://www.epicentro.iss.it/coronavirus/bollettino/Bollettino-sorveglianza-integrata-COVID-19_18-agosto-2020.pdf"/>
    <hyperlink ref="C152" r:id="rId58" display="https://www.epicentro.iss.it/coronavirus/bollettino/Bollettino-sorveglianza-integrata-COVID-19_11-agosto-2020.pdf"/>
    <hyperlink ref="C154" r:id="rId59" display="https://www.epicentro.iss.it/coronavirus/bollettino/Bollettino-sorveglianza-integrata-COVID-19_4-agosto-2020.pdf"/>
    <hyperlink ref="C156" r:id="rId60" display="https://www.epicentro.iss.it/coronavirus/bollettino/Bollettino-sorveglianza-integrata-COVID-19_28-luglio-2020.pdf"/>
    <hyperlink ref="C158" r:id="rId61" display="https://www.epicentro.iss.it/coronavirus/bollettino/Report-COVID-2019_22_luglio.pdf"/>
    <hyperlink ref="C160" r:id="rId62" display="https://www.epicentro.iss.it/coronavirus/bollettino/Bollettino-sorveglianza-integrata-COVID-19_21-luglio-2020.pdf"/>
    <hyperlink ref="C162" r:id="rId63" display="https://www.epicentro.iss.it/coronavirus/bollettino/Bollettino-sorveglianza-integrata-COVID-19_14-luglio-2020.pdf"/>
    <hyperlink ref="C164" r:id="rId64" display="https://www.epicentro.iss.it/coronavirus/bollettino/Report-COVID-2019_9_luglio.pdf"/>
    <hyperlink ref="C166" r:id="rId65" display="https://www.epicentro.iss.it/coronavirus/bollettino/Bollettino-sorveglianza-integrata-COVID-19_7-luglio-2020.pdf"/>
    <hyperlink ref="C168" r:id="rId66" display="https://www.epicentro.iss.it/coronavirus/bollettino/Bollettino-sorveglianza-integrata-COVID-19_30-giugno-2020.pdf"/>
    <hyperlink ref="C170" r:id="rId67" display="https://www.epicentro.iss.it/coronavirus/bollettino/Report-COVID-2019_25_giugno.pdf"/>
    <hyperlink ref="C172" r:id="rId68" display="https://www.epicentro.iss.it/coronavirus/bollettino/Bollettino-sorveglianza-integrata-COVID-19_23-giugno-2020.pdf"/>
    <hyperlink ref="C174" r:id="rId69" display="file:///home/camarda_cg/WORK/Covid19/Italy/Infografica_22giugno%20ITA.pdf"/>
    <hyperlink ref="C176" r:id="rId70" display="https://www.epicentro.iss.it/coronavirus/bollettino/Infografica_19giugno%20ITA.pdf"/>
    <hyperlink ref="C178" r:id="rId71" display="https://www.epicentro.iss.it/coronavirus/bollettino/Report-COVID-2019_18_giugno.pdf"/>
    <hyperlink ref="C180" r:id="rId72" display="https://www.epicentro.iss.it/coronavirus/bollettino/Bollettino-sorveglianza-integrata-COVID-19_16-giugno-2020.pdf"/>
    <hyperlink ref="C182" r:id="rId73" display="https://www.epicentro.iss.it/coronavirus/bollettino/Infografica_15giugno%20ITA.pdf"/>
    <hyperlink ref="C184" r:id="rId74" display="https://www.epicentro.iss.it/coronavirus/bollettino/Report-COVID-2019_11_giugno.pdf"/>
    <hyperlink ref="C186" r:id="rId75" display="https://www.epicentro.iss.it/coronavirus/bollettino/Infografica_10giugno%20ITA.pdf"/>
    <hyperlink ref="C188" r:id="rId76" display="https://www.epicentro.iss.it/coronavirus/bollettino/Bollettino-sorveglianza-integrata-COVID-19_9-giugno-2020.pdf"/>
    <hyperlink ref="C190" r:id="rId77" display="https://www.epicentro.iss.it/coronavirus/bollettino/Infografica_8giugno%20ITA.pdf"/>
    <hyperlink ref="C192" r:id="rId78" display="https://www.epicentro.iss.it/coronavirus/bollettino/Report-COVID-2019_4_giugno.pdf"/>
    <hyperlink ref="C194" r:id="rId79" display="https://www.epicentro.iss.it/coronavirus/bollettino/Infografica_3giugno%20ITA.pdf"/>
    <hyperlink ref="C196" r:id="rId80" display="https://www.epicentro.iss.it/coronavirus/bollettino/Bollettino-sorveglianza-integrata-COVID-19_3-giugno-2020.pdf"/>
    <hyperlink ref="C198" r:id="rId81" display="https://www.epicentro.iss.it/coronavirus/bollettino/Infografica_1giugno%20ITA.pdf"/>
    <hyperlink ref="C200" r:id="rId82" display="https://www.epicentro.iss.it/coronavirus/bollettino/Infografica_29maggio%20ITA.pdf"/>
    <hyperlink ref="C202" r:id="rId83" display="https://www.epicentro.iss.it/coronavirus/bollettino/Report-COVID-2019_28_maggio.pdf"/>
    <hyperlink ref="C204" r:id="rId84" display="https://www.epicentro.iss.it/coronavirus/bollettino/Infografica_27maggio%20ITA.pdf"/>
    <hyperlink ref="C206" r:id="rId85" display="https://www.epicentro.iss.it/coronavirus/bollettino/Infografica_25maggio%20ITA.pdf"/>
    <hyperlink ref="C208" r:id="rId86" display="https://www.epicentro.iss.it/coronavirus/bollettino/Infografica_22maggio%20ITA.pdf"/>
    <hyperlink ref="C210" r:id="rId87" display="https://www.epicentro.iss.it/coronavirus/bollettino/Report-COVID-2019_21_maggio.pdf"/>
    <hyperlink ref="C212" r:id="rId88" display="https://www.epicentro.iss.it/coronavirus/bollettino/Infografica_18maggio%20ITA.pdf"/>
    <hyperlink ref="C214" r:id="rId89" display="https://www.epicentro.iss.it/coronavirus/bollettino/Infografica_15maggio%20ITA.pdf"/>
    <hyperlink ref="C216" r:id="rId90" display="https://www.epicentro.iss.it/coronavirus/bollettino/Report-COVID-2019_14_maggio.pdf"/>
    <hyperlink ref="C218" r:id="rId91" display="https://www.epicentro.iss.it/coronavirus/bollettino/Infografica_13maggio%20ITA.pdf"/>
    <hyperlink ref="C220" r:id="rId92" display="https://www.epicentro.iss.it/coronavirus/bollettino/Infografica_11maggio%20ITA.pdf"/>
    <hyperlink ref="C222" r:id="rId93" display="https://www.epicentro.iss.it/coronavirus/bollettino/Infografica_8maggio%20ITA.pdf"/>
    <hyperlink ref="C224" r:id="rId94" display="https://www.epicentro.iss.it/coronavirus/bollettino/Bollettino-sorveglianza-integrata-COVID-19_7-maggio-2020.pdf"/>
    <hyperlink ref="C226" r:id="rId95" display="https://www.epicentro.iss.it/coronavirus/bollettino/Infografica_6maggio%20ITA.pdf"/>
    <hyperlink ref="C228" r:id="rId96" display="https://www.epicentro.iss.it/coronavirus/bollettino/Infografica_4maggio%20ITA.pdf"/>
    <hyperlink ref="C230" r:id="rId97" display="https://www.epicentro.iss.it/coronavirus/bollettino/Infografica_1maggio%20ITA.pdf"/>
    <hyperlink ref="C232" r:id="rId98" display="https://www.epicentro.iss.it/coronavirus/bollettino/Infografica_29aprile%20ITA.pdf"/>
    <hyperlink ref="C234" r:id="rId99" display="https://www.epicentro.iss.it/coronavirus/bollettino/Report-COVID-2019_29_aprile.pdf"/>
    <hyperlink ref="C236" r:id="rId100" display="https://www.epicentro.iss.it/coronavirus/bollettino/Bollettino-sorveglianza-integrata-COVID-19_28-aprile-2020.pdf"/>
    <hyperlink ref="C238" r:id="rId101" display="https://www.epicentro.iss.it/coronavirus/bollettino/Infografica_27aprile%20ITA.pdf"/>
    <hyperlink ref="C240" r:id="rId102" display="https://www.epicentro.iss.it/coronavirus/bollettino/Infografica_24aprile%20ITA.pdf"/>
    <hyperlink ref="C242" r:id="rId103" display="https://www.epicentro.iss.it/coronavirus/bollettino/Bollettino-sorveglianza-integrata-COVID-19_23-aprile-2020.pdf"/>
    <hyperlink ref="C244" r:id="rId104" display="https://www.epicentro.iss.it/coronavirus/bollettino/Infografica_22aprile%20ITA.pdf"/>
    <hyperlink ref="C246" r:id="rId105" display="https://www.epicentro.iss.it/coronavirus/bollettino/Infografica_20aprile%20ITA.pdf"/>
    <hyperlink ref="C248" r:id="rId106" display="https://www.epicentro.iss.it/coronavirus/bollettino/Infografica_17aprile%20ITA.pdf"/>
    <hyperlink ref="C250" r:id="rId107" display="https://www.epicentro.iss.it/coronavirus/bollettino/Bollettino-sorveglianza-integrata-COVID-19_16-aprile-2020.pdf"/>
    <hyperlink ref="C252" r:id="rId108" display="https://www.epicentro.iss.it/coronavirus/bollettino/Infografica_15aprile%20ITA.pdf"/>
    <hyperlink ref="C254" r:id="rId109" display="https://www.epicentro.iss.it/coronavirus/bollettino/Infografica_13aprile%20ITA.pdf"/>
    <hyperlink ref="C256" r:id="rId110" display="https://www.epicentro.iss.it/en/coronavirus/bollettino/Report-COVID-2019_13_april_2020.pdf"/>
    <hyperlink ref="C258" r:id="rId111" display="https://www.epicentro.iss.it/coronavirus/bollettino/Infografica_12aprile%20ITA.pdf"/>
    <hyperlink ref="C260" r:id="rId112" display="https://www.epicentro.iss.it/coronavirus/bollettino/Infografica_11aprile%20ITA.pdf"/>
    <hyperlink ref="C262" r:id="rId113" display="https://www.epicentro.iss.it/coronavirus/bollettino/Infografica_10aprile%20ITA.pdf"/>
    <hyperlink ref="C264" r:id="rId114" display="https://www.epicentro.iss.it/coronavirus/bollettino/Infografica_9aprile%20ITA.pdf"/>
    <hyperlink ref="C266" r:id="rId115" display="https://www.epicentro.iss.it/coronavirus/bollettino/Bollettino-sorveglianza-integrata-COVID-19_9-aprile-2020.pdf"/>
    <hyperlink ref="C268" r:id="rId116" display="https://www.epicentro.iss.it/coronavirus/bollettino/Infografica_8aprile%20ITA.pdf"/>
    <hyperlink ref="C270" r:id="rId117" display="https://www.epicentro.iss.it/coronavirus/bollettino/Infografica_7aprile%20ITA.pdf"/>
    <hyperlink ref="C272" r:id="rId118" display="https://www.epicentro.iss.it/coronavirus/bollettino/Infografica_6aprile%20ITA.pdf"/>
    <hyperlink ref="C274" r:id="rId119" display="https://www.epicentro.iss.it/coronavirus/bollettino/Bollettino-sorveglianza-integrata-COVID-19_6-aprile-2020.pdf"/>
    <hyperlink ref="C276" r:id="rId120" display="https://www.epicentro.iss.it/coronavirus/bollettino/Infografica_5aprile%20ITA.pdf"/>
    <hyperlink ref="C278" r:id="rId121" display="https://www.epicentro.iss.it/coronavirus/bollettino/Infografica_4aprile%20ITA.pdf"/>
    <hyperlink ref="C280" r:id="rId122" display="https://www.epicentro.iss.it/coronavirus/bollettino/Infografica_3aprile%20ITA.pdf"/>
    <hyperlink ref="C282" r:id="rId123" display="https://www.epicentro.iss.it/coronavirus/bollettino/Infografica_2aprile%20ITA.pdf"/>
    <hyperlink ref="C284" r:id="rId124" display="https://www.epicentro.iss.it/coronavirus/bollettino/Bollettino-sorveglianza-integrata-COVID-19_2-aprile-2020.pdf"/>
    <hyperlink ref="C286" r:id="rId125" display="https://www.epicentro.iss.it/coronavirus/bollettino/Infografica_1aprile%20ITA.pdf"/>
    <hyperlink ref="C288" r:id="rId126" display="https://www.epicentro.iss.it/coronavirus/bollettino/Infografica_31marzo%20ITA.pdf"/>
    <hyperlink ref="C290" r:id="rId127" display="https://www.epicentro.iss.it/coronavirus/bollettino/Bollettino-sorveglianza-integrata-COVID-19_30-marzo-2020.pdf"/>
    <hyperlink ref="C292" r:id="rId128" display="https://www.epicentro.iss.it/coronavirus/bollettino/Infografica_30marzo%20ITA.pdf"/>
    <hyperlink ref="C294" r:id="rId129" display="https://www.epicentro.iss.it/coronavirus/bollettino/Infografica_29marzo%20ITA.pdf"/>
    <hyperlink ref="C296" r:id="rId130" display="https://www.epicentro.iss.it/coronavirus/bollettino/Infografica_28marzo%20ITA.pdf"/>
    <hyperlink ref="C298" r:id="rId131" display="https://www.epicentro.iss.it/coronavirus/bollettino/Infografica_27marzo%20ITA.pdf"/>
    <hyperlink ref="C300" r:id="rId132" display="https://www.epicentro.iss.it/coronavirus/bollettino/Infografica_26marzo%20ITA.pdf"/>
    <hyperlink ref="C302" r:id="rId133" display="https://www.epicentro.iss.it/coronavirus/bollettino/Bollettino-sorveglianza-integrata-COVID-19_26-marzo%202020.pdf"/>
    <hyperlink ref="C304" r:id="rId134" display="https://www.epicentro.iss.it/coronavirus/bollettino/Infografica_25marzo%20ITA.pdf"/>
    <hyperlink ref="C306" r:id="rId135" display="https://www.epicentro.iss.it/coronavirus/bollettino/Infografica_24marzo%20ITA.pdf"/>
    <hyperlink ref="C308" r:id="rId136" display="https://www.epicentro.iss.it/coronavirus/bollettino/Bollettino-sorveglianza-integrata-COVID-19_23-marzo%202020.pdf"/>
    <hyperlink ref="C310" r:id="rId137" display="https://www.epicentro.iss.it/coronavirus/bollettino/Infografica_23marzo%20ITA.pdf"/>
    <hyperlink ref="C312" r:id="rId138" display="https://www.epicentro.iss.it/coronavirus/bollettino/Infografica_22marzo%20ITA.pdf"/>
    <hyperlink ref="C314" r:id="rId139" display="https://www.epicentro.iss.it/coronavirus/bollettino/Infografica_21marzo%20ITA.pdf"/>
    <hyperlink ref="C316" r:id="rId140" display="https://www.epicentro.iss.it/coronavirus/bollettino/Infografica_20marzo%20ITA.pdf"/>
    <hyperlink ref="C318" r:id="rId141" display="https://www.iss.it/documents/20126/0/Bollettino+sorveglianza+integrata+COVID-19_19+marzo+2020.pdf/e56791f7-820c-555e-8b0c-750c9db2883d?t=1584728196303"/>
    <hyperlink ref="C320" r:id="rId142" display="https://www.epicentro.iss.it/coronavirus/bollettino/Infografica_19marzo%20ITA.pdf"/>
    <hyperlink ref="C322" r:id="rId143" display="https://www.epicentro.iss.it/coronavirus/bollettino/Infografica_18marzo%20ITA.pdf"/>
    <hyperlink ref="C324" r:id="rId144" display="https://www.epicentro.iss.it/coronavirus/bollettino/Infografica_17marzo%20ITA.pdf"/>
    <hyperlink ref="C328" r:id="rId145" display="https://www.iss.it/documents/20126/0/Infografica_15marzo+ITA+%281%29.pdf/da4decec-5288-fe1f-cc39-0720ec611f02?t=1584298869714"/>
    <hyperlink ref="C332" r:id="rId146" display="https://www.epicentro.iss.it/coronavirus/bollettino/Bollettino-sorveglianza-integrata-COVID-19_12-marzo-2020.pdf"/>
    <hyperlink ref="C334" r:id="rId147" display="https://www.epicentro.iss.it/coronavirus/bollettino/Bollettino-sorveglianza-integrata-COVID-19_09-marzo-2020.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P616"/>
  <sheetViews>
    <sheetView showFormulas="false" showGridLines="true" showRowColHeaders="true" showZeros="true" rightToLeft="false" tabSelected="true" showOutlineSymbols="true" defaultGridColor="true" view="normal" topLeftCell="A1" colorId="64" zoomScale="120" zoomScaleNormal="120" zoomScalePageLayoutView="100" workbookViewId="0">
      <selection pane="topLeft" activeCell="H9" activeCellId="0" sqref="H9"/>
    </sheetView>
  </sheetViews>
  <sheetFormatPr defaultColWidth="8.83203125" defaultRowHeight="13" zeroHeight="false" outlineLevelRow="0" outlineLevelCol="0"/>
  <cols>
    <col collapsed="false" customWidth="true" hidden="false" outlineLevel="0" max="1" min="1" style="1" width="13.02"/>
    <col collapsed="false" customWidth="false" hidden="false" outlineLevel="0" max="2" min="2" style="1" width="8.82"/>
    <col collapsed="false" customWidth="true" hidden="false" outlineLevel="0" max="3" min="3" style="1" width="12.18"/>
    <col collapsed="false" customWidth="true" hidden="false" outlineLevel="0" max="4" min="4" style="1" width="14.81"/>
    <col collapsed="false" customWidth="true" hidden="false" outlineLevel="0" max="5" min="5" style="1" width="18.54"/>
    <col collapsed="false" customWidth="true" hidden="false" outlineLevel="0" max="6" min="6" style="1" width="21.17"/>
    <col collapsed="false" customWidth="false" hidden="false" outlineLevel="0" max="1024" min="7" style="1" width="8.82"/>
  </cols>
  <sheetData>
    <row r="1" customFormat="false" ht="18.5" hidden="false" customHeight="false" outlineLevel="0" collapsed="false">
      <c r="A1" s="10" t="s">
        <v>0</v>
      </c>
    </row>
    <row r="2" customFormat="false" ht="18.5" hidden="false" customHeight="false" outlineLevel="0" collapsed="false">
      <c r="A2" s="11" t="s">
        <v>495</v>
      </c>
    </row>
    <row r="3" customFormat="false" ht="13" hidden="false" customHeight="false" outlineLevel="0" collapsed="false">
      <c r="A3" s="3" t="s">
        <v>13</v>
      </c>
    </row>
    <row r="5" customFormat="false" ht="26" hidden="false" customHeight="false" outlineLevel="0" collapsed="false">
      <c r="A5" s="91" t="s">
        <v>496</v>
      </c>
      <c r="B5" s="92" t="s">
        <v>497</v>
      </c>
      <c r="C5" s="93" t="s">
        <v>498</v>
      </c>
      <c r="D5" s="91" t="s">
        <v>499</v>
      </c>
      <c r="E5" s="93" t="s">
        <v>500</v>
      </c>
      <c r="F5" s="94" t="s">
        <v>501</v>
      </c>
      <c r="G5" s="95" t="s">
        <v>14</v>
      </c>
    </row>
    <row r="6" customFormat="false" ht="12.8" hidden="false" customHeight="false" outlineLevel="0" collapsed="false">
      <c r="A6" s="96" t="n">
        <f aca="false">A7+1</f>
        <v>44434</v>
      </c>
      <c r="B6" s="97" t="s">
        <v>502</v>
      </c>
      <c r="C6" s="98" t="n">
        <v>128957</v>
      </c>
      <c r="D6" s="96" t="n">
        <f aca="false">D7+1</f>
        <v>44434</v>
      </c>
      <c r="E6" s="99"/>
      <c r="F6" s="100"/>
      <c r="G6" s="95"/>
    </row>
    <row r="7" customFormat="false" ht="12.8" hidden="false" customHeight="false" outlineLevel="0" collapsed="false">
      <c r="A7" s="96" t="n">
        <f aca="false">A8+1</f>
        <v>44433</v>
      </c>
      <c r="B7" s="97" t="s">
        <v>502</v>
      </c>
      <c r="C7" s="98" t="n">
        <v>128914</v>
      </c>
      <c r="D7" s="96" t="n">
        <f aca="false">D8+1</f>
        <v>44433</v>
      </c>
      <c r="E7" s="99"/>
      <c r="F7" s="100"/>
      <c r="G7" s="95"/>
    </row>
    <row r="8" customFormat="false" ht="12.8" hidden="false" customHeight="false" outlineLevel="0" collapsed="false">
      <c r="A8" s="96" t="n">
        <f aca="false">A9+1</f>
        <v>44432</v>
      </c>
      <c r="B8" s="97" t="s">
        <v>502</v>
      </c>
      <c r="C8" s="98" t="n">
        <v>128855</v>
      </c>
      <c r="D8" s="96" t="n">
        <f aca="false">D9+1</f>
        <v>44432</v>
      </c>
      <c r="E8" s="99"/>
      <c r="F8" s="100"/>
      <c r="G8" s="95"/>
    </row>
    <row r="9" customFormat="false" ht="12.8" hidden="false" customHeight="false" outlineLevel="0" collapsed="false">
      <c r="A9" s="96" t="n">
        <f aca="false">A10+1</f>
        <v>44431</v>
      </c>
      <c r="B9" s="97" t="s">
        <v>502</v>
      </c>
      <c r="C9" s="98" t="n">
        <v>128795</v>
      </c>
      <c r="D9" s="96" t="n">
        <f aca="false">D10+1</f>
        <v>44431</v>
      </c>
      <c r="E9" s="99"/>
      <c r="F9" s="100"/>
      <c r="G9" s="95"/>
    </row>
    <row r="10" customFormat="false" ht="12.8" hidden="false" customHeight="false" outlineLevel="0" collapsed="false">
      <c r="A10" s="96" t="n">
        <f aca="false">A11+1</f>
        <v>44430</v>
      </c>
      <c r="B10" s="97" t="s">
        <v>502</v>
      </c>
      <c r="C10" s="98" t="n">
        <v>128751</v>
      </c>
      <c r="D10" s="96" t="n">
        <f aca="false">D11+1</f>
        <v>44430</v>
      </c>
      <c r="E10" s="99"/>
      <c r="F10" s="100"/>
      <c r="G10" s="95"/>
    </row>
    <row r="11" customFormat="false" ht="12.8" hidden="false" customHeight="false" outlineLevel="0" collapsed="false">
      <c r="A11" s="96" t="n">
        <f aca="false">A12+1</f>
        <v>44429</v>
      </c>
      <c r="B11" s="97" t="s">
        <v>502</v>
      </c>
      <c r="C11" s="98" t="n">
        <v>128728</v>
      </c>
      <c r="D11" s="96" t="n">
        <f aca="false">D12+1</f>
        <v>44429</v>
      </c>
      <c r="E11" s="99"/>
      <c r="F11" s="100"/>
      <c r="G11" s="85" t="s">
        <v>503</v>
      </c>
    </row>
    <row r="12" customFormat="false" ht="12.8" hidden="false" customHeight="false" outlineLevel="0" collapsed="false">
      <c r="A12" s="96" t="n">
        <f aca="false">A13+1</f>
        <v>44428</v>
      </c>
      <c r="B12" s="97" t="s">
        <v>502</v>
      </c>
      <c r="C12" s="98" t="n">
        <v>128683</v>
      </c>
      <c r="D12" s="96" t="n">
        <f aca="false">D13+1</f>
        <v>44428</v>
      </c>
      <c r="E12" s="99"/>
      <c r="F12" s="100"/>
      <c r="G12" s="85" t="s">
        <v>504</v>
      </c>
    </row>
    <row r="13" customFormat="false" ht="12.8" hidden="false" customHeight="false" outlineLevel="0" collapsed="false">
      <c r="A13" s="96" t="n">
        <f aca="false">A14+1</f>
        <v>44427</v>
      </c>
      <c r="B13" s="97" t="s">
        <v>502</v>
      </c>
      <c r="C13" s="98" t="n">
        <v>128634</v>
      </c>
      <c r="D13" s="96" t="n">
        <f aca="false">D14+1</f>
        <v>44427</v>
      </c>
      <c r="E13" s="99"/>
      <c r="F13" s="100"/>
      <c r="G13" s="85" t="s">
        <v>505</v>
      </c>
    </row>
    <row r="14" customFormat="false" ht="12.8" hidden="false" customHeight="false" outlineLevel="0" collapsed="false">
      <c r="A14" s="96" t="n">
        <f aca="false">A15+1</f>
        <v>44426</v>
      </c>
      <c r="B14" s="97" t="s">
        <v>502</v>
      </c>
      <c r="C14" s="98" t="n">
        <v>128579</v>
      </c>
      <c r="D14" s="96" t="n">
        <f aca="false">D15+1</f>
        <v>44426</v>
      </c>
      <c r="E14" s="99" t="n">
        <f aca="false">ISS_Data!M22</f>
        <v>127707</v>
      </c>
      <c r="F14" s="100" t="n">
        <f aca="false">C14-E14</f>
        <v>872</v>
      </c>
      <c r="G14" s="85" t="s">
        <v>506</v>
      </c>
    </row>
    <row r="15" customFormat="false" ht="13" hidden="false" customHeight="false" outlineLevel="0" collapsed="false">
      <c r="A15" s="96" t="n">
        <f aca="false">A16+1</f>
        <v>44425</v>
      </c>
      <c r="B15" s="97" t="s">
        <v>502</v>
      </c>
      <c r="C15" s="98" t="n">
        <v>128510</v>
      </c>
      <c r="D15" s="96" t="n">
        <f aca="false">D16+1</f>
        <v>44425</v>
      </c>
      <c r="E15" s="99"/>
      <c r="F15" s="100"/>
      <c r="G15" s="85" t="s">
        <v>507</v>
      </c>
    </row>
    <row r="16" customFormat="false" ht="13" hidden="false" customHeight="false" outlineLevel="0" collapsed="false">
      <c r="A16" s="96" t="n">
        <f aca="false">A17+1</f>
        <v>44424</v>
      </c>
      <c r="B16" s="97" t="s">
        <v>502</v>
      </c>
      <c r="C16" s="98" t="n">
        <v>128456</v>
      </c>
      <c r="D16" s="96" t="n">
        <f aca="false">D17+1</f>
        <v>44424</v>
      </c>
      <c r="E16" s="99"/>
      <c r="F16" s="100"/>
      <c r="G16" s="85" t="s">
        <v>508</v>
      </c>
    </row>
    <row r="17" customFormat="false" ht="13" hidden="false" customHeight="false" outlineLevel="0" collapsed="false">
      <c r="A17" s="96" t="n">
        <f aca="false">A18+1</f>
        <v>44423</v>
      </c>
      <c r="B17" s="97" t="s">
        <v>502</v>
      </c>
      <c r="C17" s="98" t="n">
        <v>128432</v>
      </c>
      <c r="D17" s="96" t="n">
        <f aca="false">D18+1</f>
        <v>44423</v>
      </c>
      <c r="E17" s="99"/>
      <c r="F17" s="100"/>
      <c r="G17" s="95"/>
    </row>
    <row r="18" customFormat="false" ht="13.5" hidden="false" customHeight="true" outlineLevel="0" collapsed="false">
      <c r="A18" s="96" t="n">
        <f aca="false">A19+1</f>
        <v>44422</v>
      </c>
      <c r="B18" s="97" t="s">
        <v>502</v>
      </c>
      <c r="C18" s="98" t="n">
        <v>128413</v>
      </c>
      <c r="D18" s="96" t="n">
        <f aca="false">D19+1</f>
        <v>44422</v>
      </c>
      <c r="E18" s="99"/>
      <c r="F18" s="100"/>
      <c r="G18" s="95"/>
    </row>
    <row r="19" customFormat="false" ht="13" hidden="false" customHeight="false" outlineLevel="0" collapsed="false">
      <c r="A19" s="96" t="n">
        <f aca="false">A20+1</f>
        <v>44421</v>
      </c>
      <c r="B19" s="97" t="s">
        <v>502</v>
      </c>
      <c r="C19" s="98" t="n">
        <v>128379</v>
      </c>
      <c r="D19" s="96" t="n">
        <f aca="false">D20+1</f>
        <v>44421</v>
      </c>
      <c r="E19" s="99"/>
      <c r="F19" s="100"/>
      <c r="G19" s="85" t="s">
        <v>509</v>
      </c>
    </row>
    <row r="20" customFormat="false" ht="13" hidden="false" customHeight="false" outlineLevel="0" collapsed="false">
      <c r="A20" s="96" t="n">
        <f aca="false">A21+1</f>
        <v>44420</v>
      </c>
      <c r="B20" s="97" t="s">
        <v>502</v>
      </c>
      <c r="C20" s="98" t="n">
        <v>128334</v>
      </c>
      <c r="D20" s="96" t="n">
        <f aca="false">D21+1</f>
        <v>44420</v>
      </c>
      <c r="E20" s="99"/>
      <c r="F20" s="100"/>
      <c r="G20" s="85" t="s">
        <v>510</v>
      </c>
    </row>
    <row r="21" customFormat="false" ht="13" hidden="false" customHeight="false" outlineLevel="0" collapsed="false">
      <c r="A21" s="96" t="n">
        <f aca="false">A22+1</f>
        <v>44419</v>
      </c>
      <c r="B21" s="97" t="s">
        <v>502</v>
      </c>
      <c r="C21" s="98" t="n">
        <v>128304</v>
      </c>
      <c r="D21" s="96" t="n">
        <f aca="false">D22+1</f>
        <v>44419</v>
      </c>
      <c r="E21" s="99" t="n">
        <f aca="false">ISS_Data!T22</f>
        <v>127476</v>
      </c>
      <c r="F21" s="100" t="n">
        <f aca="false">C21-E21</f>
        <v>828</v>
      </c>
      <c r="G21" s="85" t="s">
        <v>511</v>
      </c>
    </row>
    <row r="22" customFormat="false" ht="13" hidden="false" customHeight="false" outlineLevel="0" collapsed="false">
      <c r="A22" s="96" t="n">
        <f aca="false">A23+1</f>
        <v>44418</v>
      </c>
      <c r="B22" s="97" t="s">
        <v>502</v>
      </c>
      <c r="C22" s="98" t="n">
        <v>128273</v>
      </c>
      <c r="D22" s="96" t="n">
        <f aca="false">D23+1</f>
        <v>44418</v>
      </c>
      <c r="E22" s="99"/>
      <c r="F22" s="100"/>
      <c r="G22" s="85" t="s">
        <v>512</v>
      </c>
    </row>
    <row r="23" customFormat="false" ht="13" hidden="false" customHeight="false" outlineLevel="0" collapsed="false">
      <c r="A23" s="96" t="n">
        <f aca="false">A24+1</f>
        <v>44417</v>
      </c>
      <c r="B23" s="97" t="s">
        <v>502</v>
      </c>
      <c r="C23" s="98" t="n">
        <v>128242</v>
      </c>
      <c r="D23" s="96" t="n">
        <f aca="false">D24+1</f>
        <v>44417</v>
      </c>
      <c r="E23" s="99"/>
      <c r="F23" s="100"/>
      <c r="G23" s="95"/>
    </row>
    <row r="24" customFormat="false" ht="13" hidden="false" customHeight="false" outlineLevel="0" collapsed="false">
      <c r="A24" s="96" t="n">
        <f aca="false">A25+1</f>
        <v>44416</v>
      </c>
      <c r="B24" s="97" t="s">
        <v>502</v>
      </c>
      <c r="C24" s="98" t="n">
        <v>128220</v>
      </c>
      <c r="D24" s="96" t="n">
        <f aca="false">D25+1</f>
        <v>44416</v>
      </c>
      <c r="E24" s="99"/>
      <c r="F24" s="100"/>
      <c r="G24" s="95"/>
    </row>
    <row r="25" customFormat="false" ht="13" hidden="false" customHeight="false" outlineLevel="0" collapsed="false">
      <c r="A25" s="96" t="n">
        <f aca="false">A26+1</f>
        <v>44415</v>
      </c>
      <c r="B25" s="97" t="s">
        <v>502</v>
      </c>
      <c r="C25" s="98" t="n">
        <v>128209</v>
      </c>
      <c r="D25" s="96" t="n">
        <f aca="false">D26+1</f>
        <v>44415</v>
      </c>
      <c r="E25" s="99"/>
      <c r="F25" s="100"/>
      <c r="G25" s="95"/>
    </row>
    <row r="26" customFormat="false" ht="13" hidden="false" customHeight="false" outlineLevel="0" collapsed="false">
      <c r="A26" s="96" t="n">
        <f aca="false">A27+1</f>
        <v>44414</v>
      </c>
      <c r="B26" s="97" t="s">
        <v>502</v>
      </c>
      <c r="C26" s="98" t="n">
        <v>128187</v>
      </c>
      <c r="D26" s="96" t="n">
        <f aca="false">D27+1</f>
        <v>44414</v>
      </c>
      <c r="E26" s="99"/>
      <c r="F26" s="100"/>
      <c r="G26" s="95"/>
    </row>
    <row r="27" customFormat="false" ht="13" hidden="false" customHeight="false" outlineLevel="0" collapsed="false">
      <c r="A27" s="96" t="n">
        <f aca="false">A28+1</f>
        <v>44413</v>
      </c>
      <c r="B27" s="97" t="s">
        <v>502</v>
      </c>
      <c r="C27" s="98" t="n">
        <v>128163</v>
      </c>
      <c r="D27" s="96" t="n">
        <f aca="false">D28+1</f>
        <v>44413</v>
      </c>
      <c r="E27" s="99"/>
      <c r="F27" s="100"/>
      <c r="G27" s="85" t="s">
        <v>513</v>
      </c>
    </row>
    <row r="28" customFormat="false" ht="13" hidden="false" customHeight="false" outlineLevel="0" collapsed="false">
      <c r="A28" s="96" t="n">
        <f aca="false">A29+1</f>
        <v>44412</v>
      </c>
      <c r="B28" s="97" t="s">
        <v>502</v>
      </c>
      <c r="C28" s="98" t="n">
        <v>128136</v>
      </c>
      <c r="D28" s="96" t="n">
        <f aca="false">D29+1</f>
        <v>44412</v>
      </c>
      <c r="E28" s="99" t="n">
        <f aca="false">ISS_Data!AA22</f>
        <v>127351</v>
      </c>
      <c r="F28" s="100" t="n">
        <f aca="false">C28-E28</f>
        <v>785</v>
      </c>
      <c r="G28" s="95"/>
    </row>
    <row r="29" customFormat="false" ht="13" hidden="false" customHeight="false" outlineLevel="0" collapsed="false">
      <c r="A29" s="96" t="n">
        <f aca="false">A30+1</f>
        <v>44411</v>
      </c>
      <c r="B29" s="97" t="s">
        <v>502</v>
      </c>
      <c r="C29" s="98" t="n">
        <v>128115</v>
      </c>
      <c r="D29" s="96" t="n">
        <f aca="false">D30+1</f>
        <v>44411</v>
      </c>
      <c r="E29" s="99"/>
      <c r="F29" s="100"/>
      <c r="G29" s="95"/>
    </row>
    <row r="30" customFormat="false" ht="13" hidden="false" customHeight="false" outlineLevel="0" collapsed="false">
      <c r="A30" s="96" t="n">
        <f aca="false">A31+1</f>
        <v>44410</v>
      </c>
      <c r="B30" s="97" t="s">
        <v>502</v>
      </c>
      <c r="C30" s="98" t="n">
        <v>128088</v>
      </c>
      <c r="D30" s="96" t="n">
        <f aca="false">D31+1</f>
        <v>44410</v>
      </c>
      <c r="E30" s="99"/>
      <c r="F30" s="100"/>
      <c r="G30" s="85" t="s">
        <v>514</v>
      </c>
    </row>
    <row r="31" customFormat="false" ht="13" hidden="false" customHeight="false" outlineLevel="0" collapsed="false">
      <c r="A31" s="96" t="n">
        <f aca="false">A32+1</f>
        <v>44409</v>
      </c>
      <c r="B31" s="97" t="s">
        <v>502</v>
      </c>
      <c r="C31" s="98" t="n">
        <v>128068</v>
      </c>
      <c r="D31" s="96" t="n">
        <f aca="false">D32+1</f>
        <v>44409</v>
      </c>
      <c r="E31" s="99"/>
      <c r="F31" s="100"/>
      <c r="G31" s="95"/>
    </row>
    <row r="32" customFormat="false" ht="13" hidden="false" customHeight="false" outlineLevel="0" collapsed="false">
      <c r="A32" s="96" t="n">
        <f aca="false">A33+1</f>
        <v>44408</v>
      </c>
      <c r="B32" s="97" t="s">
        <v>502</v>
      </c>
      <c r="C32" s="98" t="n">
        <v>128063</v>
      </c>
      <c r="D32" s="96" t="n">
        <f aca="false">D33+1</f>
        <v>44408</v>
      </c>
      <c r="E32" s="99"/>
      <c r="F32" s="100"/>
      <c r="G32" s="85" t="s">
        <v>515</v>
      </c>
    </row>
    <row r="33" customFormat="false" ht="13" hidden="false" customHeight="false" outlineLevel="0" collapsed="false">
      <c r="A33" s="96" t="n">
        <f aca="false">A34+1</f>
        <v>44407</v>
      </c>
      <c r="B33" s="97" t="s">
        <v>502</v>
      </c>
      <c r="C33" s="98" t="n">
        <v>128047</v>
      </c>
      <c r="D33" s="96" t="n">
        <f aca="false">D34+1</f>
        <v>44407</v>
      </c>
      <c r="E33" s="99"/>
      <c r="F33" s="100"/>
      <c r="G33" s="85" t="s">
        <v>516</v>
      </c>
    </row>
    <row r="34" customFormat="false" ht="13" hidden="false" customHeight="false" outlineLevel="0" collapsed="false">
      <c r="A34" s="96" t="n">
        <f aca="false">A35+1</f>
        <v>44406</v>
      </c>
      <c r="B34" s="97" t="s">
        <v>502</v>
      </c>
      <c r="C34" s="98" t="n">
        <v>128029</v>
      </c>
      <c r="D34" s="96" t="n">
        <f aca="false">D35+1</f>
        <v>44406</v>
      </c>
      <c r="E34" s="99"/>
      <c r="F34" s="100"/>
      <c r="G34" s="95"/>
    </row>
    <row r="35" customFormat="false" ht="13" hidden="false" customHeight="false" outlineLevel="0" collapsed="false">
      <c r="A35" s="96" t="n">
        <f aca="false">A36+1</f>
        <v>44405</v>
      </c>
      <c r="B35" s="97" t="s">
        <v>502</v>
      </c>
      <c r="C35" s="98" t="n">
        <v>128010</v>
      </c>
      <c r="D35" s="96" t="n">
        <f aca="false">D36+1</f>
        <v>44405</v>
      </c>
      <c r="E35" s="99" t="n">
        <f aca="false">ISS_Data!AH22</f>
        <v>127227</v>
      </c>
      <c r="F35" s="100" t="n">
        <f aca="false">C35-E35</f>
        <v>783</v>
      </c>
      <c r="G35" s="95"/>
    </row>
    <row r="36" customFormat="false" ht="13" hidden="false" customHeight="false" outlineLevel="0" collapsed="false">
      <c r="A36" s="96" t="n">
        <f aca="false">A37+1</f>
        <v>44404</v>
      </c>
      <c r="B36" s="97" t="s">
        <v>502</v>
      </c>
      <c r="C36" s="98" t="n">
        <v>127995</v>
      </c>
      <c r="D36" s="96" t="n">
        <f aca="false">D37+1</f>
        <v>44404</v>
      </c>
      <c r="E36" s="99"/>
      <c r="F36" s="100"/>
      <c r="G36" s="85" t="s">
        <v>517</v>
      </c>
    </row>
    <row r="37" customFormat="false" ht="13" hidden="false" customHeight="false" outlineLevel="0" collapsed="false">
      <c r="A37" s="96" t="n">
        <f aca="false">A38+1</f>
        <v>44403</v>
      </c>
      <c r="B37" s="97" t="s">
        <v>502</v>
      </c>
      <c r="C37" s="98" t="n">
        <v>127971</v>
      </c>
      <c r="D37" s="96" t="n">
        <f aca="false">D38+1</f>
        <v>44403</v>
      </c>
      <c r="E37" s="99"/>
      <c r="F37" s="100"/>
      <c r="G37" s="85" t="s">
        <v>518</v>
      </c>
    </row>
    <row r="38" customFormat="false" ht="13" hidden="false" customHeight="false" outlineLevel="0" collapsed="false">
      <c r="A38" s="96" t="n">
        <f aca="false">A39+1</f>
        <v>44402</v>
      </c>
      <c r="B38" s="97" t="s">
        <v>502</v>
      </c>
      <c r="C38" s="98" t="n">
        <v>127949</v>
      </c>
      <c r="D38" s="96" t="n">
        <f aca="false">D39+1</f>
        <v>44402</v>
      </c>
      <c r="E38" s="99"/>
      <c r="F38" s="100"/>
      <c r="G38" s="95"/>
    </row>
    <row r="39" customFormat="false" ht="13" hidden="false" customHeight="false" outlineLevel="0" collapsed="false">
      <c r="A39" s="96" t="n">
        <f aca="false">A40+1</f>
        <v>44401</v>
      </c>
      <c r="B39" s="97" t="s">
        <v>502</v>
      </c>
      <c r="C39" s="98" t="n">
        <v>127942</v>
      </c>
      <c r="D39" s="96" t="n">
        <f aca="false">D40+1</f>
        <v>44401</v>
      </c>
      <c r="E39" s="99"/>
      <c r="F39" s="100"/>
      <c r="G39" s="95"/>
    </row>
    <row r="40" customFormat="false" ht="13" hidden="false" customHeight="false" outlineLevel="0" collapsed="false">
      <c r="A40" s="96" t="n">
        <f aca="false">A41+1</f>
        <v>44400</v>
      </c>
      <c r="B40" s="97" t="s">
        <v>502</v>
      </c>
      <c r="C40" s="98" t="n">
        <v>127937</v>
      </c>
      <c r="D40" s="96" t="n">
        <f aca="false">D41+1</f>
        <v>44400</v>
      </c>
      <c r="E40" s="99"/>
      <c r="F40" s="100"/>
      <c r="G40" s="95"/>
    </row>
    <row r="41" customFormat="false" ht="13" hidden="false" customHeight="false" outlineLevel="0" collapsed="false">
      <c r="A41" s="96" t="n">
        <f aca="false">A42+1</f>
        <v>44399</v>
      </c>
      <c r="B41" s="97" t="s">
        <v>502</v>
      </c>
      <c r="C41" s="98" t="n">
        <v>127920</v>
      </c>
      <c r="D41" s="96" t="n">
        <f aca="false">D42+1</f>
        <v>44399</v>
      </c>
      <c r="E41" s="99"/>
      <c r="F41" s="100"/>
      <c r="G41" s="85" t="s">
        <v>519</v>
      </c>
    </row>
    <row r="42" customFormat="false" ht="13" hidden="false" customHeight="false" outlineLevel="0" collapsed="false">
      <c r="A42" s="96" t="n">
        <f aca="false">A43+1</f>
        <v>44398</v>
      </c>
      <c r="B42" s="97" t="s">
        <v>502</v>
      </c>
      <c r="C42" s="98" t="n">
        <v>127905</v>
      </c>
      <c r="D42" s="96" t="n">
        <f aca="false">D43+1</f>
        <v>44398</v>
      </c>
      <c r="E42" s="99" t="n">
        <f aca="false">ISS_Data!AO22</f>
        <v>127044</v>
      </c>
      <c r="F42" s="100" t="n">
        <f aca="false">C42-E42</f>
        <v>861</v>
      </c>
      <c r="G42" s="85" t="s">
        <v>520</v>
      </c>
    </row>
    <row r="43" customFormat="false" ht="13" hidden="false" customHeight="false" outlineLevel="0" collapsed="false">
      <c r="A43" s="96" t="n">
        <f aca="false">A44+1</f>
        <v>44397</v>
      </c>
      <c r="B43" s="97" t="s">
        <v>502</v>
      </c>
      <c r="C43" s="98" t="n">
        <v>127884</v>
      </c>
      <c r="D43" s="96" t="n">
        <f aca="false">D44+1</f>
        <v>44397</v>
      </c>
      <c r="E43" s="99"/>
      <c r="F43" s="100"/>
      <c r="G43" s="95"/>
    </row>
    <row r="44" customFormat="false" ht="13" hidden="false" customHeight="false" outlineLevel="0" collapsed="false">
      <c r="A44" s="96" t="n">
        <f aca="false">A45+1</f>
        <v>44396</v>
      </c>
      <c r="B44" s="97" t="s">
        <v>502</v>
      </c>
      <c r="C44" s="98" t="n">
        <v>127874</v>
      </c>
      <c r="D44" s="96" t="n">
        <f aca="false">D45+1</f>
        <v>44396</v>
      </c>
      <c r="E44" s="99"/>
      <c r="F44" s="100"/>
      <c r="G44" s="95"/>
    </row>
    <row r="45" customFormat="false" ht="13" hidden="false" customHeight="false" outlineLevel="0" collapsed="false">
      <c r="A45" s="96" t="n">
        <f aca="false">A46+1</f>
        <v>44395</v>
      </c>
      <c r="B45" s="97" t="s">
        <v>502</v>
      </c>
      <c r="C45" s="98" t="n">
        <v>127867</v>
      </c>
      <c r="D45" s="96" t="n">
        <f aca="false">D46+1</f>
        <v>44395</v>
      </c>
      <c r="E45" s="99"/>
      <c r="F45" s="100"/>
      <c r="G45" s="95"/>
    </row>
    <row r="46" customFormat="false" ht="13" hidden="false" customHeight="false" outlineLevel="0" collapsed="false">
      <c r="A46" s="96" t="n">
        <f aca="false">A47+1</f>
        <v>44394</v>
      </c>
      <c r="B46" s="97" t="s">
        <v>502</v>
      </c>
      <c r="C46" s="98" t="n">
        <v>127864</v>
      </c>
      <c r="D46" s="96" t="n">
        <f aca="false">D47+1</f>
        <v>44394</v>
      </c>
      <c r="E46" s="99"/>
      <c r="F46" s="100"/>
      <c r="G46" s="95"/>
    </row>
    <row r="47" customFormat="false" ht="13" hidden="false" customHeight="false" outlineLevel="0" collapsed="false">
      <c r="A47" s="96" t="n">
        <f aca="false">A48+1</f>
        <v>44393</v>
      </c>
      <c r="B47" s="97" t="s">
        <v>502</v>
      </c>
      <c r="C47" s="98" t="n">
        <v>127851</v>
      </c>
      <c r="D47" s="96" t="n">
        <f aca="false">D48+1</f>
        <v>44393</v>
      </c>
      <c r="E47" s="99"/>
      <c r="F47" s="100"/>
      <c r="G47" s="95"/>
    </row>
    <row r="48" customFormat="false" ht="13" hidden="false" customHeight="false" outlineLevel="0" collapsed="false">
      <c r="A48" s="96" t="n">
        <f aca="false">A49+1</f>
        <v>44392</v>
      </c>
      <c r="B48" s="97" t="s">
        <v>502</v>
      </c>
      <c r="C48" s="98" t="n">
        <v>127840</v>
      </c>
      <c r="D48" s="96" t="n">
        <f aca="false">D49+1</f>
        <v>44392</v>
      </c>
      <c r="E48" s="99"/>
      <c r="F48" s="100"/>
      <c r="G48" s="95"/>
    </row>
    <row r="49" customFormat="false" ht="13" hidden="false" customHeight="false" outlineLevel="0" collapsed="false">
      <c r="A49" s="96" t="n">
        <f aca="false">A50+1</f>
        <v>44391</v>
      </c>
      <c r="B49" s="97" t="s">
        <v>502</v>
      </c>
      <c r="C49" s="98" t="n">
        <v>127831</v>
      </c>
      <c r="D49" s="96" t="n">
        <f aca="false">D50+1</f>
        <v>44391</v>
      </c>
      <c r="E49" s="99" t="n">
        <f aca="false">ISS_Data!AV22</f>
        <v>127028</v>
      </c>
      <c r="F49" s="100" t="n">
        <f aca="false">C49-E49</f>
        <v>803</v>
      </c>
      <c r="G49" s="85" t="s">
        <v>521</v>
      </c>
    </row>
    <row r="50" customFormat="false" ht="13" hidden="false" customHeight="false" outlineLevel="0" collapsed="false">
      <c r="A50" s="96" t="n">
        <f aca="false">A51+1</f>
        <v>44390</v>
      </c>
      <c r="B50" s="97" t="s">
        <v>502</v>
      </c>
      <c r="C50" s="98" t="n">
        <v>127808</v>
      </c>
      <c r="D50" s="96" t="n">
        <f aca="false">D51+1</f>
        <v>44390</v>
      </c>
      <c r="E50" s="99"/>
      <c r="F50" s="100"/>
      <c r="G50" s="95"/>
    </row>
    <row r="51" customFormat="false" ht="13" hidden="false" customHeight="false" outlineLevel="0" collapsed="false">
      <c r="A51" s="96" t="n">
        <f aca="false">A52+1</f>
        <v>44389</v>
      </c>
      <c r="B51" s="97" t="s">
        <v>502</v>
      </c>
      <c r="C51" s="98" t="n">
        <v>127788</v>
      </c>
      <c r="D51" s="96" t="n">
        <f aca="false">D52+1</f>
        <v>44389</v>
      </c>
      <c r="E51" s="99"/>
      <c r="F51" s="100"/>
      <c r="G51" s="95"/>
    </row>
    <row r="52" customFormat="false" ht="13" hidden="false" customHeight="false" outlineLevel="0" collapsed="false">
      <c r="A52" s="96" t="n">
        <f aca="false">A53+1</f>
        <v>44388</v>
      </c>
      <c r="B52" s="97" t="s">
        <v>502</v>
      </c>
      <c r="C52" s="98" t="n">
        <v>127775</v>
      </c>
      <c r="D52" s="96" t="n">
        <f aca="false">D53+1</f>
        <v>44388</v>
      </c>
      <c r="E52" s="99"/>
      <c r="F52" s="100"/>
      <c r="G52" s="95"/>
    </row>
    <row r="53" customFormat="false" ht="13" hidden="false" customHeight="false" outlineLevel="0" collapsed="false">
      <c r="A53" s="96" t="n">
        <f aca="false">A54+1</f>
        <v>44387</v>
      </c>
      <c r="B53" s="97" t="s">
        <v>502</v>
      </c>
      <c r="C53" s="98" t="n">
        <v>127768</v>
      </c>
      <c r="D53" s="96" t="n">
        <f aca="false">D54+1</f>
        <v>44387</v>
      </c>
      <c r="E53" s="99"/>
      <c r="F53" s="100"/>
      <c r="G53" s="95"/>
    </row>
    <row r="54" customFormat="false" ht="13" hidden="false" customHeight="false" outlineLevel="0" collapsed="false">
      <c r="A54" s="96" t="n">
        <f aca="false">A55+1</f>
        <v>44386</v>
      </c>
      <c r="B54" s="97" t="s">
        <v>502</v>
      </c>
      <c r="C54" s="98" t="n">
        <v>127756</v>
      </c>
      <c r="D54" s="96" t="n">
        <f aca="false">D55+1</f>
        <v>44386</v>
      </c>
      <c r="E54" s="99"/>
      <c r="F54" s="100"/>
      <c r="G54" s="85" t="s">
        <v>522</v>
      </c>
    </row>
    <row r="55" customFormat="false" ht="13" hidden="false" customHeight="false" outlineLevel="0" collapsed="false">
      <c r="A55" s="96" t="n">
        <f aca="false">A56+1</f>
        <v>44385</v>
      </c>
      <c r="B55" s="97" t="s">
        <v>502</v>
      </c>
      <c r="C55" s="98" t="n">
        <v>127731</v>
      </c>
      <c r="D55" s="96" t="n">
        <f aca="false">D56+1</f>
        <v>44385</v>
      </c>
      <c r="E55" s="99"/>
      <c r="F55" s="100"/>
      <c r="G55" s="95"/>
    </row>
    <row r="56" customFormat="false" ht="13" hidden="false" customHeight="false" outlineLevel="0" collapsed="false">
      <c r="A56" s="96" t="n">
        <f aca="false">A57+1</f>
        <v>44384</v>
      </c>
      <c r="B56" s="97" t="s">
        <v>502</v>
      </c>
      <c r="C56" s="98" t="n">
        <v>127718</v>
      </c>
      <c r="D56" s="96" t="n">
        <f aca="false">D57+1</f>
        <v>44384</v>
      </c>
      <c r="E56" s="99" t="n">
        <f aca="false">ISS_Data!BC22</f>
        <v>126758</v>
      </c>
      <c r="F56" s="100" t="n">
        <f aca="false">C56-E56</f>
        <v>960</v>
      </c>
      <c r="G56" s="95"/>
    </row>
    <row r="57" customFormat="false" ht="13" hidden="false" customHeight="false" outlineLevel="0" collapsed="false">
      <c r="A57" s="96" t="n">
        <f aca="false">A58+1</f>
        <v>44383</v>
      </c>
      <c r="B57" s="97" t="s">
        <v>502</v>
      </c>
      <c r="C57" s="98" t="n">
        <v>127704</v>
      </c>
      <c r="D57" s="96" t="n">
        <f aca="false">D58+1</f>
        <v>44383</v>
      </c>
      <c r="E57" s="99"/>
      <c r="F57" s="100"/>
      <c r="G57" s="85" t="s">
        <v>523</v>
      </c>
    </row>
    <row r="58" customFormat="false" ht="13" hidden="false" customHeight="false" outlineLevel="0" collapsed="false">
      <c r="A58" s="96" t="n">
        <f aca="false">A59+1</f>
        <v>44382</v>
      </c>
      <c r="B58" s="97" t="s">
        <v>502</v>
      </c>
      <c r="C58" s="98" t="n">
        <v>127680</v>
      </c>
      <c r="D58" s="96" t="n">
        <f aca="false">D59+1</f>
        <v>44382</v>
      </c>
      <c r="E58" s="99"/>
      <c r="F58" s="100"/>
      <c r="G58" s="85" t="s">
        <v>524</v>
      </c>
    </row>
    <row r="59" customFormat="false" ht="13" hidden="false" customHeight="false" outlineLevel="0" collapsed="false">
      <c r="A59" s="96" t="n">
        <f aca="false">A60+1</f>
        <v>44381</v>
      </c>
      <c r="B59" s="97" t="s">
        <v>502</v>
      </c>
      <c r="C59" s="98" t="n">
        <v>127649</v>
      </c>
      <c r="D59" s="96" t="n">
        <f aca="false">D60+1</f>
        <v>44381</v>
      </c>
      <c r="E59" s="99"/>
      <c r="F59" s="100"/>
      <c r="G59" s="95"/>
    </row>
    <row r="60" customFormat="false" ht="13" hidden="false" customHeight="false" outlineLevel="0" collapsed="false">
      <c r="A60" s="96" t="n">
        <f aca="false">A61+1</f>
        <v>44380</v>
      </c>
      <c r="B60" s="97" t="s">
        <v>502</v>
      </c>
      <c r="C60" s="98" t="n">
        <v>127637</v>
      </c>
      <c r="D60" s="96" t="n">
        <f aca="false">D61+1</f>
        <v>44380</v>
      </c>
      <c r="E60" s="99"/>
      <c r="F60" s="100"/>
      <c r="G60" s="95"/>
    </row>
    <row r="61" customFormat="false" ht="13" hidden="false" customHeight="false" outlineLevel="0" collapsed="false">
      <c r="A61" s="96" t="n">
        <f aca="false">A62+1</f>
        <v>44379</v>
      </c>
      <c r="B61" s="97" t="s">
        <v>502</v>
      </c>
      <c r="C61" s="98" t="n">
        <v>127615</v>
      </c>
      <c r="D61" s="96" t="n">
        <f aca="false">D62+1</f>
        <v>44379</v>
      </c>
      <c r="E61" s="99"/>
      <c r="F61" s="100"/>
      <c r="G61" s="95"/>
    </row>
    <row r="62" customFormat="false" ht="13" hidden="false" customHeight="false" outlineLevel="0" collapsed="false">
      <c r="A62" s="96" t="n">
        <f aca="false">A63+1</f>
        <v>44378</v>
      </c>
      <c r="B62" s="97" t="s">
        <v>502</v>
      </c>
      <c r="C62" s="98" t="n">
        <v>127587</v>
      </c>
      <c r="D62" s="96" t="n">
        <f aca="false">D63+1</f>
        <v>44378</v>
      </c>
      <c r="E62" s="99"/>
      <c r="F62" s="100"/>
      <c r="G62" s="95"/>
    </row>
    <row r="63" customFormat="false" ht="13" hidden="false" customHeight="false" outlineLevel="0" collapsed="false">
      <c r="A63" s="96" t="n">
        <f aca="false">A64+1</f>
        <v>44377</v>
      </c>
      <c r="B63" s="97" t="s">
        <v>502</v>
      </c>
      <c r="C63" s="98" t="n">
        <v>127566</v>
      </c>
      <c r="D63" s="96" t="n">
        <f aca="false">D64+1</f>
        <v>44377</v>
      </c>
      <c r="E63" s="99" t="n">
        <f aca="false">ISS_Data!BJ22</f>
        <v>126612</v>
      </c>
      <c r="F63" s="100" t="n">
        <f aca="false">C63-E63</f>
        <v>954</v>
      </c>
      <c r="G63" s="95"/>
    </row>
    <row r="64" customFormat="false" ht="13" hidden="false" customHeight="false" outlineLevel="0" collapsed="false">
      <c r="A64" s="96" t="n">
        <f aca="false">A65+1</f>
        <v>44376</v>
      </c>
      <c r="B64" s="97" t="s">
        <v>502</v>
      </c>
      <c r="C64" s="98" t="n">
        <v>127542</v>
      </c>
      <c r="D64" s="96" t="n">
        <f aca="false">D65+1</f>
        <v>44376</v>
      </c>
      <c r="E64" s="99"/>
      <c r="F64" s="100"/>
      <c r="G64" s="85" t="s">
        <v>525</v>
      </c>
    </row>
    <row r="65" customFormat="false" ht="13" hidden="false" customHeight="false" outlineLevel="0" collapsed="false">
      <c r="A65" s="96" t="n">
        <f aca="false">A66+1</f>
        <v>44375</v>
      </c>
      <c r="B65" s="97" t="s">
        <v>502</v>
      </c>
      <c r="C65" s="98" t="n">
        <v>127500</v>
      </c>
      <c r="D65" s="96" t="n">
        <f aca="false">D66+1</f>
        <v>44375</v>
      </c>
      <c r="E65" s="99"/>
      <c r="F65" s="100"/>
      <c r="G65" s="85" t="s">
        <v>526</v>
      </c>
    </row>
    <row r="66" customFormat="false" ht="13" hidden="false" customHeight="false" outlineLevel="0" collapsed="false">
      <c r="A66" s="96" t="n">
        <f aca="false">A67+1</f>
        <v>44374</v>
      </c>
      <c r="B66" s="97" t="s">
        <v>502</v>
      </c>
      <c r="C66" s="98" t="n">
        <v>127472</v>
      </c>
      <c r="D66" s="96" t="n">
        <f aca="false">D67+1</f>
        <v>44374</v>
      </c>
      <c r="E66" s="99"/>
      <c r="F66" s="100"/>
      <c r="G66" s="95"/>
    </row>
    <row r="67" customFormat="false" ht="13" hidden="false" customHeight="false" outlineLevel="0" collapsed="false">
      <c r="A67" s="96" t="n">
        <f aca="false">A68+1</f>
        <v>44373</v>
      </c>
      <c r="B67" s="97" t="s">
        <v>502</v>
      </c>
      <c r="C67" s="98" t="n">
        <v>127458</v>
      </c>
      <c r="D67" s="96" t="n">
        <f aca="false">D68+1</f>
        <v>44373</v>
      </c>
      <c r="E67" s="99"/>
      <c r="F67" s="100"/>
      <c r="G67" s="85" t="s">
        <v>527</v>
      </c>
    </row>
    <row r="68" customFormat="false" ht="13" hidden="false" customHeight="false" outlineLevel="0" collapsed="false">
      <c r="A68" s="96" t="n">
        <f aca="false">A69+1</f>
        <v>44372</v>
      </c>
      <c r="B68" s="97" t="s">
        <v>502</v>
      </c>
      <c r="C68" s="98" t="n">
        <v>127418</v>
      </c>
      <c r="D68" s="96" t="n">
        <f aca="false">D69+1</f>
        <v>44372</v>
      </c>
      <c r="E68" s="99"/>
      <c r="F68" s="100"/>
      <c r="G68" s="85" t="s">
        <v>528</v>
      </c>
    </row>
    <row r="69" customFormat="false" ht="13" hidden="false" customHeight="false" outlineLevel="0" collapsed="false">
      <c r="A69" s="96" t="n">
        <f aca="false">A70+1</f>
        <v>44371</v>
      </c>
      <c r="B69" s="97" t="s">
        <v>502</v>
      </c>
      <c r="C69" s="98" t="n">
        <v>127362</v>
      </c>
      <c r="D69" s="96" t="n">
        <f aca="false">D70+1</f>
        <v>44371</v>
      </c>
      <c r="E69" s="99"/>
      <c r="F69" s="100"/>
      <c r="G69" s="85" t="s">
        <v>529</v>
      </c>
    </row>
    <row r="70" customFormat="false" ht="13" hidden="false" customHeight="false" outlineLevel="0" collapsed="false">
      <c r="A70" s="96" t="n">
        <f aca="false">A71+1</f>
        <v>44370</v>
      </c>
      <c r="B70" s="97" t="s">
        <v>502</v>
      </c>
      <c r="C70" s="98" t="n">
        <v>127352</v>
      </c>
      <c r="D70" s="96" t="n">
        <f aca="false">D71+1</f>
        <v>44370</v>
      </c>
      <c r="E70" s="99" t="n">
        <f aca="false">ISS_Data!BQ22</f>
        <v>126402</v>
      </c>
      <c r="F70" s="100" t="n">
        <f aca="false">C70-E70</f>
        <v>950</v>
      </c>
      <c r="G70" s="95"/>
    </row>
    <row r="71" customFormat="false" ht="13" hidden="false" customHeight="false" outlineLevel="0" collapsed="false">
      <c r="A71" s="96" t="n">
        <f aca="false">A72+1</f>
        <v>44369</v>
      </c>
      <c r="B71" s="97" t="s">
        <v>502</v>
      </c>
      <c r="C71" s="98" t="n">
        <v>127322</v>
      </c>
      <c r="D71" s="96" t="n">
        <f aca="false">D72+1</f>
        <v>44369</v>
      </c>
      <c r="E71" s="99"/>
      <c r="F71" s="100"/>
      <c r="G71" s="95"/>
    </row>
    <row r="72" customFormat="false" ht="13" hidden="false" customHeight="false" outlineLevel="0" collapsed="false">
      <c r="A72" s="96" t="n">
        <f aca="false">A73+1</f>
        <v>44368</v>
      </c>
      <c r="B72" s="97" t="s">
        <v>502</v>
      </c>
      <c r="C72" s="98" t="n">
        <v>127291</v>
      </c>
      <c r="D72" s="96" t="n">
        <f aca="false">D73+1</f>
        <v>44368</v>
      </c>
      <c r="E72" s="99"/>
      <c r="F72" s="100"/>
      <c r="G72" s="95"/>
    </row>
    <row r="73" customFormat="false" ht="13" hidden="false" customHeight="false" outlineLevel="0" collapsed="false">
      <c r="A73" s="96" t="n">
        <f aca="false">A74+1</f>
        <v>44367</v>
      </c>
      <c r="B73" s="97" t="s">
        <v>502</v>
      </c>
      <c r="C73" s="98" t="n">
        <v>127270</v>
      </c>
      <c r="D73" s="96" t="n">
        <f aca="false">D74+1</f>
        <v>44367</v>
      </c>
      <c r="E73" s="99"/>
      <c r="F73" s="100"/>
      <c r="G73" s="95"/>
    </row>
    <row r="74" customFormat="false" ht="13" hidden="false" customHeight="false" outlineLevel="0" collapsed="false">
      <c r="A74" s="96" t="n">
        <f aca="false">A75+1</f>
        <v>44366</v>
      </c>
      <c r="B74" s="97" t="s">
        <v>502</v>
      </c>
      <c r="C74" s="98" t="n">
        <v>127253</v>
      </c>
      <c r="D74" s="96" t="n">
        <f aca="false">D75+1</f>
        <v>44366</v>
      </c>
      <c r="E74" s="99"/>
      <c r="F74" s="100"/>
      <c r="G74" s="95"/>
    </row>
    <row r="75" customFormat="false" ht="13" hidden="false" customHeight="false" outlineLevel="0" collapsed="false">
      <c r="A75" s="96" t="n">
        <f aca="false">A76+1</f>
        <v>44365</v>
      </c>
      <c r="B75" s="97" t="s">
        <v>502</v>
      </c>
      <c r="C75" s="98" t="n">
        <v>127225</v>
      </c>
      <c r="D75" s="96" t="n">
        <f aca="false">D76+1</f>
        <v>44365</v>
      </c>
      <c r="E75" s="99"/>
      <c r="F75" s="100"/>
      <c r="G75" s="95"/>
    </row>
    <row r="76" customFormat="false" ht="13" hidden="false" customHeight="false" outlineLevel="0" collapsed="false">
      <c r="A76" s="96" t="n">
        <f aca="false">A77+1</f>
        <v>44364</v>
      </c>
      <c r="B76" s="97" t="s">
        <v>502</v>
      </c>
      <c r="C76" s="98" t="n">
        <v>127190</v>
      </c>
      <c r="D76" s="96" t="n">
        <f aca="false">D77+1</f>
        <v>44364</v>
      </c>
      <c r="E76" s="99"/>
      <c r="F76" s="100"/>
      <c r="G76" s="95"/>
    </row>
    <row r="77" customFormat="false" ht="13" hidden="false" customHeight="false" outlineLevel="0" collapsed="false">
      <c r="A77" s="96" t="n">
        <f aca="false">A78+1</f>
        <v>44363</v>
      </c>
      <c r="B77" s="97" t="s">
        <v>502</v>
      </c>
      <c r="C77" s="98" t="n">
        <v>127153</v>
      </c>
      <c r="D77" s="96" t="n">
        <f aca="false">D78+1</f>
        <v>44363</v>
      </c>
      <c r="E77" s="99" t="n">
        <f aca="false">ISS_Data!BX22</f>
        <v>126151</v>
      </c>
      <c r="F77" s="100" t="n">
        <f aca="false">C77-E77</f>
        <v>1002</v>
      </c>
      <c r="G77" s="85" t="s">
        <v>530</v>
      </c>
    </row>
    <row r="78" customFormat="false" ht="13" hidden="false" customHeight="false" outlineLevel="0" collapsed="false">
      <c r="A78" s="96" t="n">
        <f aca="false">A79+1</f>
        <v>44362</v>
      </c>
      <c r="B78" s="97" t="s">
        <v>502</v>
      </c>
      <c r="C78" s="98" t="n">
        <v>127101</v>
      </c>
      <c r="D78" s="96" t="n">
        <f aca="false">D79+1</f>
        <v>44362</v>
      </c>
      <c r="E78" s="99"/>
      <c r="F78" s="100"/>
      <c r="G78" s="95"/>
    </row>
    <row r="79" customFormat="false" ht="13" hidden="false" customHeight="false" outlineLevel="0" collapsed="false">
      <c r="A79" s="96" t="n">
        <f aca="false">A80+1</f>
        <v>44361</v>
      </c>
      <c r="B79" s="97" t="s">
        <v>502</v>
      </c>
      <c r="C79" s="98" t="n">
        <v>127038</v>
      </c>
      <c r="D79" s="96" t="n">
        <f aca="false">D80+1</f>
        <v>44361</v>
      </c>
      <c r="E79" s="99"/>
      <c r="F79" s="100"/>
      <c r="G79" s="95"/>
    </row>
    <row r="80" customFormat="false" ht="13" hidden="false" customHeight="false" outlineLevel="0" collapsed="false">
      <c r="A80" s="96" t="n">
        <f aca="false">A81+1</f>
        <v>44360</v>
      </c>
      <c r="B80" s="97" t="s">
        <v>502</v>
      </c>
      <c r="C80" s="98" t="n">
        <v>127002</v>
      </c>
      <c r="D80" s="96" t="n">
        <f aca="false">D81+1</f>
        <v>44360</v>
      </c>
      <c r="E80" s="99"/>
      <c r="F80" s="100"/>
      <c r="G80" s="95"/>
    </row>
    <row r="81" customFormat="false" ht="13" hidden="false" customHeight="false" outlineLevel="0" collapsed="false">
      <c r="A81" s="96" t="n">
        <f aca="false">A82+1</f>
        <v>44359</v>
      </c>
      <c r="B81" s="97" t="s">
        <v>502</v>
      </c>
      <c r="C81" s="98" t="n">
        <v>126976</v>
      </c>
      <c r="D81" s="96" t="n">
        <f aca="false">D82+1</f>
        <v>44359</v>
      </c>
      <c r="E81" s="99"/>
      <c r="F81" s="100"/>
      <c r="G81" s="85" t="s">
        <v>531</v>
      </c>
    </row>
    <row r="82" customFormat="false" ht="13" hidden="false" customHeight="false" outlineLevel="0" collapsed="false">
      <c r="A82" s="96" t="n">
        <f aca="false">A83+1</f>
        <v>44358</v>
      </c>
      <c r="B82" s="97" t="s">
        <v>502</v>
      </c>
      <c r="C82" s="98" t="n">
        <v>126924</v>
      </c>
      <c r="D82" s="96" t="n">
        <f aca="false">D83+1</f>
        <v>44358</v>
      </c>
      <c r="E82" s="99"/>
      <c r="F82" s="100"/>
      <c r="G82" s="95"/>
    </row>
    <row r="83" customFormat="false" ht="13" hidden="false" customHeight="false" outlineLevel="0" collapsed="false">
      <c r="A83" s="96" t="n">
        <f aca="false">A84+1</f>
        <v>44357</v>
      </c>
      <c r="B83" s="97" t="s">
        <v>502</v>
      </c>
      <c r="C83" s="98" t="n">
        <v>126855</v>
      </c>
      <c r="D83" s="96" t="n">
        <f aca="false">D84+1</f>
        <v>44357</v>
      </c>
      <c r="E83" s="99"/>
      <c r="F83" s="100"/>
      <c r="G83" s="85" t="s">
        <v>532</v>
      </c>
    </row>
    <row r="84" customFormat="false" ht="13" hidden="false" customHeight="false" outlineLevel="0" collapsed="false">
      <c r="A84" s="96" t="n">
        <f aca="false">A85+1</f>
        <v>44356</v>
      </c>
      <c r="B84" s="97" t="s">
        <v>502</v>
      </c>
      <c r="C84" s="98" t="n">
        <v>126767</v>
      </c>
      <c r="D84" s="96" t="n">
        <f aca="false">D85+1</f>
        <v>44356</v>
      </c>
      <c r="E84" s="99" t="n">
        <f aca="false">ISS_Data!CE22</f>
        <v>125058</v>
      </c>
      <c r="F84" s="100" t="n">
        <f aca="false">C84-E84</f>
        <v>1709</v>
      </c>
      <c r="G84" s="95"/>
    </row>
    <row r="85" customFormat="false" ht="13" hidden="false" customHeight="false" outlineLevel="0" collapsed="false">
      <c r="A85" s="96" t="n">
        <f aca="false">A86+1</f>
        <v>44355</v>
      </c>
      <c r="B85" s="97" t="s">
        <v>502</v>
      </c>
      <c r="C85" s="98" t="n">
        <v>126690</v>
      </c>
      <c r="D85" s="96" t="n">
        <f aca="false">D86+1</f>
        <v>44355</v>
      </c>
      <c r="E85" s="99"/>
      <c r="F85" s="100"/>
      <c r="G85" s="85" t="s">
        <v>531</v>
      </c>
    </row>
    <row r="86" customFormat="false" ht="13" hidden="false" customHeight="false" outlineLevel="0" collapsed="false">
      <c r="A86" s="96" t="n">
        <f aca="false">A87+1</f>
        <v>44354</v>
      </c>
      <c r="B86" s="97" t="s">
        <v>502</v>
      </c>
      <c r="C86" s="98" t="n">
        <v>126588</v>
      </c>
      <c r="D86" s="96" t="n">
        <f aca="false">D87+1</f>
        <v>44354</v>
      </c>
      <c r="E86" s="99"/>
      <c r="F86" s="100"/>
      <c r="G86" s="85" t="s">
        <v>533</v>
      </c>
    </row>
    <row r="87" customFormat="false" ht="13" hidden="false" customHeight="false" outlineLevel="0" collapsed="false">
      <c r="A87" s="96" t="n">
        <f aca="false">A88+1</f>
        <v>44353</v>
      </c>
      <c r="B87" s="97" t="s">
        <v>502</v>
      </c>
      <c r="C87" s="98" t="n">
        <v>126523</v>
      </c>
      <c r="D87" s="96" t="n">
        <f aca="false">D88+1</f>
        <v>44353</v>
      </c>
      <c r="E87" s="99"/>
      <c r="F87" s="100"/>
      <c r="G87" s="95"/>
    </row>
    <row r="88" customFormat="false" ht="13" hidden="false" customHeight="false" outlineLevel="0" collapsed="false">
      <c r="A88" s="96" t="n">
        <f aca="false">A89+1</f>
        <v>44352</v>
      </c>
      <c r="B88" s="97" t="s">
        <v>502</v>
      </c>
      <c r="C88" s="98" t="n">
        <v>126472</v>
      </c>
      <c r="D88" s="96" t="n">
        <f aca="false">D89+1</f>
        <v>44352</v>
      </c>
      <c r="E88" s="99"/>
      <c r="F88" s="100"/>
      <c r="G88" s="95"/>
    </row>
    <row r="89" customFormat="false" ht="13" hidden="false" customHeight="false" outlineLevel="0" collapsed="false">
      <c r="A89" s="96" t="n">
        <f aca="false">A90+1</f>
        <v>44351</v>
      </c>
      <c r="B89" s="97" t="s">
        <v>502</v>
      </c>
      <c r="C89" s="98" t="n">
        <v>126415</v>
      </c>
      <c r="D89" s="96" t="n">
        <f aca="false">D90+1</f>
        <v>44351</v>
      </c>
      <c r="E89" s="99"/>
      <c r="F89" s="100"/>
      <c r="G89" s="85" t="s">
        <v>531</v>
      </c>
    </row>
    <row r="90" customFormat="false" ht="13" hidden="false" customHeight="false" outlineLevel="0" collapsed="false">
      <c r="A90" s="96" t="n">
        <f aca="false">A91+1</f>
        <v>44350</v>
      </c>
      <c r="B90" s="97" t="s">
        <v>502</v>
      </c>
      <c r="C90" s="98" t="n">
        <v>126342</v>
      </c>
      <c r="D90" s="96" t="n">
        <f aca="false">D91+1</f>
        <v>44350</v>
      </c>
      <c r="E90" s="99"/>
      <c r="F90" s="100"/>
      <c r="G90" s="95"/>
    </row>
    <row r="91" customFormat="false" ht="13" hidden="false" customHeight="false" outlineLevel="0" collapsed="false">
      <c r="A91" s="96" t="n">
        <f aca="false">A92+1</f>
        <v>44349</v>
      </c>
      <c r="B91" s="97" t="s">
        <v>502</v>
      </c>
      <c r="C91" s="98" t="n">
        <v>126283</v>
      </c>
      <c r="D91" s="96" t="n">
        <f aca="false">D92+1</f>
        <v>44349</v>
      </c>
      <c r="E91" s="99"/>
      <c r="F91" s="100"/>
      <c r="G91" s="95"/>
    </row>
    <row r="92" customFormat="false" ht="13" hidden="false" customHeight="false" outlineLevel="0" collapsed="false">
      <c r="A92" s="96" t="n">
        <f aca="false">A93+1</f>
        <v>44348</v>
      </c>
      <c r="B92" s="97" t="s">
        <v>502</v>
      </c>
      <c r="C92" s="98" t="n">
        <v>126221</v>
      </c>
      <c r="D92" s="96" t="n">
        <f aca="false">D93+1</f>
        <v>44348</v>
      </c>
      <c r="E92" s="99" t="n">
        <f aca="false">ISS_Data!CL22</f>
        <v>124395</v>
      </c>
      <c r="F92" s="100" t="n">
        <f aca="false">C92-E92</f>
        <v>1826</v>
      </c>
      <c r="G92" s="95"/>
    </row>
    <row r="93" customFormat="false" ht="13" hidden="false" customHeight="false" outlineLevel="0" collapsed="false">
      <c r="A93" s="96" t="n">
        <f aca="false">A94+1</f>
        <v>44347</v>
      </c>
      <c r="B93" s="97" t="s">
        <v>502</v>
      </c>
      <c r="C93" s="98" t="n">
        <v>126128</v>
      </c>
      <c r="D93" s="96" t="n">
        <f aca="false">D94+1</f>
        <v>44347</v>
      </c>
      <c r="E93" s="99"/>
      <c r="F93" s="100"/>
      <c r="G93" s="95"/>
    </row>
    <row r="94" customFormat="false" ht="13" hidden="false" customHeight="false" outlineLevel="0" collapsed="false">
      <c r="A94" s="96" t="n">
        <f aca="false">A95+1</f>
        <v>44346</v>
      </c>
      <c r="B94" s="97" t="s">
        <v>502</v>
      </c>
      <c r="C94" s="98" t="n">
        <v>126046</v>
      </c>
      <c r="D94" s="96" t="n">
        <f aca="false">D95+1</f>
        <v>44346</v>
      </c>
      <c r="E94" s="99"/>
      <c r="F94" s="100"/>
      <c r="G94" s="95"/>
    </row>
    <row r="95" customFormat="false" ht="13" hidden="false" customHeight="false" outlineLevel="0" collapsed="false">
      <c r="A95" s="96" t="n">
        <f aca="false">A96+1</f>
        <v>44345</v>
      </c>
      <c r="B95" s="97" t="s">
        <v>502</v>
      </c>
      <c r="C95" s="98" t="n">
        <v>126002</v>
      </c>
      <c r="D95" s="96" t="n">
        <f aca="false">D96+1</f>
        <v>44345</v>
      </c>
      <c r="E95" s="99"/>
      <c r="F95" s="100"/>
      <c r="G95" s="95"/>
    </row>
    <row r="96" customFormat="false" ht="13" hidden="false" customHeight="false" outlineLevel="0" collapsed="false">
      <c r="A96" s="96" t="n">
        <f aca="false">A97+1</f>
        <v>44344</v>
      </c>
      <c r="B96" s="97" t="s">
        <v>502</v>
      </c>
      <c r="C96" s="98" t="n">
        <v>125919</v>
      </c>
      <c r="D96" s="96" t="n">
        <f aca="false">D97+1</f>
        <v>44344</v>
      </c>
      <c r="E96" s="99"/>
      <c r="F96" s="100"/>
      <c r="G96" s="85" t="s">
        <v>531</v>
      </c>
    </row>
    <row r="97" customFormat="false" ht="13" hidden="false" customHeight="false" outlineLevel="0" collapsed="false">
      <c r="A97" s="96" t="n">
        <f aca="false">A98+1</f>
        <v>44343</v>
      </c>
      <c r="B97" s="97" t="s">
        <v>502</v>
      </c>
      <c r="C97" s="98" t="n">
        <v>125793</v>
      </c>
      <c r="D97" s="96" t="n">
        <f aca="false">D98+1</f>
        <v>44343</v>
      </c>
      <c r="E97" s="99"/>
      <c r="F97" s="100"/>
      <c r="G97" s="95"/>
    </row>
    <row r="98" customFormat="false" ht="13" hidden="false" customHeight="false" outlineLevel="0" collapsed="false">
      <c r="A98" s="96" t="n">
        <f aca="false">A99+1</f>
        <v>44342</v>
      </c>
      <c r="B98" s="97" t="s">
        <v>502</v>
      </c>
      <c r="C98" s="98" t="n">
        <v>125622</v>
      </c>
      <c r="D98" s="96" t="n">
        <f aca="false">D99+1</f>
        <v>44342</v>
      </c>
      <c r="E98" s="99" t="n">
        <f aca="false">ISS_Data!CS22</f>
        <v>123278</v>
      </c>
      <c r="F98" s="100" t="n">
        <f aca="false">C98-E98</f>
        <v>2344</v>
      </c>
      <c r="G98" s="85" t="s">
        <v>531</v>
      </c>
    </row>
    <row r="99" customFormat="false" ht="13" hidden="false" customHeight="false" outlineLevel="0" collapsed="false">
      <c r="A99" s="96" t="n">
        <f aca="false">A100+1</f>
        <v>44341</v>
      </c>
      <c r="B99" s="97" t="s">
        <v>502</v>
      </c>
      <c r="C99" s="98" t="n">
        <v>125501</v>
      </c>
      <c r="D99" s="96" t="n">
        <f aca="false">D100+1</f>
        <v>44341</v>
      </c>
      <c r="E99" s="99"/>
      <c r="F99" s="100"/>
      <c r="G99" s="85" t="s">
        <v>531</v>
      </c>
    </row>
    <row r="100" customFormat="false" ht="13" hidden="false" customHeight="false" outlineLevel="0" collapsed="false">
      <c r="A100" s="96" t="n">
        <f aca="false">A101+1</f>
        <v>44340</v>
      </c>
      <c r="B100" s="97" t="s">
        <v>502</v>
      </c>
      <c r="C100" s="98" t="n">
        <v>125335</v>
      </c>
      <c r="D100" s="96" t="n">
        <f aca="false">D101+1</f>
        <v>44340</v>
      </c>
      <c r="E100" s="99"/>
      <c r="F100" s="100"/>
      <c r="G100" s="85" t="s">
        <v>534</v>
      </c>
    </row>
    <row r="101" customFormat="false" ht="13" hidden="false" customHeight="false" outlineLevel="0" collapsed="false">
      <c r="A101" s="96" t="n">
        <f aca="false">A102+1</f>
        <v>44339</v>
      </c>
      <c r="B101" s="97" t="s">
        <v>502</v>
      </c>
      <c r="C101" s="98" t="n">
        <v>125225</v>
      </c>
      <c r="D101" s="96" t="n">
        <f aca="false">D102+1</f>
        <v>44339</v>
      </c>
      <c r="E101" s="99"/>
      <c r="F101" s="100"/>
      <c r="G101" s="95"/>
    </row>
    <row r="102" customFormat="false" ht="13" hidden="false" customHeight="false" outlineLevel="0" collapsed="false">
      <c r="A102" s="96" t="n">
        <f aca="false">A103+1</f>
        <v>44338</v>
      </c>
      <c r="B102" s="97" t="s">
        <v>502</v>
      </c>
      <c r="C102" s="98" t="n">
        <v>125153</v>
      </c>
      <c r="D102" s="96" t="n">
        <f aca="false">D103+1</f>
        <v>44338</v>
      </c>
      <c r="E102" s="99"/>
      <c r="F102" s="100"/>
      <c r="G102" s="85" t="s">
        <v>535</v>
      </c>
    </row>
    <row r="103" customFormat="false" ht="13" hidden="false" customHeight="false" outlineLevel="0" collapsed="false">
      <c r="A103" s="96" t="n">
        <f aca="false">A104+1</f>
        <v>44337</v>
      </c>
      <c r="B103" s="97" t="s">
        <v>502</v>
      </c>
      <c r="C103" s="98" t="n">
        <v>125028</v>
      </c>
      <c r="D103" s="96" t="n">
        <f aca="false">D104+1</f>
        <v>44337</v>
      </c>
      <c r="E103" s="99"/>
      <c r="F103" s="100"/>
      <c r="G103" s="85" t="s">
        <v>533</v>
      </c>
    </row>
    <row r="104" customFormat="false" ht="13" hidden="false" customHeight="false" outlineLevel="0" collapsed="false">
      <c r="A104" s="96" t="n">
        <f aca="false">A105+1</f>
        <v>44336</v>
      </c>
      <c r="B104" s="97" t="s">
        <v>502</v>
      </c>
      <c r="C104" s="98" t="n">
        <v>124810</v>
      </c>
      <c r="D104" s="96" t="n">
        <f aca="false">D105+1</f>
        <v>44336</v>
      </c>
      <c r="E104" s="99"/>
      <c r="F104" s="100"/>
      <c r="G104" s="85" t="s">
        <v>536</v>
      </c>
    </row>
    <row r="105" customFormat="false" ht="13" hidden="false" customHeight="false" outlineLevel="0" collapsed="false">
      <c r="A105" s="96" t="n">
        <f aca="false">A106+1</f>
        <v>44335</v>
      </c>
      <c r="B105" s="97" t="s">
        <v>502</v>
      </c>
      <c r="C105" s="98" t="n">
        <v>124646</v>
      </c>
      <c r="D105" s="96" t="n">
        <f aca="false">D106+1</f>
        <v>44335</v>
      </c>
      <c r="E105" s="99" t="n">
        <f aca="false">ISS_Data!CZ22</f>
        <v>122539</v>
      </c>
      <c r="F105" s="100" t="n">
        <f aca="false">C105-E105</f>
        <v>2107</v>
      </c>
      <c r="G105" s="85" t="s">
        <v>537</v>
      </c>
    </row>
    <row r="106" customFormat="false" ht="13" hidden="false" customHeight="false" outlineLevel="0" collapsed="false">
      <c r="A106" s="96" t="n">
        <f aca="false">A107+1</f>
        <v>44334</v>
      </c>
      <c r="B106" s="97" t="s">
        <v>502</v>
      </c>
      <c r="C106" s="98" t="n">
        <v>124497</v>
      </c>
      <c r="D106" s="96" t="n">
        <f aca="false">D107+1</f>
        <v>44334</v>
      </c>
      <c r="E106" s="99"/>
      <c r="F106" s="100"/>
      <c r="G106" s="85" t="s">
        <v>538</v>
      </c>
    </row>
    <row r="107" customFormat="false" ht="13" hidden="false" customHeight="false" outlineLevel="0" collapsed="false">
      <c r="A107" s="96" t="n">
        <f aca="false">A108+1</f>
        <v>44333</v>
      </c>
      <c r="B107" s="97" t="s">
        <v>502</v>
      </c>
      <c r="C107" s="98" t="n">
        <v>124296</v>
      </c>
      <c r="D107" s="96" t="n">
        <f aca="false">D108+1</f>
        <v>44333</v>
      </c>
      <c r="E107" s="99"/>
      <c r="F107" s="100"/>
      <c r="G107" s="85" t="s">
        <v>539</v>
      </c>
    </row>
    <row r="108" customFormat="false" ht="13" hidden="false" customHeight="false" outlineLevel="0" collapsed="false">
      <c r="A108" s="96" t="n">
        <f aca="false">A109+1</f>
        <v>44332</v>
      </c>
      <c r="B108" s="97" t="s">
        <v>502</v>
      </c>
      <c r="C108" s="98" t="n">
        <v>124156</v>
      </c>
      <c r="D108" s="96" t="n">
        <f aca="false">D109+1</f>
        <v>44332</v>
      </c>
      <c r="E108" s="99"/>
      <c r="F108" s="100"/>
      <c r="G108" s="95"/>
    </row>
    <row r="109" customFormat="false" ht="13" hidden="false" customHeight="false" outlineLevel="0" collapsed="false">
      <c r="A109" s="96" t="n">
        <f aca="false">A110+1</f>
        <v>44331</v>
      </c>
      <c r="B109" s="97" t="s">
        <v>502</v>
      </c>
      <c r="C109" s="98" t="n">
        <v>124063</v>
      </c>
      <c r="D109" s="96" t="n">
        <f aca="false">D110+1</f>
        <v>44331</v>
      </c>
      <c r="E109" s="99"/>
      <c r="F109" s="100"/>
      <c r="G109" s="95"/>
    </row>
    <row r="110" customFormat="false" ht="13" hidden="false" customHeight="false" outlineLevel="0" collapsed="false">
      <c r="A110" s="96" t="n">
        <f aca="false">A111+1</f>
        <v>44330</v>
      </c>
      <c r="B110" s="97" t="s">
        <v>502</v>
      </c>
      <c r="C110" s="98" t="n">
        <v>123927</v>
      </c>
      <c r="D110" s="96" t="n">
        <f aca="false">D111+1</f>
        <v>44330</v>
      </c>
      <c r="E110" s="99"/>
      <c r="F110" s="100"/>
      <c r="G110" s="95"/>
    </row>
    <row r="111" customFormat="false" ht="13" hidden="false" customHeight="false" outlineLevel="0" collapsed="false">
      <c r="A111" s="96" t="n">
        <f aca="false">A112+1</f>
        <v>44329</v>
      </c>
      <c r="B111" s="97" t="s">
        <v>502</v>
      </c>
      <c r="C111" s="98" t="n">
        <v>123745</v>
      </c>
      <c r="D111" s="96" t="n">
        <f aca="false">D112+1</f>
        <v>44329</v>
      </c>
      <c r="E111" s="99"/>
      <c r="F111" s="100"/>
      <c r="G111" s="95"/>
    </row>
    <row r="112" customFormat="false" ht="13" hidden="false" customHeight="false" outlineLevel="0" collapsed="false">
      <c r="A112" s="96" t="n">
        <f aca="false">A113+1</f>
        <v>44328</v>
      </c>
      <c r="B112" s="97" t="s">
        <v>502</v>
      </c>
      <c r="C112" s="98" t="n">
        <v>123544</v>
      </c>
      <c r="D112" s="96" t="n">
        <f aca="false">D113+1</f>
        <v>44328</v>
      </c>
      <c r="E112" s="99" t="n">
        <f aca="false">ISS_Data!DG22</f>
        <v>121771</v>
      </c>
      <c r="F112" s="100" t="n">
        <f aca="false">C112-E112</f>
        <v>1773</v>
      </c>
      <c r="G112" s="95"/>
    </row>
    <row r="113" customFormat="false" ht="13" hidden="false" customHeight="false" outlineLevel="0" collapsed="false">
      <c r="A113" s="96" t="n">
        <f aca="false">A114+1</f>
        <v>44327</v>
      </c>
      <c r="B113" s="97" t="s">
        <v>502</v>
      </c>
      <c r="C113" s="98" t="n">
        <v>123282</v>
      </c>
      <c r="D113" s="96" t="n">
        <f aca="false">D114+1</f>
        <v>44327</v>
      </c>
      <c r="E113" s="99"/>
      <c r="F113" s="100"/>
      <c r="G113" s="85" t="s">
        <v>540</v>
      </c>
    </row>
    <row r="114" customFormat="false" ht="13" hidden="false" customHeight="false" outlineLevel="0" collapsed="false">
      <c r="A114" s="96" t="n">
        <f aca="false">A115+1</f>
        <v>44326</v>
      </c>
      <c r="B114" s="97" t="s">
        <v>502</v>
      </c>
      <c r="C114" s="98" t="n">
        <v>123031</v>
      </c>
      <c r="D114" s="96" t="n">
        <f aca="false">D115+1</f>
        <v>44326</v>
      </c>
      <c r="E114" s="99"/>
      <c r="F114" s="100"/>
      <c r="G114" s="95"/>
    </row>
    <row r="115" customFormat="false" ht="13" hidden="false" customHeight="false" outlineLevel="0" collapsed="false">
      <c r="A115" s="96" t="n">
        <f aca="false">A116+1</f>
        <v>44325</v>
      </c>
      <c r="B115" s="97" t="s">
        <v>502</v>
      </c>
      <c r="C115" s="98" t="n">
        <v>122833</v>
      </c>
      <c r="D115" s="96" t="n">
        <f aca="false">D116+1</f>
        <v>44325</v>
      </c>
      <c r="E115" s="99"/>
      <c r="F115" s="100"/>
      <c r="G115" s="85" t="s">
        <v>541</v>
      </c>
    </row>
    <row r="116" customFormat="false" ht="13" hidden="false" customHeight="false" outlineLevel="0" collapsed="false">
      <c r="A116" s="96" t="n">
        <f aca="false">A117+1</f>
        <v>44324</v>
      </c>
      <c r="B116" s="97" t="s">
        <v>502</v>
      </c>
      <c r="C116" s="98" t="n">
        <v>122694</v>
      </c>
      <c r="D116" s="96" t="n">
        <f aca="false">D117+1</f>
        <v>44324</v>
      </c>
      <c r="E116" s="99"/>
      <c r="F116" s="100"/>
      <c r="G116" s="85" t="s">
        <v>542</v>
      </c>
    </row>
    <row r="117" customFormat="false" ht="13" hidden="false" customHeight="false" outlineLevel="0" collapsed="false">
      <c r="A117" s="96" t="n">
        <f aca="false">A118+1</f>
        <v>44323</v>
      </c>
      <c r="B117" s="97" t="s">
        <v>502</v>
      </c>
      <c r="C117" s="98" t="n">
        <v>122470</v>
      </c>
      <c r="D117" s="96" t="n">
        <f aca="false">D118+1</f>
        <v>44323</v>
      </c>
      <c r="E117" s="99"/>
      <c r="F117" s="100"/>
      <c r="G117" s="95"/>
    </row>
    <row r="118" customFormat="false" ht="13" hidden="false" customHeight="false" outlineLevel="0" collapsed="false">
      <c r="A118" s="96" t="n">
        <f aca="false">A119+1</f>
        <v>44322</v>
      </c>
      <c r="B118" s="97" t="s">
        <v>502</v>
      </c>
      <c r="C118" s="98" t="n">
        <v>122263</v>
      </c>
      <c r="D118" s="96" t="n">
        <f aca="false">D119+1</f>
        <v>44322</v>
      </c>
      <c r="E118" s="99"/>
      <c r="F118" s="100"/>
      <c r="G118" s="95"/>
    </row>
    <row r="119" customFormat="false" ht="13" hidden="false" customHeight="false" outlineLevel="0" collapsed="false">
      <c r="A119" s="96" t="n">
        <f aca="false">A120+1</f>
        <v>44321</v>
      </c>
      <c r="B119" s="97" t="s">
        <v>502</v>
      </c>
      <c r="C119" s="98" t="n">
        <v>122005</v>
      </c>
      <c r="D119" s="96" t="n">
        <f aca="false">D120+1</f>
        <v>44321</v>
      </c>
      <c r="E119" s="99" t="n">
        <f aca="false">ISS_Data!DN22</f>
        <v>120211</v>
      </c>
      <c r="F119" s="100" t="n">
        <f aca="false">C119-E119</f>
        <v>1794</v>
      </c>
      <c r="G119" s="95"/>
    </row>
    <row r="120" customFormat="false" ht="13" hidden="false" customHeight="false" outlineLevel="0" collapsed="false">
      <c r="A120" s="96" t="n">
        <f aca="false">A121+1</f>
        <v>44320</v>
      </c>
      <c r="B120" s="97" t="s">
        <v>502</v>
      </c>
      <c r="C120" s="98" t="n">
        <v>121738</v>
      </c>
      <c r="D120" s="96" t="n">
        <f aca="false">D121+1</f>
        <v>44320</v>
      </c>
      <c r="E120" s="99"/>
      <c r="F120" s="100"/>
      <c r="G120" s="95"/>
    </row>
    <row r="121" customFormat="false" ht="13" hidden="false" customHeight="false" outlineLevel="0" collapsed="false">
      <c r="A121" s="96" t="n">
        <f aca="false">A122+1</f>
        <v>44319</v>
      </c>
      <c r="B121" s="97" t="s">
        <v>502</v>
      </c>
      <c r="C121" s="98" t="n">
        <v>121433</v>
      </c>
      <c r="D121" s="96" t="n">
        <f aca="false">D122+1</f>
        <v>44319</v>
      </c>
      <c r="E121" s="99"/>
      <c r="F121" s="100"/>
      <c r="G121" s="85" t="s">
        <v>543</v>
      </c>
    </row>
    <row r="122" customFormat="false" ht="13" hidden="false" customHeight="false" outlineLevel="0" collapsed="false">
      <c r="A122" s="96" t="n">
        <f aca="false">A123+1</f>
        <v>44318</v>
      </c>
      <c r="B122" s="97" t="s">
        <v>502</v>
      </c>
      <c r="C122" s="98" t="n">
        <v>121177</v>
      </c>
      <c r="D122" s="96" t="n">
        <f aca="false">D123+1</f>
        <v>44318</v>
      </c>
      <c r="E122" s="99"/>
      <c r="F122" s="100"/>
      <c r="G122" s="95"/>
    </row>
    <row r="123" customFormat="false" ht="13" hidden="false" customHeight="false" outlineLevel="0" collapsed="false">
      <c r="A123" s="96" t="n">
        <f aca="false">A124+1</f>
        <v>44317</v>
      </c>
      <c r="B123" s="97" t="s">
        <v>502</v>
      </c>
      <c r="C123" s="98" t="n">
        <v>121033</v>
      </c>
      <c r="D123" s="96" t="n">
        <f aca="false">D124+1</f>
        <v>44317</v>
      </c>
      <c r="E123" s="99"/>
      <c r="F123" s="100"/>
      <c r="G123" s="85" t="s">
        <v>544</v>
      </c>
    </row>
    <row r="124" customFormat="false" ht="13" hidden="false" customHeight="false" outlineLevel="0" collapsed="false">
      <c r="A124" s="96" t="n">
        <f aca="false">A125+1</f>
        <v>44316</v>
      </c>
      <c r="B124" s="97" t="s">
        <v>502</v>
      </c>
      <c r="C124" s="98" t="n">
        <v>120807</v>
      </c>
      <c r="D124" s="96" t="n">
        <f aca="false">D125+1</f>
        <v>44316</v>
      </c>
      <c r="E124" s="99"/>
      <c r="F124" s="100"/>
      <c r="G124" s="85" t="s">
        <v>545</v>
      </c>
    </row>
    <row r="125" customFormat="false" ht="13" hidden="false" customHeight="false" outlineLevel="0" collapsed="false">
      <c r="A125" s="96" t="n">
        <f aca="false">A126+1</f>
        <v>44315</v>
      </c>
      <c r="B125" s="97" t="s">
        <v>502</v>
      </c>
      <c r="C125" s="98" t="n">
        <v>120544</v>
      </c>
      <c r="D125" s="96" t="n">
        <f aca="false">D126+1</f>
        <v>44315</v>
      </c>
      <c r="E125" s="99"/>
      <c r="F125" s="100"/>
      <c r="G125" s="95"/>
    </row>
    <row r="126" customFormat="false" ht="13" hidden="false" customHeight="false" outlineLevel="0" collapsed="false">
      <c r="A126" s="96" t="n">
        <f aca="false">A127+1</f>
        <v>44314</v>
      </c>
      <c r="B126" s="97" t="s">
        <v>502</v>
      </c>
      <c r="C126" s="98" t="n">
        <v>120256</v>
      </c>
      <c r="D126" s="96" t="n">
        <f aca="false">D127+1</f>
        <v>44314</v>
      </c>
      <c r="E126" s="99" t="n">
        <f aca="false">ISS_Data!DU22</f>
        <v>118592</v>
      </c>
      <c r="F126" s="100" t="n">
        <f aca="false">C126-E126</f>
        <v>1664</v>
      </c>
      <c r="G126" s="85" t="s">
        <v>546</v>
      </c>
    </row>
    <row r="127" customFormat="false" ht="13" hidden="false" customHeight="false" outlineLevel="0" collapsed="false">
      <c r="A127" s="96" t="n">
        <f aca="false">A128+1</f>
        <v>44313</v>
      </c>
      <c r="B127" s="97" t="s">
        <v>502</v>
      </c>
      <c r="C127" s="98" t="n">
        <v>119912</v>
      </c>
      <c r="D127" s="96" t="n">
        <f aca="false">D128+1</f>
        <v>44313</v>
      </c>
      <c r="E127" s="99"/>
      <c r="F127" s="100"/>
      <c r="G127" s="85" t="s">
        <v>547</v>
      </c>
    </row>
    <row r="128" customFormat="false" ht="13" hidden="false" customHeight="false" outlineLevel="0" collapsed="false">
      <c r="A128" s="96" t="n">
        <f aca="false">A129+1</f>
        <v>44312</v>
      </c>
      <c r="B128" s="97" t="s">
        <v>502</v>
      </c>
      <c r="C128" s="98" t="n">
        <v>119539</v>
      </c>
      <c r="D128" s="96" t="n">
        <f aca="false">D129+1</f>
        <v>44312</v>
      </c>
      <c r="E128" s="99"/>
      <c r="F128" s="100"/>
      <c r="G128" s="95"/>
    </row>
    <row r="129" customFormat="false" ht="13" hidden="false" customHeight="false" outlineLevel="0" collapsed="false">
      <c r="A129" s="96" t="n">
        <f aca="false">A130+1</f>
        <v>44311</v>
      </c>
      <c r="B129" s="97" t="s">
        <v>502</v>
      </c>
      <c r="C129" s="98" t="n">
        <v>119238</v>
      </c>
      <c r="D129" s="96" t="n">
        <f aca="false">D130+1</f>
        <v>44311</v>
      </c>
      <c r="E129" s="99"/>
      <c r="F129" s="100"/>
      <c r="G129" s="95"/>
    </row>
    <row r="130" customFormat="false" ht="13" hidden="false" customHeight="false" outlineLevel="0" collapsed="false">
      <c r="A130" s="96" t="n">
        <f aca="false">A131+1</f>
        <v>44310</v>
      </c>
      <c r="B130" s="97" t="s">
        <v>502</v>
      </c>
      <c r="C130" s="98" t="n">
        <v>119021</v>
      </c>
      <c r="D130" s="96" t="n">
        <f aca="false">D131+1</f>
        <v>44310</v>
      </c>
      <c r="E130" s="99"/>
      <c r="F130" s="100"/>
      <c r="G130" s="95"/>
    </row>
    <row r="131" customFormat="false" ht="13" hidden="false" customHeight="false" outlineLevel="0" collapsed="false">
      <c r="A131" s="96" t="n">
        <f aca="false">A132+1</f>
        <v>44309</v>
      </c>
      <c r="B131" s="97" t="s">
        <v>502</v>
      </c>
      <c r="C131" s="98" t="n">
        <v>118699</v>
      </c>
      <c r="D131" s="96" t="n">
        <f aca="false">D132+1</f>
        <v>44309</v>
      </c>
      <c r="E131" s="99"/>
      <c r="F131" s="100"/>
      <c r="G131" s="95"/>
    </row>
    <row r="132" customFormat="false" ht="13" hidden="false" customHeight="false" outlineLevel="0" collapsed="false">
      <c r="A132" s="96" t="n">
        <f aca="false">A133+1</f>
        <v>44308</v>
      </c>
      <c r="B132" s="97" t="s">
        <v>502</v>
      </c>
      <c r="C132" s="98" t="n">
        <v>118357</v>
      </c>
      <c r="D132" s="96" t="n">
        <f aca="false">D133+1</f>
        <v>44308</v>
      </c>
      <c r="E132" s="99"/>
      <c r="F132" s="100"/>
      <c r="G132" s="95"/>
    </row>
    <row r="133" customFormat="false" ht="13" hidden="false" customHeight="false" outlineLevel="0" collapsed="false">
      <c r="A133" s="96" t="n">
        <f aca="false">A134+1</f>
        <v>44307</v>
      </c>
      <c r="B133" s="97" t="s">
        <v>502</v>
      </c>
      <c r="C133" s="98" t="n">
        <v>117997</v>
      </c>
      <c r="D133" s="96" t="n">
        <f aca="false">D134+1</f>
        <v>44307</v>
      </c>
      <c r="E133" s="99" t="n">
        <f aca="false">ISS_Data!EB22</f>
        <v>116501</v>
      </c>
      <c r="F133" s="100" t="n">
        <f aca="false">C133-E133</f>
        <v>1496</v>
      </c>
      <c r="G133" s="95"/>
    </row>
    <row r="134" customFormat="false" ht="13" hidden="false" customHeight="false" outlineLevel="0" collapsed="false">
      <c r="A134" s="96" t="n">
        <f aca="false">A135+1</f>
        <v>44306</v>
      </c>
      <c r="B134" s="97" t="s">
        <v>502</v>
      </c>
      <c r="C134" s="98" t="n">
        <v>117633</v>
      </c>
      <c r="D134" s="96" t="n">
        <f aca="false">D135+1</f>
        <v>44306</v>
      </c>
      <c r="E134" s="99"/>
      <c r="F134" s="100"/>
      <c r="G134" s="95"/>
    </row>
    <row r="135" customFormat="false" ht="13" hidden="false" customHeight="false" outlineLevel="0" collapsed="false">
      <c r="A135" s="96" t="n">
        <f aca="false">A136+1</f>
        <v>44305</v>
      </c>
      <c r="B135" s="97" t="s">
        <v>502</v>
      </c>
      <c r="C135" s="98" t="n">
        <v>117243</v>
      </c>
      <c r="D135" s="96" t="n">
        <f aca="false">D136+1</f>
        <v>44305</v>
      </c>
      <c r="E135" s="99"/>
      <c r="F135" s="100"/>
      <c r="G135" s="85" t="s">
        <v>548</v>
      </c>
    </row>
    <row r="136" customFormat="false" ht="13" hidden="false" customHeight="false" outlineLevel="0" collapsed="false">
      <c r="A136" s="96" t="n">
        <f aca="false">A137+1</f>
        <v>44304</v>
      </c>
      <c r="B136" s="97" t="s">
        <v>502</v>
      </c>
      <c r="C136" s="98" t="n">
        <v>116927</v>
      </c>
      <c r="D136" s="96" t="n">
        <f aca="false">D137+1</f>
        <v>44304</v>
      </c>
      <c r="E136" s="99"/>
      <c r="F136" s="100"/>
      <c r="G136" s="95"/>
    </row>
    <row r="137" customFormat="false" ht="13" hidden="false" customHeight="false" outlineLevel="0" collapsed="false">
      <c r="A137" s="96" t="n">
        <f aca="false">A138+1</f>
        <v>44303</v>
      </c>
      <c r="B137" s="97" t="s">
        <v>502</v>
      </c>
      <c r="C137" s="98" t="n">
        <v>116676</v>
      </c>
      <c r="D137" s="96" t="n">
        <f aca="false">D138+1</f>
        <v>44303</v>
      </c>
      <c r="E137" s="99"/>
      <c r="F137" s="100"/>
      <c r="G137" s="95"/>
    </row>
    <row r="138" customFormat="false" ht="13" hidden="false" customHeight="false" outlineLevel="0" collapsed="false">
      <c r="A138" s="96" t="n">
        <f aca="false">A139+1</f>
        <v>44302</v>
      </c>
      <c r="B138" s="97" t="s">
        <v>502</v>
      </c>
      <c r="C138" s="98" t="n">
        <v>116366</v>
      </c>
      <c r="D138" s="96" t="n">
        <f aca="false">D139+1</f>
        <v>44302</v>
      </c>
      <c r="E138" s="99"/>
      <c r="F138" s="100"/>
      <c r="G138" s="95"/>
    </row>
    <row r="139" customFormat="false" ht="13" hidden="false" customHeight="false" outlineLevel="0" collapsed="false">
      <c r="A139" s="96" t="n">
        <f aca="false">A140+1</f>
        <v>44301</v>
      </c>
      <c r="B139" s="97" t="s">
        <v>502</v>
      </c>
      <c r="C139" s="98" t="n">
        <v>115937</v>
      </c>
      <c r="D139" s="96" t="n">
        <f aca="false">D140+1</f>
        <v>44301</v>
      </c>
      <c r="E139" s="99"/>
      <c r="F139" s="100"/>
      <c r="G139" s="95"/>
    </row>
    <row r="140" customFormat="false" ht="13" hidden="false" customHeight="false" outlineLevel="0" collapsed="false">
      <c r="A140" s="96" t="n">
        <f aca="false">A141+1</f>
        <v>44300</v>
      </c>
      <c r="B140" s="97" t="s">
        <v>502</v>
      </c>
      <c r="C140" s="98" t="n">
        <v>115557</v>
      </c>
      <c r="D140" s="96" t="n">
        <f aca="false">D141+1</f>
        <v>44300</v>
      </c>
      <c r="E140" s="99" t="n">
        <f aca="false">ISS_Data!EI22</f>
        <v>113264</v>
      </c>
      <c r="F140" s="100" t="n">
        <f aca="false">C140-E140</f>
        <v>2293</v>
      </c>
      <c r="G140" s="95"/>
    </row>
    <row r="141" customFormat="false" ht="13" hidden="false" customHeight="false" outlineLevel="0" collapsed="false">
      <c r="A141" s="96" t="n">
        <f aca="false">A142+1</f>
        <v>44299</v>
      </c>
      <c r="B141" s="97" t="s">
        <v>502</v>
      </c>
      <c r="C141" s="98" t="n">
        <v>115088</v>
      </c>
      <c r="D141" s="96" t="n">
        <f aca="false">D142+1</f>
        <v>44299</v>
      </c>
      <c r="E141" s="99"/>
      <c r="F141" s="100"/>
      <c r="G141" s="95"/>
    </row>
    <row r="142" customFormat="false" ht="13" hidden="false" customHeight="false" outlineLevel="0" collapsed="false">
      <c r="A142" s="96" t="n">
        <f aca="false">A143+1</f>
        <v>44298</v>
      </c>
      <c r="B142" s="97" t="s">
        <v>502</v>
      </c>
      <c r="C142" s="98" t="n">
        <v>114612</v>
      </c>
      <c r="D142" s="96" t="n">
        <f aca="false">D143+1</f>
        <v>44298</v>
      </c>
      <c r="E142" s="99"/>
      <c r="F142" s="100"/>
      <c r="G142" s="95"/>
    </row>
    <row r="143" customFormat="false" ht="13" hidden="false" customHeight="false" outlineLevel="0" collapsed="false">
      <c r="A143" s="96" t="n">
        <f aca="false">A144+1</f>
        <v>44297</v>
      </c>
      <c r="B143" s="97" t="s">
        <v>502</v>
      </c>
      <c r="C143" s="98" t="n">
        <v>114254</v>
      </c>
      <c r="D143" s="96" t="n">
        <f aca="false">D144+1</f>
        <v>44297</v>
      </c>
      <c r="E143" s="99"/>
      <c r="F143" s="100"/>
      <c r="G143" s="95"/>
    </row>
    <row r="144" customFormat="false" ht="13" hidden="false" customHeight="false" outlineLevel="0" collapsed="false">
      <c r="A144" s="96" t="n">
        <f aca="false">A145+1</f>
        <v>44296</v>
      </c>
      <c r="B144" s="97" t="s">
        <v>502</v>
      </c>
      <c r="C144" s="98" t="n">
        <v>113923</v>
      </c>
      <c r="D144" s="96" t="n">
        <f aca="false">D145+1</f>
        <v>44296</v>
      </c>
      <c r="E144" s="99"/>
      <c r="F144" s="100"/>
      <c r="G144" s="95"/>
    </row>
    <row r="145" customFormat="false" ht="13" hidden="false" customHeight="false" outlineLevel="0" collapsed="false">
      <c r="A145" s="96" t="n">
        <f aca="false">A146+1</f>
        <v>44295</v>
      </c>
      <c r="B145" s="97" t="s">
        <v>502</v>
      </c>
      <c r="C145" s="98" t="n">
        <v>113579</v>
      </c>
      <c r="D145" s="96" t="n">
        <f aca="false">D146+1</f>
        <v>44295</v>
      </c>
      <c r="E145" s="99"/>
      <c r="F145" s="100"/>
      <c r="G145" s="85" t="s">
        <v>549</v>
      </c>
    </row>
    <row r="146" customFormat="false" ht="13" hidden="false" customHeight="false" outlineLevel="0" collapsed="false">
      <c r="A146" s="96" t="n">
        <f aca="false">A147+1</f>
        <v>44294</v>
      </c>
      <c r="B146" s="97" t="s">
        <v>502</v>
      </c>
      <c r="C146" s="98" t="n">
        <v>112861</v>
      </c>
      <c r="D146" s="96" t="n">
        <f aca="false">D147+1</f>
        <v>44294</v>
      </c>
      <c r="E146" s="99"/>
      <c r="F146" s="100"/>
      <c r="G146" s="95"/>
    </row>
    <row r="147" customFormat="false" ht="13" hidden="false" customHeight="false" outlineLevel="0" collapsed="false">
      <c r="A147" s="96" t="n">
        <f aca="false">A148+1</f>
        <v>44293</v>
      </c>
      <c r="B147" s="97" t="s">
        <v>502</v>
      </c>
      <c r="C147" s="98" t="n">
        <v>112374</v>
      </c>
      <c r="D147" s="96" t="n">
        <f aca="false">D148+1</f>
        <v>44293</v>
      </c>
      <c r="E147" s="99" t="n">
        <f aca="false">ISS_Data!EP22</f>
        <v>110559</v>
      </c>
      <c r="F147" s="100" t="n">
        <f aca="false">C147-E147</f>
        <v>1815</v>
      </c>
      <c r="G147" s="95"/>
    </row>
    <row r="148" customFormat="false" ht="13" hidden="false" customHeight="false" outlineLevel="0" collapsed="false">
      <c r="A148" s="96" t="n">
        <f aca="false">A149+1</f>
        <v>44292</v>
      </c>
      <c r="B148" s="97" t="s">
        <v>502</v>
      </c>
      <c r="C148" s="98" t="n">
        <v>111747</v>
      </c>
      <c r="D148" s="96" t="n">
        <f aca="false">D149+1</f>
        <v>44292</v>
      </c>
      <c r="E148" s="99"/>
      <c r="F148" s="100"/>
      <c r="G148" s="95"/>
    </row>
    <row r="149" customFormat="false" ht="13" hidden="false" customHeight="false" outlineLevel="0" collapsed="false">
      <c r="A149" s="96" t="n">
        <f aca="false">A150+1</f>
        <v>44291</v>
      </c>
      <c r="B149" s="97" t="s">
        <v>502</v>
      </c>
      <c r="C149" s="98" t="n">
        <v>111326</v>
      </c>
      <c r="D149" s="96" t="n">
        <f aca="false">D150+1</f>
        <v>44291</v>
      </c>
      <c r="E149" s="99"/>
      <c r="F149" s="100"/>
      <c r="G149" s="95"/>
    </row>
    <row r="150" customFormat="false" ht="13" hidden="false" customHeight="false" outlineLevel="0" collapsed="false">
      <c r="A150" s="96" t="n">
        <f aca="false">A151+1</f>
        <v>44290</v>
      </c>
      <c r="B150" s="97" t="s">
        <v>502</v>
      </c>
      <c r="C150" s="98" t="n">
        <v>111030</v>
      </c>
      <c r="D150" s="96" t="n">
        <f aca="false">D151+1</f>
        <v>44290</v>
      </c>
      <c r="E150" s="99"/>
      <c r="F150" s="100"/>
      <c r="G150" s="95"/>
    </row>
    <row r="151" customFormat="false" ht="13" hidden="false" customHeight="false" outlineLevel="0" collapsed="false">
      <c r="A151" s="96" t="n">
        <f aca="false">A152+1</f>
        <v>44289</v>
      </c>
      <c r="B151" s="97" t="s">
        <v>502</v>
      </c>
      <c r="C151" s="98" t="n">
        <v>110704</v>
      </c>
      <c r="D151" s="96" t="n">
        <f aca="false">D152+1</f>
        <v>44289</v>
      </c>
      <c r="E151" s="99"/>
      <c r="F151" s="100"/>
      <c r="G151" s="95"/>
    </row>
    <row r="152" customFormat="false" ht="13" hidden="false" customHeight="false" outlineLevel="0" collapsed="false">
      <c r="A152" s="96" t="n">
        <f aca="false">A153+1</f>
        <v>44288</v>
      </c>
      <c r="B152" s="97" t="s">
        <v>502</v>
      </c>
      <c r="C152" s="98" t="n">
        <v>110328</v>
      </c>
      <c r="D152" s="96" t="n">
        <f aca="false">D153+1</f>
        <v>44288</v>
      </c>
      <c r="E152" s="99"/>
      <c r="F152" s="100"/>
      <c r="G152" s="95"/>
    </row>
    <row r="153" customFormat="false" ht="13" hidden="false" customHeight="false" outlineLevel="0" collapsed="false">
      <c r="A153" s="96" t="n">
        <f aca="false">A154+1</f>
        <v>44287</v>
      </c>
      <c r="B153" s="97" t="s">
        <v>502</v>
      </c>
      <c r="C153" s="98" t="n">
        <v>109847</v>
      </c>
      <c r="D153" s="96" t="n">
        <f aca="false">D154+1</f>
        <v>44287</v>
      </c>
      <c r="E153" s="99"/>
      <c r="F153" s="100"/>
      <c r="G153" s="95"/>
    </row>
    <row r="154" customFormat="false" ht="13" hidden="false" customHeight="false" outlineLevel="0" collapsed="false">
      <c r="A154" s="96" t="n">
        <f aca="false">A155+1</f>
        <v>44286</v>
      </c>
      <c r="B154" s="97" t="s">
        <v>502</v>
      </c>
      <c r="C154" s="98" t="n">
        <v>109346</v>
      </c>
      <c r="D154" s="96" t="n">
        <f aca="false">D155+1</f>
        <v>44286</v>
      </c>
      <c r="E154" s="99" t="n">
        <f aca="false">ISS_Data!EW22</f>
        <v>107569</v>
      </c>
      <c r="F154" s="100" t="n">
        <f aca="false">C154-E154</f>
        <v>1777</v>
      </c>
      <c r="G154" s="95"/>
    </row>
    <row r="155" customFormat="false" ht="13" hidden="false" customHeight="false" outlineLevel="0" collapsed="false">
      <c r="A155" s="96" t="n">
        <f aca="false">A156+1</f>
        <v>44285</v>
      </c>
      <c r="B155" s="97" t="s">
        <v>502</v>
      </c>
      <c r="C155" s="98" t="n">
        <v>108879</v>
      </c>
      <c r="D155" s="96" t="n">
        <f aca="false">D156+1</f>
        <v>44285</v>
      </c>
      <c r="E155" s="99"/>
      <c r="F155" s="100"/>
      <c r="G155" s="95"/>
    </row>
    <row r="156" customFormat="false" ht="13" hidden="false" customHeight="false" outlineLevel="0" collapsed="false">
      <c r="A156" s="96" t="n">
        <f aca="false">A157+1</f>
        <v>44284</v>
      </c>
      <c r="B156" s="97" t="s">
        <v>502</v>
      </c>
      <c r="C156" s="98" t="n">
        <v>108350</v>
      </c>
      <c r="D156" s="96" t="n">
        <f aca="false">D157+1</f>
        <v>44284</v>
      </c>
      <c r="E156" s="99"/>
      <c r="F156" s="100"/>
      <c r="G156" s="95"/>
    </row>
    <row r="157" customFormat="false" ht="13" hidden="false" customHeight="false" outlineLevel="0" collapsed="false">
      <c r="A157" s="96" t="n">
        <f aca="false">A158+1</f>
        <v>44283</v>
      </c>
      <c r="B157" s="97" t="s">
        <v>502</v>
      </c>
      <c r="C157" s="98" t="n">
        <v>107933</v>
      </c>
      <c r="D157" s="96" t="n">
        <f aca="false">D158+1</f>
        <v>44283</v>
      </c>
      <c r="E157" s="99"/>
      <c r="F157" s="100"/>
      <c r="G157" s="95"/>
    </row>
    <row r="158" customFormat="false" ht="13" hidden="false" customHeight="false" outlineLevel="0" collapsed="false">
      <c r="A158" s="96" t="n">
        <f aca="false">A159+1</f>
        <v>44282</v>
      </c>
      <c r="B158" s="97" t="s">
        <v>502</v>
      </c>
      <c r="C158" s="98" t="n">
        <v>107636</v>
      </c>
      <c r="D158" s="96" t="n">
        <f aca="false">D159+1</f>
        <v>44282</v>
      </c>
      <c r="E158" s="99"/>
      <c r="F158" s="100"/>
      <c r="G158" s="95"/>
    </row>
    <row r="159" customFormat="false" ht="13" hidden="false" customHeight="false" outlineLevel="0" collapsed="false">
      <c r="A159" s="96" t="n">
        <f aca="false">A160+1</f>
        <v>44281</v>
      </c>
      <c r="B159" s="97" t="s">
        <v>502</v>
      </c>
      <c r="C159" s="98" t="n">
        <v>107256</v>
      </c>
      <c r="D159" s="96" t="n">
        <f aca="false">D160+1</f>
        <v>44281</v>
      </c>
      <c r="E159" s="99"/>
      <c r="F159" s="100"/>
      <c r="G159" s="95"/>
    </row>
    <row r="160" customFormat="false" ht="13" hidden="false" customHeight="false" outlineLevel="0" collapsed="false">
      <c r="A160" s="96" t="n">
        <f aca="false">A161+1</f>
        <v>44280</v>
      </c>
      <c r="B160" s="97" t="s">
        <v>502</v>
      </c>
      <c r="C160" s="98" t="n">
        <v>106799</v>
      </c>
      <c r="D160" s="96" t="n">
        <f aca="false">D161+1</f>
        <v>44280</v>
      </c>
      <c r="E160" s="99"/>
      <c r="F160" s="100"/>
      <c r="G160" s="95"/>
    </row>
    <row r="161" customFormat="false" ht="13" hidden="false" customHeight="false" outlineLevel="0" collapsed="false">
      <c r="A161" s="96" t="n">
        <f aca="false">A162+1</f>
        <v>44279</v>
      </c>
      <c r="B161" s="97" t="s">
        <v>502</v>
      </c>
      <c r="C161" s="98" t="n">
        <v>106339</v>
      </c>
      <c r="D161" s="96" t="n">
        <f aca="false">D162+1</f>
        <v>44279</v>
      </c>
      <c r="E161" s="99" t="n">
        <f aca="false">ISS_Data!FD22</f>
        <v>104958</v>
      </c>
      <c r="F161" s="100" t="n">
        <f aca="false">C161-E161</f>
        <v>1381</v>
      </c>
      <c r="G161" s="95"/>
    </row>
    <row r="162" customFormat="false" ht="13" hidden="false" customHeight="false" outlineLevel="0" collapsed="false">
      <c r="A162" s="96" t="n">
        <f aca="false">A163+1</f>
        <v>44278</v>
      </c>
      <c r="B162" s="97" t="s">
        <v>502</v>
      </c>
      <c r="C162" s="98" t="n">
        <v>105879</v>
      </c>
      <c r="D162" s="96" t="n">
        <f aca="false">D163+1</f>
        <v>44278</v>
      </c>
      <c r="E162" s="99"/>
      <c r="F162" s="100"/>
      <c r="G162" s="95"/>
    </row>
    <row r="163" customFormat="false" ht="13" hidden="false" customHeight="false" outlineLevel="0" collapsed="false">
      <c r="A163" s="96" t="n">
        <f aca="false">A164+1</f>
        <v>44277</v>
      </c>
      <c r="B163" s="97" t="s">
        <v>502</v>
      </c>
      <c r="C163" s="98" t="n">
        <v>105328</v>
      </c>
      <c r="D163" s="96" t="n">
        <f aca="false">D164+1</f>
        <v>44277</v>
      </c>
      <c r="E163" s="99"/>
      <c r="F163" s="100"/>
      <c r="G163" s="95"/>
    </row>
    <row r="164" customFormat="false" ht="13" hidden="false" customHeight="false" outlineLevel="0" collapsed="false">
      <c r="A164" s="96" t="n">
        <f aca="false">A165+1</f>
        <v>44276</v>
      </c>
      <c r="B164" s="97" t="s">
        <v>502</v>
      </c>
      <c r="C164" s="98" t="n">
        <v>104942</v>
      </c>
      <c r="D164" s="96" t="n">
        <f aca="false">D165+1</f>
        <v>44276</v>
      </c>
      <c r="E164" s="99"/>
      <c r="F164" s="100"/>
      <c r="G164" s="95"/>
    </row>
    <row r="165" customFormat="false" ht="13" hidden="false" customHeight="false" outlineLevel="0" collapsed="false">
      <c r="A165" s="96" t="n">
        <f aca="false">A166+1</f>
        <v>44275</v>
      </c>
      <c r="B165" s="97" t="s">
        <v>502</v>
      </c>
      <c r="C165" s="98" t="n">
        <v>104642</v>
      </c>
      <c r="D165" s="96" t="n">
        <f aca="false">D166+1</f>
        <v>44275</v>
      </c>
      <c r="E165" s="99"/>
      <c r="F165" s="100"/>
      <c r="G165" s="95"/>
    </row>
    <row r="166" customFormat="false" ht="13" hidden="false" customHeight="false" outlineLevel="0" collapsed="false">
      <c r="A166" s="96" t="n">
        <f aca="false">A167+1</f>
        <v>44274</v>
      </c>
      <c r="B166" s="97" t="s">
        <v>502</v>
      </c>
      <c r="C166" s="98" t="n">
        <v>104241</v>
      </c>
      <c r="D166" s="96" t="n">
        <f aca="false">D167+1</f>
        <v>44274</v>
      </c>
      <c r="E166" s="99"/>
      <c r="F166" s="100"/>
      <c r="G166" s="95"/>
    </row>
    <row r="167" customFormat="false" ht="13" hidden="false" customHeight="false" outlineLevel="0" collapsed="false">
      <c r="A167" s="96" t="n">
        <f aca="false">A168+1</f>
        <v>44273</v>
      </c>
      <c r="B167" s="97" t="s">
        <v>502</v>
      </c>
      <c r="C167" s="98" t="n">
        <v>103855</v>
      </c>
      <c r="D167" s="96" t="n">
        <f aca="false">D168+1</f>
        <v>44273</v>
      </c>
      <c r="E167" s="99"/>
      <c r="F167" s="100"/>
      <c r="G167" s="95"/>
    </row>
    <row r="168" customFormat="false" ht="13" hidden="false" customHeight="false" outlineLevel="0" collapsed="false">
      <c r="A168" s="96" t="n">
        <f aca="false">A169+1</f>
        <v>44272</v>
      </c>
      <c r="B168" s="97" t="s">
        <v>502</v>
      </c>
      <c r="C168" s="98" t="n">
        <v>103432</v>
      </c>
      <c r="D168" s="96" t="n">
        <f aca="false">D169+1</f>
        <v>44272</v>
      </c>
      <c r="E168" s="99" t="n">
        <f aca="false">ISS_Data!FK22</f>
        <v>102010</v>
      </c>
      <c r="F168" s="100" t="n">
        <f aca="false">C168-E168</f>
        <v>1422</v>
      </c>
      <c r="G168" s="95"/>
    </row>
    <row r="169" customFormat="false" ht="13" hidden="false" customHeight="false" outlineLevel="0" collapsed="false">
      <c r="A169" s="96" t="n">
        <f aca="false">A170+1</f>
        <v>44271</v>
      </c>
      <c r="B169" s="97" t="s">
        <v>502</v>
      </c>
      <c r="C169" s="98" t="n">
        <v>103001</v>
      </c>
      <c r="D169" s="96" t="n">
        <f aca="false">D170+1</f>
        <v>44271</v>
      </c>
      <c r="E169" s="99"/>
      <c r="F169" s="100"/>
      <c r="G169" s="95"/>
    </row>
    <row r="170" customFormat="false" ht="13" hidden="false" customHeight="false" outlineLevel="0" collapsed="false">
      <c r="A170" s="96" t="n">
        <f aca="false">A171+1</f>
        <v>44270</v>
      </c>
      <c r="B170" s="97" t="s">
        <v>502</v>
      </c>
      <c r="C170" s="98" t="n">
        <v>102499</v>
      </c>
      <c r="D170" s="96" t="n">
        <f aca="false">D171+1</f>
        <v>44270</v>
      </c>
      <c r="E170" s="99"/>
      <c r="F170" s="100"/>
      <c r="G170" s="95"/>
    </row>
    <row r="171" customFormat="false" ht="13" hidden="false" customHeight="false" outlineLevel="0" collapsed="false">
      <c r="A171" s="96" t="n">
        <f aca="false">A172+1</f>
        <v>44269</v>
      </c>
      <c r="B171" s="97" t="s">
        <v>502</v>
      </c>
      <c r="C171" s="98" t="n">
        <v>102145</v>
      </c>
      <c r="D171" s="96" t="n">
        <f aca="false">D172+1</f>
        <v>44269</v>
      </c>
      <c r="E171" s="99"/>
      <c r="F171" s="100"/>
      <c r="G171" s="95"/>
    </row>
    <row r="172" customFormat="false" ht="13" hidden="false" customHeight="false" outlineLevel="0" collapsed="false">
      <c r="A172" s="96" t="n">
        <f aca="false">A173+1</f>
        <v>44268</v>
      </c>
      <c r="B172" s="97" t="s">
        <v>502</v>
      </c>
      <c r="C172" s="98" t="n">
        <v>101881</v>
      </c>
      <c r="D172" s="96" t="n">
        <f aca="false">D173+1</f>
        <v>44268</v>
      </c>
      <c r="E172" s="99"/>
      <c r="F172" s="100"/>
      <c r="G172" s="95"/>
    </row>
    <row r="173" customFormat="false" ht="13" hidden="false" customHeight="false" outlineLevel="0" collapsed="false">
      <c r="A173" s="96" t="n">
        <f aca="false">A174+1</f>
        <v>44267</v>
      </c>
      <c r="B173" s="97" t="s">
        <v>502</v>
      </c>
      <c r="C173" s="98" t="n">
        <v>101564</v>
      </c>
      <c r="D173" s="96" t="n">
        <f aca="false">D174+1</f>
        <v>44267</v>
      </c>
      <c r="E173" s="99"/>
      <c r="F173" s="100"/>
      <c r="G173" s="95"/>
    </row>
    <row r="174" customFormat="false" ht="13" hidden="false" customHeight="false" outlineLevel="0" collapsed="false">
      <c r="A174" s="96" t="n">
        <f aca="false">A175+1</f>
        <v>44266</v>
      </c>
      <c r="B174" s="97" t="s">
        <v>502</v>
      </c>
      <c r="C174" s="98" t="n">
        <v>101184</v>
      </c>
      <c r="D174" s="96" t="n">
        <f aca="false">D175+1</f>
        <v>44266</v>
      </c>
      <c r="E174" s="99"/>
      <c r="F174" s="100"/>
      <c r="G174" s="95"/>
    </row>
    <row r="175" customFormat="false" ht="13" hidden="false" customHeight="false" outlineLevel="0" collapsed="false">
      <c r="A175" s="96" t="n">
        <f aca="false">A176+1</f>
        <v>44265</v>
      </c>
      <c r="B175" s="97" t="s">
        <v>502</v>
      </c>
      <c r="C175" s="98" t="n">
        <v>100811</v>
      </c>
      <c r="D175" s="96" t="n">
        <f aca="false">D176+1</f>
        <v>44265</v>
      </c>
      <c r="E175" s="99" t="n">
        <f aca="false">ISS_Data!FR22</f>
        <v>99611</v>
      </c>
      <c r="F175" s="100" t="n">
        <f aca="false">C175-E175</f>
        <v>1200</v>
      </c>
      <c r="G175" s="95"/>
    </row>
    <row r="176" customFormat="false" ht="13" hidden="false" customHeight="false" outlineLevel="0" collapsed="false">
      <c r="A176" s="96" t="n">
        <f aca="false">A177+1</f>
        <v>44264</v>
      </c>
      <c r="B176" s="97" t="s">
        <v>502</v>
      </c>
      <c r="C176" s="98" t="n">
        <v>100479</v>
      </c>
      <c r="D176" s="96" t="n">
        <f aca="false">D177+1</f>
        <v>44264</v>
      </c>
      <c r="E176" s="99"/>
      <c r="F176" s="100"/>
      <c r="G176" s="95"/>
    </row>
    <row r="177" customFormat="false" ht="13" hidden="false" customHeight="false" outlineLevel="0" collapsed="false">
      <c r="A177" s="96" t="n">
        <f aca="false">A178+1</f>
        <v>44263</v>
      </c>
      <c r="B177" s="97" t="s">
        <v>502</v>
      </c>
      <c r="C177" s="98" t="n">
        <v>100103</v>
      </c>
      <c r="D177" s="96" t="n">
        <f aca="false">D178+1</f>
        <v>44263</v>
      </c>
      <c r="E177" s="99"/>
      <c r="F177" s="100"/>
      <c r="G177" s="95"/>
    </row>
    <row r="178" customFormat="false" ht="13" hidden="false" customHeight="false" outlineLevel="0" collapsed="false">
      <c r="A178" s="96" t="n">
        <f aca="false">A179+1</f>
        <v>44262</v>
      </c>
      <c r="B178" s="97" t="s">
        <v>502</v>
      </c>
      <c r="C178" s="98" t="n">
        <v>99785</v>
      </c>
      <c r="D178" s="96" t="n">
        <f aca="false">D179+1</f>
        <v>44262</v>
      </c>
      <c r="E178" s="99"/>
      <c r="F178" s="100"/>
      <c r="G178" s="95"/>
    </row>
    <row r="179" customFormat="false" ht="13" hidden="false" customHeight="false" outlineLevel="0" collapsed="false">
      <c r="A179" s="96" t="n">
        <f aca="false">A180+1</f>
        <v>44261</v>
      </c>
      <c r="B179" s="97" t="s">
        <v>502</v>
      </c>
      <c r="C179" s="98" t="n">
        <v>99578</v>
      </c>
      <c r="D179" s="96" t="n">
        <f aca="false">D180+1</f>
        <v>44261</v>
      </c>
      <c r="E179" s="99"/>
      <c r="F179" s="100"/>
      <c r="G179" s="95"/>
    </row>
    <row r="180" customFormat="false" ht="13" hidden="false" customHeight="false" outlineLevel="0" collapsed="false">
      <c r="A180" s="96" t="n">
        <f aca="false">A181+1</f>
        <v>44260</v>
      </c>
      <c r="B180" s="97" t="s">
        <v>502</v>
      </c>
      <c r="C180" s="98" t="n">
        <v>99271</v>
      </c>
      <c r="D180" s="96" t="n">
        <f aca="false">D181+1</f>
        <v>44260</v>
      </c>
      <c r="E180" s="99"/>
      <c r="F180" s="100"/>
      <c r="G180" s="95"/>
    </row>
    <row r="181" customFormat="false" ht="13" hidden="false" customHeight="false" outlineLevel="0" collapsed="false">
      <c r="A181" s="96" t="n">
        <f aca="false">A182+1</f>
        <v>44259</v>
      </c>
      <c r="B181" s="97" t="s">
        <v>502</v>
      </c>
      <c r="C181" s="98" t="n">
        <v>98974</v>
      </c>
      <c r="D181" s="96" t="n">
        <f aca="false">D182+1</f>
        <v>44259</v>
      </c>
      <c r="E181" s="99"/>
      <c r="F181" s="100"/>
      <c r="G181" s="95"/>
    </row>
    <row r="182" customFormat="false" ht="13" hidden="false" customHeight="false" outlineLevel="0" collapsed="false">
      <c r="A182" s="96" t="n">
        <f aca="false">A183+1</f>
        <v>44258</v>
      </c>
      <c r="B182" s="97" t="s">
        <v>502</v>
      </c>
      <c r="C182" s="98" t="n">
        <v>98635</v>
      </c>
      <c r="D182" s="96" t="n">
        <f aca="false">D183+1</f>
        <v>44258</v>
      </c>
      <c r="E182" s="99" t="n">
        <f aca="false">ISS_Data!FY22</f>
        <v>96977</v>
      </c>
      <c r="F182" s="100" t="n">
        <f aca="false">C182-E182</f>
        <v>1658</v>
      </c>
      <c r="G182" s="95"/>
    </row>
    <row r="183" customFormat="false" ht="13" hidden="false" customHeight="false" outlineLevel="0" collapsed="false">
      <c r="A183" s="96" t="n">
        <f aca="false">A184+1</f>
        <v>44257</v>
      </c>
      <c r="B183" s="97" t="s">
        <v>502</v>
      </c>
      <c r="C183" s="98" t="n">
        <v>98288</v>
      </c>
      <c r="D183" s="96" t="n">
        <f aca="false">D184+1</f>
        <v>44257</v>
      </c>
      <c r="E183" s="99"/>
      <c r="F183" s="100"/>
      <c r="G183" s="95"/>
    </row>
    <row r="184" customFormat="false" ht="13" hidden="false" customHeight="false" outlineLevel="0" collapsed="false">
      <c r="A184" s="96" t="n">
        <f aca="false">A185+1</f>
        <v>44256</v>
      </c>
      <c r="B184" s="97" t="s">
        <v>502</v>
      </c>
      <c r="C184" s="98" t="n">
        <v>97945</v>
      </c>
      <c r="D184" s="96" t="n">
        <f aca="false">D185+1</f>
        <v>44256</v>
      </c>
      <c r="E184" s="99"/>
      <c r="F184" s="100"/>
      <c r="G184" s="95"/>
    </row>
    <row r="185" customFormat="false" ht="13" hidden="false" customHeight="false" outlineLevel="0" collapsed="false">
      <c r="A185" s="96" t="n">
        <f aca="false">A186+1</f>
        <v>44255</v>
      </c>
      <c r="B185" s="97" t="s">
        <v>502</v>
      </c>
      <c r="C185" s="98" t="n">
        <v>97699</v>
      </c>
      <c r="D185" s="96" t="n">
        <f aca="false">D186+1</f>
        <v>44255</v>
      </c>
      <c r="E185" s="99"/>
      <c r="F185" s="100"/>
      <c r="G185" s="95"/>
    </row>
    <row r="186" customFormat="false" ht="13" hidden="false" customHeight="false" outlineLevel="0" collapsed="false">
      <c r="A186" s="96" t="n">
        <f aca="false">A187+1</f>
        <v>44254</v>
      </c>
      <c r="B186" s="97" t="s">
        <v>502</v>
      </c>
      <c r="C186" s="98" t="n">
        <v>97507</v>
      </c>
      <c r="D186" s="96" t="n">
        <f aca="false">D187+1</f>
        <v>44254</v>
      </c>
      <c r="E186" s="99"/>
      <c r="F186" s="100"/>
      <c r="G186" s="95"/>
    </row>
    <row r="187" customFormat="false" ht="13" hidden="false" customHeight="false" outlineLevel="0" collapsed="false">
      <c r="A187" s="96" t="n">
        <f aca="false">A188+1</f>
        <v>44253</v>
      </c>
      <c r="B187" s="97" t="s">
        <v>502</v>
      </c>
      <c r="C187" s="98" t="n">
        <v>97227</v>
      </c>
      <c r="D187" s="96" t="n">
        <f aca="false">D188+1</f>
        <v>44253</v>
      </c>
      <c r="E187" s="99"/>
      <c r="F187" s="100"/>
      <c r="G187" s="95"/>
    </row>
    <row r="188" customFormat="false" ht="13" hidden="false" customHeight="false" outlineLevel="0" collapsed="false">
      <c r="A188" s="96" t="n">
        <f aca="false">A189+1</f>
        <v>44252</v>
      </c>
      <c r="B188" s="97" t="s">
        <v>502</v>
      </c>
      <c r="C188" s="98" t="n">
        <v>96974</v>
      </c>
      <c r="D188" s="96" t="n">
        <f aca="false">D189+1</f>
        <v>44252</v>
      </c>
      <c r="E188" s="99"/>
      <c r="F188" s="100"/>
      <c r="G188" s="95"/>
    </row>
    <row r="189" customFormat="false" ht="13" hidden="false" customHeight="false" outlineLevel="0" collapsed="false">
      <c r="A189" s="96" t="n">
        <f aca="false">A190+1</f>
        <v>44251</v>
      </c>
      <c r="B189" s="97" t="s">
        <v>502</v>
      </c>
      <c r="C189" s="98" t="n">
        <v>96666</v>
      </c>
      <c r="D189" s="96" t="n">
        <f aca="false">D190+1</f>
        <v>44251</v>
      </c>
      <c r="E189" s="99" t="n">
        <f aca="false">ISS_Data!GF22</f>
        <v>94939</v>
      </c>
      <c r="F189" s="100" t="n">
        <f aca="false">C189-E189</f>
        <v>1727</v>
      </c>
      <c r="G189" s="85" t="s">
        <v>550</v>
      </c>
    </row>
    <row r="190" customFormat="false" ht="13" hidden="false" customHeight="false" outlineLevel="0" collapsed="false">
      <c r="A190" s="96" t="n">
        <f aca="false">A191+1</f>
        <v>44250</v>
      </c>
      <c r="B190" s="97" t="s">
        <v>502</v>
      </c>
      <c r="C190" s="98" t="n">
        <v>96348</v>
      </c>
      <c r="D190" s="96" t="n">
        <f aca="false">D191+1</f>
        <v>44250</v>
      </c>
      <c r="E190" s="99"/>
      <c r="F190" s="100"/>
      <c r="G190" s="95"/>
    </row>
    <row r="191" customFormat="false" ht="13" hidden="false" customHeight="false" outlineLevel="0" collapsed="false">
      <c r="A191" s="96" t="n">
        <f aca="false">A192+1</f>
        <v>44249</v>
      </c>
      <c r="B191" s="97" t="s">
        <v>502</v>
      </c>
      <c r="C191" s="98" t="n">
        <v>95992</v>
      </c>
      <c r="D191" s="96" t="n">
        <f aca="false">D192+1</f>
        <v>44249</v>
      </c>
      <c r="E191" s="99"/>
      <c r="F191" s="100"/>
      <c r="G191" s="95"/>
    </row>
    <row r="192" customFormat="false" ht="13" hidden="false" customHeight="false" outlineLevel="0" collapsed="false">
      <c r="A192" s="96" t="n">
        <f aca="false">A193+1</f>
        <v>44248</v>
      </c>
      <c r="B192" s="97" t="s">
        <v>502</v>
      </c>
      <c r="C192" s="98" t="n">
        <v>95718</v>
      </c>
      <c r="D192" s="96" t="n">
        <f aca="false">D193+1</f>
        <v>44248</v>
      </c>
      <c r="E192" s="99"/>
      <c r="F192" s="100"/>
      <c r="G192" s="95"/>
    </row>
    <row r="193" customFormat="false" ht="13" hidden="false" customHeight="false" outlineLevel="0" collapsed="false">
      <c r="A193" s="96" t="n">
        <f aca="false">A194+1</f>
        <v>44247</v>
      </c>
      <c r="B193" s="97" t="s">
        <v>502</v>
      </c>
      <c r="C193" s="98" t="n">
        <v>95486</v>
      </c>
      <c r="D193" s="96" t="n">
        <f aca="false">D194+1</f>
        <v>44247</v>
      </c>
      <c r="E193" s="99"/>
      <c r="F193" s="100"/>
      <c r="G193" s="95"/>
    </row>
    <row r="194" customFormat="false" ht="13" hidden="false" customHeight="false" outlineLevel="0" collapsed="false">
      <c r="A194" s="96" t="n">
        <f aca="false">A195+1</f>
        <v>44246</v>
      </c>
      <c r="B194" s="97" t="s">
        <v>502</v>
      </c>
      <c r="C194" s="98" t="n">
        <v>95235</v>
      </c>
      <c r="D194" s="96" t="n">
        <f aca="false">D195+1</f>
        <v>44246</v>
      </c>
      <c r="E194" s="99"/>
      <c r="F194" s="100"/>
      <c r="G194" s="85" t="s">
        <v>551</v>
      </c>
    </row>
    <row r="195" customFormat="false" ht="13" hidden="false" customHeight="false" outlineLevel="0" collapsed="false">
      <c r="A195" s="96" t="n">
        <f aca="false">A196+1</f>
        <v>44245</v>
      </c>
      <c r="B195" s="97" t="s">
        <v>502</v>
      </c>
      <c r="C195" s="98" t="n">
        <v>94887</v>
      </c>
      <c r="D195" s="96" t="n">
        <f aca="false">D196+1</f>
        <v>44245</v>
      </c>
      <c r="E195" s="99"/>
      <c r="F195" s="100"/>
      <c r="G195" s="95"/>
    </row>
    <row r="196" customFormat="false" ht="13" hidden="false" customHeight="false" outlineLevel="0" collapsed="false">
      <c r="A196" s="96" t="n">
        <f aca="false">A197+1</f>
        <v>44244</v>
      </c>
      <c r="B196" s="97" t="s">
        <v>502</v>
      </c>
      <c r="C196" s="98" t="n">
        <v>94540</v>
      </c>
      <c r="D196" s="96" t="n">
        <f aca="false">D197+1</f>
        <v>44244</v>
      </c>
      <c r="E196" s="99" t="n">
        <f aca="false">ISS_Data!GM22</f>
        <v>93074</v>
      </c>
      <c r="F196" s="100" t="n">
        <f aca="false">C196-E196</f>
        <v>1466</v>
      </c>
      <c r="G196" s="95"/>
    </row>
    <row r="197" customFormat="false" ht="13" hidden="false" customHeight="false" outlineLevel="0" collapsed="false">
      <c r="A197" s="96" t="n">
        <f aca="false">A198+1</f>
        <v>44243</v>
      </c>
      <c r="B197" s="97" t="s">
        <v>502</v>
      </c>
      <c r="C197" s="98" t="n">
        <v>94171</v>
      </c>
      <c r="D197" s="96" t="n">
        <f aca="false">D198+1</f>
        <v>44243</v>
      </c>
      <c r="E197" s="99"/>
      <c r="F197" s="100"/>
      <c r="G197" s="95"/>
    </row>
    <row r="198" customFormat="false" ht="13" hidden="false" customHeight="false" outlineLevel="0" collapsed="false">
      <c r="A198" s="96" t="n">
        <f aca="false">A199+1</f>
        <v>44242</v>
      </c>
      <c r="B198" s="97" t="s">
        <v>502</v>
      </c>
      <c r="C198" s="98" t="n">
        <v>93835</v>
      </c>
      <c r="D198" s="96" t="n">
        <f aca="false">D199+1</f>
        <v>44242</v>
      </c>
      <c r="E198" s="99"/>
      <c r="F198" s="100"/>
      <c r="G198" s="95"/>
    </row>
    <row r="199" customFormat="false" ht="13" hidden="false" customHeight="false" outlineLevel="0" collapsed="false">
      <c r="A199" s="96" t="n">
        <f aca="false">A200+1</f>
        <v>44241</v>
      </c>
      <c r="B199" s="97" t="s">
        <v>502</v>
      </c>
      <c r="C199" s="98" t="n">
        <v>93577</v>
      </c>
      <c r="D199" s="96" t="n">
        <f aca="false">D200+1</f>
        <v>44241</v>
      </c>
      <c r="E199" s="99"/>
      <c r="F199" s="100"/>
      <c r="G199" s="95"/>
    </row>
    <row r="200" customFormat="false" ht="13" hidden="false" customHeight="false" outlineLevel="0" collapsed="false">
      <c r="A200" s="96" t="n">
        <f aca="false">A201+1</f>
        <v>44240</v>
      </c>
      <c r="B200" s="97" t="s">
        <v>502</v>
      </c>
      <c r="C200" s="98" t="n">
        <v>93356</v>
      </c>
      <c r="D200" s="96" t="n">
        <f aca="false">D201+1</f>
        <v>44240</v>
      </c>
      <c r="E200" s="99"/>
      <c r="F200" s="100"/>
      <c r="G200" s="95"/>
    </row>
    <row r="201" customFormat="false" ht="13" hidden="false" customHeight="false" outlineLevel="0" collapsed="false">
      <c r="A201" s="96" t="n">
        <f aca="false">A202+1</f>
        <v>44239</v>
      </c>
      <c r="B201" s="97" t="s">
        <v>502</v>
      </c>
      <c r="C201" s="98" t="n">
        <v>93045</v>
      </c>
      <c r="D201" s="96" t="n">
        <f aca="false">D202+1</f>
        <v>44239</v>
      </c>
      <c r="E201" s="99"/>
      <c r="F201" s="100"/>
      <c r="G201" s="95"/>
    </row>
    <row r="202" customFormat="false" ht="13" hidden="false" customHeight="false" outlineLevel="0" collapsed="false">
      <c r="A202" s="96" t="n">
        <f aca="false">A203+1</f>
        <v>44238</v>
      </c>
      <c r="B202" s="97" t="s">
        <v>502</v>
      </c>
      <c r="C202" s="98" t="n">
        <v>92729</v>
      </c>
      <c r="D202" s="96" t="n">
        <f aca="false">D203+1</f>
        <v>44238</v>
      </c>
      <c r="E202" s="99"/>
      <c r="F202" s="100"/>
      <c r="G202" s="95"/>
    </row>
    <row r="203" customFormat="false" ht="13" hidden="false" customHeight="false" outlineLevel="0" collapsed="false">
      <c r="A203" s="96" t="n">
        <f aca="false">A204+1</f>
        <v>44237</v>
      </c>
      <c r="B203" s="97" t="s">
        <v>502</v>
      </c>
      <c r="C203" s="98" t="n">
        <v>92338</v>
      </c>
      <c r="D203" s="96" t="n">
        <f aca="false">D204+1</f>
        <v>44237</v>
      </c>
      <c r="E203" s="99" t="n">
        <f aca="false">ISS_Data!GT22</f>
        <v>90757</v>
      </c>
      <c r="F203" s="100" t="n">
        <f aca="false">C203-E203</f>
        <v>1581</v>
      </c>
      <c r="G203" s="95"/>
    </row>
    <row r="204" customFormat="false" ht="13" hidden="false" customHeight="false" outlineLevel="0" collapsed="false">
      <c r="A204" s="96" t="n">
        <f aca="false">A205+1</f>
        <v>44236</v>
      </c>
      <c r="B204" s="97" t="s">
        <v>502</v>
      </c>
      <c r="C204" s="98" t="n">
        <v>92002</v>
      </c>
      <c r="D204" s="96" t="n">
        <f aca="false">D205+1</f>
        <v>44236</v>
      </c>
      <c r="E204" s="99"/>
      <c r="F204" s="100"/>
      <c r="G204" s="95"/>
    </row>
    <row r="205" customFormat="false" ht="13" hidden="false" customHeight="false" outlineLevel="0" collapsed="false">
      <c r="A205" s="96" t="n">
        <f aca="false">A206+1</f>
        <v>44235</v>
      </c>
      <c r="B205" s="97" t="s">
        <v>502</v>
      </c>
      <c r="C205" s="98" t="n">
        <v>91580</v>
      </c>
      <c r="D205" s="96" t="n">
        <f aca="false">D206+1</f>
        <v>44235</v>
      </c>
      <c r="E205" s="99"/>
      <c r="F205" s="100"/>
      <c r="G205" s="95"/>
    </row>
    <row r="206" customFormat="false" ht="13" hidden="false" customHeight="false" outlineLevel="0" collapsed="false">
      <c r="A206" s="96" t="n">
        <f aca="false">A207+1</f>
        <v>44234</v>
      </c>
      <c r="B206" s="97" t="s">
        <v>502</v>
      </c>
      <c r="C206" s="98" t="n">
        <v>91273</v>
      </c>
      <c r="D206" s="96" t="n">
        <f aca="false">D207+1</f>
        <v>44234</v>
      </c>
      <c r="E206" s="99"/>
      <c r="F206" s="100"/>
      <c r="G206" s="95"/>
    </row>
    <row r="207" customFormat="false" ht="13" hidden="false" customHeight="false" outlineLevel="0" collapsed="false">
      <c r="A207" s="96" t="n">
        <f aca="false">A208+1</f>
        <v>44233</v>
      </c>
      <c r="B207" s="97" t="s">
        <v>502</v>
      </c>
      <c r="C207" s="98" t="n">
        <v>91003</v>
      </c>
      <c r="D207" s="96" t="n">
        <f aca="false">D208+1</f>
        <v>44233</v>
      </c>
      <c r="E207" s="99"/>
      <c r="F207" s="100"/>
      <c r="G207" s="95"/>
    </row>
    <row r="208" customFormat="false" ht="13" hidden="false" customHeight="false" outlineLevel="0" collapsed="false">
      <c r="A208" s="96" t="n">
        <f aca="false">A209+1</f>
        <v>44232</v>
      </c>
      <c r="B208" s="97" t="s">
        <v>502</v>
      </c>
      <c r="C208" s="98" t="n">
        <v>90618</v>
      </c>
      <c r="D208" s="96" t="n">
        <f aca="false">D209+1</f>
        <v>44232</v>
      </c>
      <c r="E208" s="99"/>
      <c r="F208" s="100"/>
      <c r="G208" s="95"/>
    </row>
    <row r="209" customFormat="false" ht="13" hidden="false" customHeight="false" outlineLevel="0" collapsed="false">
      <c r="A209" s="96" t="n">
        <f aca="false">A210+1</f>
        <v>44231</v>
      </c>
      <c r="B209" s="97" t="s">
        <v>502</v>
      </c>
      <c r="C209" s="98" t="n">
        <v>90241</v>
      </c>
      <c r="D209" s="96" t="n">
        <f aca="false">D210+1</f>
        <v>44231</v>
      </c>
      <c r="E209" s="99"/>
      <c r="F209" s="100"/>
      <c r="G209" s="95"/>
    </row>
    <row r="210" customFormat="false" ht="13" hidden="false" customHeight="false" outlineLevel="0" collapsed="false">
      <c r="A210" s="96" t="n">
        <f aca="false">A211+1</f>
        <v>44230</v>
      </c>
      <c r="B210" s="97" t="s">
        <v>502</v>
      </c>
      <c r="C210" s="98" t="n">
        <v>89820</v>
      </c>
      <c r="D210" s="96" t="n">
        <f aca="false">D211+1</f>
        <v>44230</v>
      </c>
      <c r="E210" s="99" t="n">
        <f aca="false">ISS_Data!HA22</f>
        <v>88165</v>
      </c>
      <c r="F210" s="100" t="n">
        <f aca="false">C210-E210</f>
        <v>1655</v>
      </c>
      <c r="G210" s="95"/>
    </row>
    <row r="211" customFormat="false" ht="13" hidden="false" customHeight="false" outlineLevel="0" collapsed="false">
      <c r="A211" s="96" t="n">
        <f aca="false">A212+1</f>
        <v>44229</v>
      </c>
      <c r="B211" s="97" t="s">
        <v>502</v>
      </c>
      <c r="C211" s="98" t="n">
        <v>89344</v>
      </c>
      <c r="D211" s="96" t="n">
        <f aca="false">D212+1</f>
        <v>44229</v>
      </c>
      <c r="E211" s="99"/>
      <c r="F211" s="100"/>
      <c r="G211" s="95"/>
    </row>
    <row r="212" customFormat="false" ht="13" hidden="false" customHeight="false" outlineLevel="0" collapsed="false">
      <c r="A212" s="96" t="n">
        <f aca="false">A213+1</f>
        <v>44228</v>
      </c>
      <c r="B212" s="97" t="s">
        <v>502</v>
      </c>
      <c r="C212" s="98" t="n">
        <v>88845</v>
      </c>
      <c r="D212" s="96" t="n">
        <f aca="false">D213+1</f>
        <v>44228</v>
      </c>
      <c r="E212" s="99"/>
      <c r="F212" s="100"/>
      <c r="G212" s="95"/>
    </row>
    <row r="213" customFormat="false" ht="13" hidden="false" customHeight="false" outlineLevel="0" collapsed="false">
      <c r="A213" s="96" t="n">
        <f aca="false">A214+1</f>
        <v>44227</v>
      </c>
      <c r="B213" s="97" t="s">
        <v>502</v>
      </c>
      <c r="C213" s="98" t="n">
        <v>88516</v>
      </c>
      <c r="D213" s="96" t="n">
        <f aca="false">D214+1</f>
        <v>44227</v>
      </c>
      <c r="E213" s="99"/>
      <c r="F213" s="100"/>
      <c r="G213" s="95"/>
    </row>
    <row r="214" customFormat="false" ht="13" hidden="false" customHeight="false" outlineLevel="0" collapsed="false">
      <c r="A214" s="96" t="n">
        <f aca="false">A215+1</f>
        <v>44226</v>
      </c>
      <c r="B214" s="97" t="s">
        <v>502</v>
      </c>
      <c r="C214" s="98" t="n">
        <v>88279</v>
      </c>
      <c r="D214" s="96" t="n">
        <f aca="false">D215+1</f>
        <v>44226</v>
      </c>
      <c r="E214" s="99"/>
      <c r="F214" s="100"/>
      <c r="G214" s="95"/>
    </row>
    <row r="215" customFormat="false" ht="13" hidden="false" customHeight="false" outlineLevel="0" collapsed="false">
      <c r="A215" s="96" t="n">
        <f aca="false">A216+1</f>
        <v>44225</v>
      </c>
      <c r="B215" s="97" t="s">
        <v>502</v>
      </c>
      <c r="C215" s="98" t="n">
        <v>87858</v>
      </c>
      <c r="D215" s="96" t="n">
        <f aca="false">D216+1</f>
        <v>44225</v>
      </c>
      <c r="E215" s="99"/>
      <c r="F215" s="100"/>
      <c r="G215" s="95"/>
    </row>
    <row r="216" customFormat="false" ht="13" hidden="false" customHeight="false" outlineLevel="0" collapsed="false">
      <c r="A216" s="96" t="n">
        <f aca="false">A217+1</f>
        <v>44224</v>
      </c>
      <c r="B216" s="97" t="s">
        <v>502</v>
      </c>
      <c r="C216" s="98" t="n">
        <v>87381</v>
      </c>
      <c r="D216" s="96" t="n">
        <f aca="false">D217+1</f>
        <v>44224</v>
      </c>
      <c r="E216" s="99"/>
      <c r="F216" s="100"/>
      <c r="G216" s="95"/>
    </row>
    <row r="217" customFormat="false" ht="13" hidden="false" customHeight="false" outlineLevel="0" collapsed="false">
      <c r="A217" s="96" t="n">
        <f aca="false">A218+1</f>
        <v>44223</v>
      </c>
      <c r="B217" s="97" t="s">
        <v>502</v>
      </c>
      <c r="C217" s="98" t="n">
        <v>86889</v>
      </c>
      <c r="D217" s="96" t="n">
        <f aca="false">D218+1</f>
        <v>44223</v>
      </c>
      <c r="E217" s="99" t="n">
        <f aca="false">ISS_Data!HH22</f>
        <v>85418</v>
      </c>
      <c r="F217" s="100" t="n">
        <f aca="false">C217-E217</f>
        <v>1471</v>
      </c>
      <c r="G217" s="95"/>
    </row>
    <row r="218" customFormat="false" ht="13" hidden="false" customHeight="false" outlineLevel="0" collapsed="false">
      <c r="A218" s="96" t="n">
        <f aca="false">A219+1</f>
        <v>44222</v>
      </c>
      <c r="B218" s="97" t="s">
        <v>502</v>
      </c>
      <c r="C218" s="98" t="n">
        <v>86422</v>
      </c>
      <c r="D218" s="96" t="n">
        <f aca="false">D219+1</f>
        <v>44222</v>
      </c>
      <c r="E218" s="99"/>
      <c r="F218" s="100"/>
      <c r="G218" s="95"/>
    </row>
    <row r="219" customFormat="false" ht="13.5" hidden="false" customHeight="true" outlineLevel="0" collapsed="false">
      <c r="A219" s="96" t="n">
        <f aca="false">A220+1</f>
        <v>44221</v>
      </c>
      <c r="B219" s="97" t="s">
        <v>502</v>
      </c>
      <c r="C219" s="98" t="n">
        <v>85881</v>
      </c>
      <c r="D219" s="96" t="n">
        <f aca="false">D220+1</f>
        <v>44221</v>
      </c>
      <c r="E219" s="99"/>
      <c r="F219" s="100"/>
      <c r="G219" s="95"/>
    </row>
    <row r="220" customFormat="false" ht="13" hidden="false" customHeight="false" outlineLevel="0" collapsed="false">
      <c r="A220" s="96" t="n">
        <f aca="false">A221+1</f>
        <v>44220</v>
      </c>
      <c r="B220" s="97" t="s">
        <v>502</v>
      </c>
      <c r="C220" s="98" t="n">
        <v>85461</v>
      </c>
      <c r="D220" s="96" t="n">
        <f aca="false">D221+1</f>
        <v>44220</v>
      </c>
      <c r="E220" s="99"/>
      <c r="F220" s="100"/>
      <c r="G220" s="95"/>
    </row>
    <row r="221" customFormat="false" ht="13" hidden="false" customHeight="false" outlineLevel="0" collapsed="false">
      <c r="A221" s="96" t="n">
        <f aca="false">A222+1</f>
        <v>44219</v>
      </c>
      <c r="B221" s="97" t="s">
        <v>502</v>
      </c>
      <c r="C221" s="98" t="n">
        <v>85162</v>
      </c>
      <c r="D221" s="96" t="n">
        <f aca="false">D222+1</f>
        <v>44219</v>
      </c>
      <c r="E221" s="99"/>
      <c r="F221" s="100"/>
      <c r="G221" s="95"/>
    </row>
    <row r="222" customFormat="false" ht="13" hidden="false" customHeight="false" outlineLevel="0" collapsed="false">
      <c r="A222" s="96" t="n">
        <f aca="false">A223+1</f>
        <v>44218</v>
      </c>
      <c r="B222" s="97" t="s">
        <v>502</v>
      </c>
      <c r="C222" s="98" t="n">
        <v>84674</v>
      </c>
      <c r="D222" s="96" t="n">
        <f aca="false">D223+1</f>
        <v>44218</v>
      </c>
      <c r="E222" s="99"/>
      <c r="F222" s="100"/>
      <c r="G222" s="95"/>
    </row>
    <row r="223" customFormat="false" ht="13" hidden="false" customHeight="false" outlineLevel="0" collapsed="false">
      <c r="A223" s="96" t="n">
        <f aca="false">A224+1</f>
        <v>44217</v>
      </c>
      <c r="B223" s="97" t="s">
        <v>502</v>
      </c>
      <c r="C223" s="98" t="n">
        <v>84202</v>
      </c>
      <c r="D223" s="96" t="n">
        <f aca="false">D224+1</f>
        <v>44217</v>
      </c>
      <c r="E223" s="99"/>
      <c r="F223" s="100"/>
      <c r="G223" s="95"/>
    </row>
    <row r="224" customFormat="false" ht="13" hidden="false" customHeight="false" outlineLevel="0" collapsed="false">
      <c r="A224" s="96" t="n">
        <f aca="false">A225+1</f>
        <v>44216</v>
      </c>
      <c r="B224" s="97" t="s">
        <v>502</v>
      </c>
      <c r="C224" s="98" t="n">
        <v>83681</v>
      </c>
      <c r="D224" s="96" t="n">
        <f aca="false">D225+1</f>
        <v>44216</v>
      </c>
      <c r="E224" s="99" t="n">
        <f aca="false">ISS_Data!HO22</f>
        <v>82324</v>
      </c>
      <c r="F224" s="100" t="n">
        <f aca="false">C224-E224</f>
        <v>1357</v>
      </c>
      <c r="G224" s="95"/>
    </row>
    <row r="225" customFormat="false" ht="13" hidden="false" customHeight="false" outlineLevel="0" collapsed="false">
      <c r="A225" s="96" t="n">
        <f aca="false">A226+1</f>
        <v>44215</v>
      </c>
      <c r="B225" s="97" t="s">
        <v>502</v>
      </c>
      <c r="C225" s="98" t="n">
        <v>83157</v>
      </c>
      <c r="D225" s="96" t="n">
        <f aca="false">D226+1</f>
        <v>44215</v>
      </c>
      <c r="E225" s="99"/>
      <c r="F225" s="100"/>
      <c r="G225" s="95"/>
    </row>
    <row r="226" customFormat="false" ht="13" hidden="false" customHeight="false" outlineLevel="0" collapsed="false">
      <c r="A226" s="96" t="n">
        <f aca="false">A227+1</f>
        <v>44214</v>
      </c>
      <c r="B226" s="97" t="s">
        <v>502</v>
      </c>
      <c r="C226" s="98" t="n">
        <v>82554</v>
      </c>
      <c r="D226" s="96" t="n">
        <f aca="false">D227+1</f>
        <v>44214</v>
      </c>
      <c r="E226" s="99"/>
      <c r="F226" s="100"/>
      <c r="G226" s="95"/>
    </row>
    <row r="227" customFormat="false" ht="13" hidden="false" customHeight="false" outlineLevel="0" collapsed="false">
      <c r="A227" s="96" t="n">
        <f aca="false">A228+1</f>
        <v>44213</v>
      </c>
      <c r="B227" s="97" t="s">
        <v>502</v>
      </c>
      <c r="C227" s="98" t="n">
        <v>82177</v>
      </c>
      <c r="D227" s="96" t="n">
        <f aca="false">D228+1</f>
        <v>44213</v>
      </c>
      <c r="E227" s="99"/>
      <c r="F227" s="100"/>
      <c r="G227" s="95"/>
    </row>
    <row r="228" customFormat="false" ht="13" hidden="false" customHeight="false" outlineLevel="0" collapsed="false">
      <c r="A228" s="96" t="n">
        <f aca="false">A229+1</f>
        <v>44212</v>
      </c>
      <c r="B228" s="97" t="s">
        <v>502</v>
      </c>
      <c r="C228" s="98" t="n">
        <v>81800</v>
      </c>
      <c r="D228" s="96" t="n">
        <f aca="false">D229+1</f>
        <v>44212</v>
      </c>
      <c r="E228" s="99"/>
      <c r="F228" s="100"/>
      <c r="G228" s="95"/>
    </row>
    <row r="229" customFormat="false" ht="13" hidden="false" customHeight="false" outlineLevel="0" collapsed="false">
      <c r="A229" s="96" t="n">
        <f aca="false">A230+1</f>
        <v>44211</v>
      </c>
      <c r="B229" s="97" t="s">
        <v>502</v>
      </c>
      <c r="C229" s="98" t="n">
        <v>81325</v>
      </c>
      <c r="D229" s="96" t="n">
        <f aca="false">D230+1</f>
        <v>44211</v>
      </c>
      <c r="E229" s="99"/>
      <c r="F229" s="100"/>
      <c r="G229" s="95"/>
    </row>
    <row r="230" customFormat="false" ht="13" hidden="false" customHeight="false" outlineLevel="0" collapsed="false">
      <c r="A230" s="96" t="n">
        <f aca="false">A231+1</f>
        <v>44210</v>
      </c>
      <c r="B230" s="97" t="s">
        <v>502</v>
      </c>
      <c r="C230" s="98" t="n">
        <v>80848</v>
      </c>
      <c r="D230" s="96" t="n">
        <f aca="false">D231+1</f>
        <v>44210</v>
      </c>
      <c r="E230" s="99"/>
      <c r="F230" s="100"/>
      <c r="G230" s="95"/>
    </row>
    <row r="231" customFormat="false" ht="13" hidden="false" customHeight="false" outlineLevel="0" collapsed="false">
      <c r="A231" s="96" t="n">
        <f aca="false">A232+1</f>
        <v>44209</v>
      </c>
      <c r="B231" s="97" t="s">
        <v>502</v>
      </c>
      <c r="C231" s="98" t="n">
        <v>80326</v>
      </c>
      <c r="D231" s="96" t="n">
        <f aca="false">D232+1</f>
        <v>44209</v>
      </c>
      <c r="E231" s="99" t="n">
        <f aca="false">ISS_Data!HV22</f>
        <v>78597</v>
      </c>
      <c r="F231" s="100" t="n">
        <f aca="false">C231-E231</f>
        <v>1729</v>
      </c>
      <c r="G231" s="95"/>
    </row>
    <row r="232" customFormat="false" ht="13" hidden="false" customHeight="false" outlineLevel="0" collapsed="false">
      <c r="A232" s="96" t="n">
        <f aca="false">A233+1</f>
        <v>44208</v>
      </c>
      <c r="B232" s="97" t="s">
        <v>502</v>
      </c>
      <c r="C232" s="98" t="n">
        <v>79819</v>
      </c>
      <c r="D232" s="96" t="n">
        <f aca="false">D233+1</f>
        <v>44208</v>
      </c>
      <c r="E232" s="99"/>
      <c r="F232" s="100"/>
      <c r="G232" s="95"/>
    </row>
    <row r="233" customFormat="false" ht="13" hidden="false" customHeight="false" outlineLevel="0" collapsed="false">
      <c r="A233" s="96" t="n">
        <f aca="false">A234+1</f>
        <v>44207</v>
      </c>
      <c r="B233" s="97" t="s">
        <v>502</v>
      </c>
      <c r="C233" s="98" t="n">
        <v>79203</v>
      </c>
      <c r="D233" s="96" t="n">
        <f aca="false">D234+1</f>
        <v>44207</v>
      </c>
      <c r="E233" s="99"/>
      <c r="F233" s="100"/>
      <c r="G233" s="95"/>
    </row>
    <row r="234" customFormat="false" ht="13" hidden="false" customHeight="false" outlineLevel="0" collapsed="false">
      <c r="A234" s="96" t="n">
        <f aca="false">A235+1</f>
        <v>44206</v>
      </c>
      <c r="B234" s="97" t="s">
        <v>502</v>
      </c>
      <c r="C234" s="98" t="n">
        <v>78755</v>
      </c>
      <c r="D234" s="96" t="n">
        <f aca="false">D235+1</f>
        <v>44206</v>
      </c>
      <c r="E234" s="99"/>
      <c r="F234" s="100"/>
      <c r="G234" s="95"/>
    </row>
    <row r="235" customFormat="false" ht="13" hidden="false" customHeight="false" outlineLevel="0" collapsed="false">
      <c r="A235" s="96" t="n">
        <f aca="false">A236+1</f>
        <v>44205</v>
      </c>
      <c r="B235" s="97" t="s">
        <v>502</v>
      </c>
      <c r="C235" s="98" t="n">
        <v>78394</v>
      </c>
      <c r="D235" s="96" t="n">
        <f aca="false">D236+1</f>
        <v>44205</v>
      </c>
      <c r="E235" s="99"/>
      <c r="F235" s="100"/>
      <c r="G235" s="95"/>
    </row>
    <row r="236" customFormat="false" ht="13" hidden="false" customHeight="false" outlineLevel="0" collapsed="false">
      <c r="A236" s="96" t="n">
        <f aca="false">A237+1</f>
        <v>44204</v>
      </c>
      <c r="B236" s="97" t="s">
        <v>502</v>
      </c>
      <c r="C236" s="98" t="n">
        <v>77911</v>
      </c>
      <c r="D236" s="96" t="n">
        <f aca="false">D237+1</f>
        <v>44204</v>
      </c>
      <c r="E236" s="99"/>
      <c r="F236" s="100"/>
      <c r="G236" s="95"/>
    </row>
    <row r="237" customFormat="false" ht="13" hidden="false" customHeight="false" outlineLevel="0" collapsed="false">
      <c r="A237" s="96" t="n">
        <f aca="false">A238+1</f>
        <v>44203</v>
      </c>
      <c r="B237" s="97" t="s">
        <v>502</v>
      </c>
      <c r="C237" s="98" t="n">
        <v>77291</v>
      </c>
      <c r="D237" s="96" t="n">
        <f aca="false">D238+1</f>
        <v>44203</v>
      </c>
      <c r="E237" s="99"/>
      <c r="F237" s="100"/>
      <c r="G237" s="95"/>
    </row>
    <row r="238" customFormat="false" ht="13" hidden="false" customHeight="false" outlineLevel="0" collapsed="false">
      <c r="A238" s="96" t="n">
        <f aca="false">A239+1</f>
        <v>44202</v>
      </c>
      <c r="B238" s="97" t="s">
        <v>502</v>
      </c>
      <c r="C238" s="98" t="n">
        <v>76877</v>
      </c>
      <c r="D238" s="96" t="n">
        <f aca="false">D239+1</f>
        <v>44202</v>
      </c>
      <c r="E238" s="99"/>
      <c r="F238" s="100"/>
      <c r="G238" s="95"/>
    </row>
    <row r="239" customFormat="false" ht="13" hidden="false" customHeight="false" outlineLevel="0" collapsed="false">
      <c r="A239" s="96" t="n">
        <f aca="false">A240+1</f>
        <v>44201</v>
      </c>
      <c r="B239" s="97" t="s">
        <v>502</v>
      </c>
      <c r="C239" s="98" t="n">
        <v>76329</v>
      </c>
      <c r="D239" s="96" t="n">
        <f aca="false">D240+1</f>
        <v>44201</v>
      </c>
      <c r="E239" s="99" t="n">
        <f aca="false">ISS_Data!IC22</f>
        <v>75048</v>
      </c>
      <c r="F239" s="100" t="n">
        <f aca="false">C239-E239</f>
        <v>1281</v>
      </c>
      <c r="G239" s="95"/>
    </row>
    <row r="240" customFormat="false" ht="13" hidden="false" customHeight="false" outlineLevel="0" collapsed="false">
      <c r="A240" s="96" t="n">
        <f aca="false">A241+1</f>
        <v>44200</v>
      </c>
      <c r="B240" s="97" t="s">
        <v>502</v>
      </c>
      <c r="C240" s="98" t="n">
        <v>75680</v>
      </c>
      <c r="D240" s="96" t="n">
        <f aca="false">D241+1</f>
        <v>44200</v>
      </c>
      <c r="E240" s="99"/>
      <c r="F240" s="100"/>
      <c r="G240" s="95"/>
    </row>
    <row r="241" customFormat="false" ht="13" hidden="false" customHeight="false" outlineLevel="0" collapsed="false">
      <c r="A241" s="96" t="n">
        <f aca="false">A242+1</f>
        <v>44199</v>
      </c>
      <c r="B241" s="97" t="s">
        <v>502</v>
      </c>
      <c r="C241" s="98" t="n">
        <v>75332</v>
      </c>
      <c r="D241" s="96" t="n">
        <f aca="false">D242+1</f>
        <v>44199</v>
      </c>
      <c r="E241" s="99"/>
      <c r="F241" s="100"/>
      <c r="G241" s="95"/>
    </row>
    <row r="242" customFormat="false" ht="13" hidden="false" customHeight="false" outlineLevel="0" collapsed="false">
      <c r="A242" s="96" t="n">
        <f aca="false">A243+1</f>
        <v>44198</v>
      </c>
      <c r="B242" s="97" t="s">
        <v>502</v>
      </c>
      <c r="C242" s="98" t="n">
        <v>74985</v>
      </c>
      <c r="D242" s="96" t="n">
        <f aca="false">D243+1</f>
        <v>44198</v>
      </c>
      <c r="E242" s="99"/>
      <c r="F242" s="100"/>
      <c r="G242" s="95"/>
    </row>
    <row r="243" customFormat="false" ht="13" hidden="false" customHeight="false" outlineLevel="0" collapsed="false">
      <c r="A243" s="96" t="n">
        <f aca="false">A244+1</f>
        <v>44197</v>
      </c>
      <c r="B243" s="97" t="s">
        <v>502</v>
      </c>
      <c r="C243" s="98" t="n">
        <v>74621</v>
      </c>
      <c r="D243" s="96" t="n">
        <f aca="false">D244+1</f>
        <v>44197</v>
      </c>
      <c r="E243" s="99"/>
      <c r="F243" s="100"/>
      <c r="G243" s="95"/>
    </row>
    <row r="244" customFormat="false" ht="13" hidden="false" customHeight="false" outlineLevel="0" collapsed="false">
      <c r="A244" s="96" t="n">
        <f aca="false">A245+1</f>
        <v>44196</v>
      </c>
      <c r="B244" s="97" t="s">
        <v>502</v>
      </c>
      <c r="C244" s="98" t="n">
        <v>74159</v>
      </c>
      <c r="D244" s="96" t="n">
        <f aca="false">D245+1</f>
        <v>44196</v>
      </c>
      <c r="E244" s="99"/>
      <c r="F244" s="100"/>
      <c r="G244" s="95"/>
    </row>
    <row r="245" customFormat="false" ht="13" hidden="false" customHeight="false" outlineLevel="0" collapsed="false">
      <c r="A245" s="96" t="n">
        <f aca="false">A246+1</f>
        <v>44195</v>
      </c>
      <c r="B245" s="97" t="s">
        <v>502</v>
      </c>
      <c r="C245" s="98" t="n">
        <v>73604</v>
      </c>
      <c r="D245" s="96" t="n">
        <f aca="false">D246+1</f>
        <v>44195</v>
      </c>
      <c r="E245" s="99"/>
      <c r="F245" s="100"/>
      <c r="G245" s="95"/>
    </row>
    <row r="246" customFormat="false" ht="13" hidden="false" customHeight="false" outlineLevel="0" collapsed="false">
      <c r="A246" s="96" t="n">
        <f aca="false">A247+1</f>
        <v>44194</v>
      </c>
      <c r="B246" s="97" t="s">
        <v>502</v>
      </c>
      <c r="C246" s="98" t="n">
        <v>73029</v>
      </c>
      <c r="D246" s="96" t="n">
        <f aca="false">D247+1</f>
        <v>44194</v>
      </c>
      <c r="E246" s="99" t="n">
        <f aca="false">ISS_Data!IJ22</f>
        <v>70799</v>
      </c>
      <c r="F246" s="100" t="n">
        <f aca="false">C246-E246</f>
        <v>2230</v>
      </c>
      <c r="G246" s="95"/>
    </row>
    <row r="247" customFormat="false" ht="13" hidden="false" customHeight="false" outlineLevel="0" collapsed="false">
      <c r="A247" s="96" t="n">
        <f aca="false">A248+1</f>
        <v>44193</v>
      </c>
      <c r="B247" s="97" t="s">
        <v>502</v>
      </c>
      <c r="C247" s="98" t="n">
        <v>72370</v>
      </c>
      <c r="D247" s="96" t="n">
        <f aca="false">D248+1</f>
        <v>44193</v>
      </c>
      <c r="E247" s="99"/>
      <c r="F247" s="100"/>
      <c r="G247" s="95"/>
    </row>
    <row r="248" customFormat="false" ht="13" hidden="false" customHeight="false" outlineLevel="0" collapsed="false">
      <c r="A248" s="96" t="n">
        <f aca="false">A249+1</f>
        <v>44192</v>
      </c>
      <c r="B248" s="97" t="s">
        <v>502</v>
      </c>
      <c r="C248" s="98" t="n">
        <v>71925</v>
      </c>
      <c r="D248" s="96" t="n">
        <f aca="false">D249+1</f>
        <v>44192</v>
      </c>
      <c r="E248" s="99"/>
      <c r="F248" s="100"/>
      <c r="G248" s="95"/>
    </row>
    <row r="249" customFormat="false" ht="13" hidden="false" customHeight="false" outlineLevel="0" collapsed="false">
      <c r="A249" s="96" t="n">
        <f aca="false">A250+1</f>
        <v>44191</v>
      </c>
      <c r="B249" s="97" t="s">
        <v>502</v>
      </c>
      <c r="C249" s="98" t="n">
        <v>71620</v>
      </c>
      <c r="D249" s="96" t="n">
        <f aca="false">D250+1</f>
        <v>44191</v>
      </c>
      <c r="E249" s="99"/>
      <c r="F249" s="100"/>
      <c r="G249" s="95"/>
    </row>
    <row r="250" customFormat="false" ht="13" hidden="false" customHeight="false" outlineLevel="0" collapsed="false">
      <c r="A250" s="96" t="n">
        <f aca="false">A251+1</f>
        <v>44190</v>
      </c>
      <c r="B250" s="97" t="s">
        <v>502</v>
      </c>
      <c r="C250" s="98" t="n">
        <v>71359</v>
      </c>
      <c r="D250" s="96" t="n">
        <f aca="false">D251+1</f>
        <v>44190</v>
      </c>
      <c r="E250" s="99"/>
      <c r="F250" s="100"/>
      <c r="G250" s="95"/>
    </row>
    <row r="251" customFormat="false" ht="13" hidden="false" customHeight="false" outlineLevel="0" collapsed="false">
      <c r="A251" s="96" t="n">
        <f aca="false">A252+1</f>
        <v>44189</v>
      </c>
      <c r="B251" s="97" t="s">
        <v>502</v>
      </c>
      <c r="C251" s="98" t="n">
        <v>70900</v>
      </c>
      <c r="D251" s="96" t="n">
        <f aca="false">D252+1</f>
        <v>44189</v>
      </c>
      <c r="E251" s="99"/>
      <c r="F251" s="100"/>
      <c r="G251" s="95"/>
    </row>
    <row r="252" customFormat="false" ht="13" hidden="false" customHeight="false" outlineLevel="0" collapsed="false">
      <c r="A252" s="96" t="n">
        <f aca="false">A253+1</f>
        <v>44188</v>
      </c>
      <c r="B252" s="97" t="s">
        <v>502</v>
      </c>
      <c r="C252" s="98" t="n">
        <v>70395</v>
      </c>
      <c r="D252" s="96" t="n">
        <f aca="false">D253+1</f>
        <v>44188</v>
      </c>
      <c r="E252" s="99"/>
      <c r="F252" s="100"/>
      <c r="G252" s="95"/>
    </row>
    <row r="253" customFormat="false" ht="13" hidden="false" customHeight="false" outlineLevel="0" collapsed="false">
      <c r="A253" s="96" t="n">
        <f aca="false">A254+1</f>
        <v>44187</v>
      </c>
      <c r="B253" s="97" t="s">
        <v>502</v>
      </c>
      <c r="C253" s="98" t="n">
        <v>69842</v>
      </c>
      <c r="D253" s="96" t="n">
        <f aca="false">D254+1</f>
        <v>44187</v>
      </c>
      <c r="E253" s="99" t="n">
        <f aca="false">ISS_Data!IQ22</f>
        <v>67540</v>
      </c>
      <c r="F253" s="100" t="n">
        <f aca="false">C253-E253</f>
        <v>2302</v>
      </c>
      <c r="G253" s="95"/>
    </row>
    <row r="254" customFormat="false" ht="13" hidden="false" customHeight="false" outlineLevel="0" collapsed="false">
      <c r="A254" s="96" t="n">
        <f aca="false">A255+1</f>
        <v>44186</v>
      </c>
      <c r="B254" s="97" t="s">
        <v>502</v>
      </c>
      <c r="C254" s="98" t="n">
        <v>69214</v>
      </c>
      <c r="D254" s="96" t="n">
        <f aca="false">D255+1</f>
        <v>44186</v>
      </c>
      <c r="E254" s="99"/>
      <c r="F254" s="100"/>
      <c r="G254" s="95"/>
    </row>
    <row r="255" customFormat="false" ht="13" hidden="false" customHeight="false" outlineLevel="0" collapsed="false">
      <c r="A255" s="96" t="n">
        <f aca="false">A256+1</f>
        <v>44185</v>
      </c>
      <c r="B255" s="97" t="s">
        <v>502</v>
      </c>
      <c r="C255" s="98" t="n">
        <v>68799</v>
      </c>
      <c r="D255" s="96" t="n">
        <f aca="false">D256+1</f>
        <v>44185</v>
      </c>
      <c r="E255" s="99"/>
      <c r="F255" s="100"/>
      <c r="G255" s="95"/>
    </row>
    <row r="256" customFormat="false" ht="13" hidden="false" customHeight="false" outlineLevel="0" collapsed="false">
      <c r="A256" s="96" t="n">
        <f aca="false">A257+1</f>
        <v>44184</v>
      </c>
      <c r="B256" s="97" t="s">
        <v>502</v>
      </c>
      <c r="C256" s="98" t="n">
        <v>68447</v>
      </c>
      <c r="D256" s="96" t="n">
        <f aca="false">D257+1</f>
        <v>44184</v>
      </c>
      <c r="E256" s="99"/>
      <c r="F256" s="100"/>
      <c r="G256" s="95"/>
    </row>
    <row r="257" customFormat="false" ht="13" hidden="false" customHeight="false" outlineLevel="0" collapsed="false">
      <c r="A257" s="96" t="n">
        <f aca="false">A258+1</f>
        <v>44183</v>
      </c>
      <c r="B257" s="97" t="s">
        <v>502</v>
      </c>
      <c r="C257" s="98" t="n">
        <v>67894</v>
      </c>
      <c r="D257" s="96" t="n">
        <f aca="false">D258+1</f>
        <v>44183</v>
      </c>
      <c r="E257" s="99"/>
      <c r="F257" s="100"/>
      <c r="G257" s="95"/>
    </row>
    <row r="258" customFormat="false" ht="13" hidden="false" customHeight="false" outlineLevel="0" collapsed="false">
      <c r="A258" s="96" t="n">
        <f aca="false">A259+1</f>
        <v>44182</v>
      </c>
      <c r="B258" s="97" t="s">
        <v>502</v>
      </c>
      <c r="C258" s="98" t="n">
        <v>67220</v>
      </c>
      <c r="D258" s="96" t="n">
        <f aca="false">D259+1</f>
        <v>44182</v>
      </c>
      <c r="E258" s="99"/>
      <c r="F258" s="100"/>
      <c r="G258" s="95"/>
    </row>
    <row r="259" customFormat="false" ht="13" hidden="false" customHeight="false" outlineLevel="0" collapsed="false">
      <c r="A259" s="96" t="n">
        <f aca="false">A260+1</f>
        <v>44181</v>
      </c>
      <c r="B259" s="97" t="s">
        <v>502</v>
      </c>
      <c r="C259" s="98" t="n">
        <v>66537</v>
      </c>
      <c r="D259" s="96" t="n">
        <f aca="false">D260+1</f>
        <v>44181</v>
      </c>
      <c r="E259" s="99" t="n">
        <f aca="false">ISS_Data!IX22</f>
        <v>63487</v>
      </c>
      <c r="F259" s="100" t="n">
        <f aca="false">C259-E259</f>
        <v>3050</v>
      </c>
      <c r="G259" s="95"/>
    </row>
    <row r="260" customFormat="false" ht="13" hidden="false" customHeight="false" outlineLevel="0" collapsed="false">
      <c r="A260" s="96" t="n">
        <f aca="false">A261+1</f>
        <v>44180</v>
      </c>
      <c r="B260" s="97" t="s">
        <v>502</v>
      </c>
      <c r="C260" s="98" t="n">
        <v>65857</v>
      </c>
      <c r="D260" s="96" t="n">
        <f aca="false">D261+1</f>
        <v>44180</v>
      </c>
      <c r="E260" s="99"/>
      <c r="F260" s="100"/>
      <c r="G260" s="95"/>
    </row>
    <row r="261" customFormat="false" ht="13" hidden="false" customHeight="false" outlineLevel="0" collapsed="false">
      <c r="A261" s="96" t="n">
        <f aca="false">A262+1</f>
        <v>44179</v>
      </c>
      <c r="B261" s="97" t="s">
        <v>502</v>
      </c>
      <c r="C261" s="98" t="n">
        <v>65011</v>
      </c>
      <c r="D261" s="96" t="n">
        <f aca="false">D262+1</f>
        <v>44179</v>
      </c>
      <c r="E261" s="99"/>
      <c r="F261" s="100"/>
      <c r="G261" s="95"/>
    </row>
    <row r="262" customFormat="false" ht="13" hidden="false" customHeight="false" outlineLevel="0" collapsed="false">
      <c r="A262" s="96" t="n">
        <f aca="false">A263+1</f>
        <v>44178</v>
      </c>
      <c r="B262" s="97" t="s">
        <v>502</v>
      </c>
      <c r="C262" s="98" t="n">
        <v>64520</v>
      </c>
      <c r="D262" s="96" t="n">
        <f aca="false">D263+1</f>
        <v>44178</v>
      </c>
      <c r="E262" s="99"/>
      <c r="F262" s="100"/>
      <c r="G262" s="95"/>
    </row>
    <row r="263" customFormat="false" ht="13" hidden="false" customHeight="false" outlineLevel="0" collapsed="false">
      <c r="A263" s="96" t="n">
        <f aca="false">A264+1</f>
        <v>44177</v>
      </c>
      <c r="B263" s="97" t="s">
        <v>502</v>
      </c>
      <c r="C263" s="98" t="n">
        <v>64036</v>
      </c>
      <c r="D263" s="96" t="n">
        <f aca="false">D264+1</f>
        <v>44177</v>
      </c>
      <c r="E263" s="99"/>
      <c r="F263" s="100"/>
      <c r="G263" s="95"/>
    </row>
    <row r="264" customFormat="false" ht="13" hidden="false" customHeight="false" outlineLevel="0" collapsed="false">
      <c r="A264" s="96" t="n">
        <f aca="false">A265+1</f>
        <v>44176</v>
      </c>
      <c r="B264" s="97" t="s">
        <v>502</v>
      </c>
      <c r="C264" s="98" t="n">
        <v>63387</v>
      </c>
      <c r="D264" s="96" t="n">
        <f aca="false">D265+1</f>
        <v>44176</v>
      </c>
      <c r="E264" s="99"/>
      <c r="F264" s="100"/>
      <c r="G264" s="95"/>
    </row>
    <row r="265" customFormat="false" ht="13" hidden="false" customHeight="false" outlineLevel="0" collapsed="false">
      <c r="A265" s="96" t="n">
        <f aca="false">A266+1</f>
        <v>44175</v>
      </c>
      <c r="B265" s="97" t="s">
        <v>502</v>
      </c>
      <c r="C265" s="98" t="n">
        <v>62626</v>
      </c>
      <c r="D265" s="96" t="n">
        <f aca="false">D266+1</f>
        <v>44175</v>
      </c>
      <c r="E265" s="99"/>
      <c r="F265" s="100"/>
      <c r="G265" s="95"/>
    </row>
    <row r="266" customFormat="false" ht="13" hidden="false" customHeight="false" outlineLevel="0" collapsed="false">
      <c r="A266" s="96" t="n">
        <f aca="false">A267+1</f>
        <v>44174</v>
      </c>
      <c r="B266" s="97" t="s">
        <v>502</v>
      </c>
      <c r="C266" s="98" t="n">
        <v>61739</v>
      </c>
      <c r="D266" s="96" t="n">
        <f aca="false">D267+1</f>
        <v>44174</v>
      </c>
      <c r="E266" s="99" t="n">
        <f aca="false">ISS_Data!JE22</f>
        <v>59393</v>
      </c>
      <c r="F266" s="100" t="n">
        <f aca="false">C266-E266</f>
        <v>2346</v>
      </c>
      <c r="G266" s="95"/>
    </row>
    <row r="267" customFormat="false" ht="13" hidden="false" customHeight="false" outlineLevel="0" collapsed="false">
      <c r="A267" s="96" t="n">
        <f aca="false">A268+1</f>
        <v>44173</v>
      </c>
      <c r="B267" s="97" t="s">
        <v>502</v>
      </c>
      <c r="C267" s="98" t="n">
        <v>61240</v>
      </c>
      <c r="D267" s="96" t="n">
        <f aca="false">D268+1</f>
        <v>44173</v>
      </c>
      <c r="E267" s="99"/>
      <c r="F267" s="100"/>
    </row>
    <row r="268" customFormat="false" ht="13" hidden="false" customHeight="false" outlineLevel="0" collapsed="false">
      <c r="A268" s="96" t="n">
        <f aca="false">A269+1</f>
        <v>44172</v>
      </c>
      <c r="B268" s="97" t="s">
        <v>502</v>
      </c>
      <c r="C268" s="98" t="n">
        <v>60606</v>
      </c>
      <c r="D268" s="96" t="n">
        <f aca="false">D269+1</f>
        <v>44172</v>
      </c>
      <c r="E268" s="99"/>
      <c r="F268" s="100"/>
      <c r="G268" s="95"/>
    </row>
    <row r="269" customFormat="false" ht="13" hidden="false" customHeight="false" outlineLevel="0" collapsed="false">
      <c r="A269" s="96" t="n">
        <f aca="false">A270+1</f>
        <v>44171</v>
      </c>
      <c r="B269" s="97" t="s">
        <v>502</v>
      </c>
      <c r="C269" s="98" t="n">
        <v>60078</v>
      </c>
      <c r="D269" s="96" t="n">
        <f aca="false">D270+1</f>
        <v>44171</v>
      </c>
      <c r="E269" s="99"/>
      <c r="F269" s="100"/>
      <c r="G269" s="95"/>
    </row>
    <row r="270" customFormat="false" ht="13" hidden="false" customHeight="false" outlineLevel="0" collapsed="false">
      <c r="A270" s="96" t="n">
        <f aca="false">A271+1</f>
        <v>44170</v>
      </c>
      <c r="B270" s="97" t="s">
        <v>502</v>
      </c>
      <c r="C270" s="98" t="n">
        <v>59514</v>
      </c>
      <c r="D270" s="96" t="n">
        <f aca="false">D271+1</f>
        <v>44170</v>
      </c>
      <c r="E270" s="99"/>
      <c r="F270" s="100"/>
      <c r="G270" s="95"/>
    </row>
    <row r="271" customFormat="false" ht="13" hidden="false" customHeight="false" outlineLevel="0" collapsed="false">
      <c r="A271" s="96" t="n">
        <f aca="false">A272+1</f>
        <v>44169</v>
      </c>
      <c r="B271" s="97" t="s">
        <v>502</v>
      </c>
      <c r="C271" s="98" t="n">
        <v>58852</v>
      </c>
      <c r="D271" s="96" t="n">
        <f aca="false">D272+1</f>
        <v>44169</v>
      </c>
      <c r="E271" s="99"/>
      <c r="F271" s="100"/>
      <c r="G271" s="95"/>
    </row>
    <row r="272" customFormat="false" ht="13" hidden="false" customHeight="false" outlineLevel="0" collapsed="false">
      <c r="A272" s="96" t="n">
        <f aca="false">A273+1</f>
        <v>44168</v>
      </c>
      <c r="B272" s="97" t="s">
        <v>502</v>
      </c>
      <c r="C272" s="98" t="n">
        <v>58038</v>
      </c>
      <c r="D272" s="96" t="n">
        <f aca="false">D273+1</f>
        <v>44168</v>
      </c>
      <c r="E272" s="99"/>
      <c r="F272" s="100"/>
      <c r="G272" s="95"/>
    </row>
    <row r="273" customFormat="false" ht="13" hidden="false" customHeight="false" outlineLevel="0" collapsed="false">
      <c r="A273" s="96" t="n">
        <f aca="false">A274+1</f>
        <v>44167</v>
      </c>
      <c r="B273" s="97" t="s">
        <v>502</v>
      </c>
      <c r="C273" s="98" t="n">
        <v>57045</v>
      </c>
      <c r="D273" s="96" t="n">
        <f aca="false">D274+1</f>
        <v>44167</v>
      </c>
      <c r="E273" s="99" t="n">
        <f aca="false">ISS_Data!JL22</f>
        <v>55824</v>
      </c>
      <c r="F273" s="100" t="n">
        <f aca="false">C273-E273</f>
        <v>1221</v>
      </c>
      <c r="G273" s="95"/>
    </row>
    <row r="274" customFormat="false" ht="13" hidden="false" customHeight="false" outlineLevel="0" collapsed="false">
      <c r="A274" s="96" t="n">
        <f aca="false">A275+1</f>
        <v>44166</v>
      </c>
      <c r="B274" s="97" t="s">
        <v>502</v>
      </c>
      <c r="C274" s="98" t="n">
        <v>56361</v>
      </c>
      <c r="D274" s="96" t="n">
        <f aca="false">D275+1</f>
        <v>44166</v>
      </c>
      <c r="E274" s="99"/>
      <c r="F274" s="100"/>
      <c r="G274" s="95"/>
    </row>
    <row r="275" customFormat="false" ht="13" hidden="false" customHeight="false" outlineLevel="0" collapsed="false">
      <c r="A275" s="96" t="n">
        <f aca="false">A276+1</f>
        <v>44165</v>
      </c>
      <c r="B275" s="97" t="s">
        <v>502</v>
      </c>
      <c r="C275" s="98" t="n">
        <v>55576</v>
      </c>
      <c r="D275" s="96" t="n">
        <f aca="false">D276+1</f>
        <v>44165</v>
      </c>
      <c r="E275" s="99"/>
      <c r="F275" s="100"/>
      <c r="G275" s="95"/>
    </row>
    <row r="276" customFormat="false" ht="13" hidden="false" customHeight="false" outlineLevel="0" collapsed="false">
      <c r="A276" s="96" t="n">
        <f aca="false">A277+1</f>
        <v>44164</v>
      </c>
      <c r="B276" s="97" t="s">
        <v>502</v>
      </c>
      <c r="C276" s="98" t="n">
        <v>54904</v>
      </c>
      <c r="D276" s="96" t="n">
        <f aca="false">D277+1</f>
        <v>44164</v>
      </c>
      <c r="E276" s="99"/>
      <c r="F276" s="100"/>
      <c r="G276" s="95"/>
    </row>
    <row r="277" customFormat="false" ht="13" hidden="false" customHeight="false" outlineLevel="0" collapsed="false">
      <c r="A277" s="96" t="n">
        <f aca="false">A278+1</f>
        <v>44163</v>
      </c>
      <c r="B277" s="97" t="s">
        <v>502</v>
      </c>
      <c r="C277" s="98" t="n">
        <v>54363</v>
      </c>
      <c r="D277" s="96" t="n">
        <f aca="false">D278+1</f>
        <v>44163</v>
      </c>
      <c r="E277" s="99"/>
      <c r="F277" s="100"/>
      <c r="G277" s="95"/>
    </row>
    <row r="278" customFormat="false" ht="13" hidden="false" customHeight="false" outlineLevel="0" collapsed="false">
      <c r="A278" s="96" t="n">
        <f aca="false">A279+1</f>
        <v>44162</v>
      </c>
      <c r="B278" s="97" t="s">
        <v>502</v>
      </c>
      <c r="C278" s="98" t="n">
        <v>53677</v>
      </c>
      <c r="D278" s="96" t="n">
        <f aca="false">D279+1</f>
        <v>44162</v>
      </c>
      <c r="E278" s="99"/>
      <c r="F278" s="100"/>
      <c r="G278" s="95"/>
    </row>
    <row r="279" customFormat="false" ht="13" hidden="false" customHeight="false" outlineLevel="0" collapsed="false">
      <c r="A279" s="96" t="n">
        <f aca="false">A280+1</f>
        <v>44161</v>
      </c>
      <c r="B279" s="97" t="s">
        <v>502</v>
      </c>
      <c r="C279" s="98" t="n">
        <v>52850</v>
      </c>
      <c r="D279" s="96" t="n">
        <f aca="false">D280+1</f>
        <v>44161</v>
      </c>
      <c r="E279" s="99"/>
      <c r="F279" s="100"/>
      <c r="G279" s="95"/>
    </row>
    <row r="280" customFormat="false" ht="13" hidden="false" customHeight="false" outlineLevel="0" collapsed="false">
      <c r="A280" s="96" t="n">
        <f aca="false">A281+1</f>
        <v>44160</v>
      </c>
      <c r="B280" s="97" t="s">
        <v>502</v>
      </c>
      <c r="C280" s="98" t="n">
        <v>52028</v>
      </c>
      <c r="D280" s="96" t="n">
        <f aca="false">D281+1</f>
        <v>44160</v>
      </c>
      <c r="E280" s="99" t="n">
        <f aca="false">ISS_Data!JS22</f>
        <v>49931</v>
      </c>
      <c r="F280" s="100" t="n">
        <f aca="false">C280-E280</f>
        <v>2097</v>
      </c>
      <c r="G280" s="95"/>
    </row>
    <row r="281" customFormat="false" ht="13" hidden="false" customHeight="false" outlineLevel="0" collapsed="false">
      <c r="A281" s="96" t="n">
        <f aca="false">A282+1</f>
        <v>44159</v>
      </c>
      <c r="B281" s="97" t="s">
        <v>502</v>
      </c>
      <c r="C281" s="98" t="n">
        <v>51306</v>
      </c>
      <c r="D281" s="96" t="n">
        <f aca="false">D282+1</f>
        <v>44159</v>
      </c>
      <c r="E281" s="99"/>
      <c r="F281" s="100"/>
      <c r="G281" s="95"/>
    </row>
    <row r="282" customFormat="false" ht="13" hidden="false" customHeight="false" outlineLevel="0" collapsed="false">
      <c r="A282" s="96" t="n">
        <f aca="false">A283+1</f>
        <v>44158</v>
      </c>
      <c r="B282" s="97" t="s">
        <v>502</v>
      </c>
      <c r="C282" s="98" t="n">
        <v>50453</v>
      </c>
      <c r="D282" s="96" t="n">
        <f aca="false">D283+1</f>
        <v>44158</v>
      </c>
      <c r="E282" s="99"/>
      <c r="F282" s="100"/>
      <c r="G282" s="95"/>
    </row>
    <row r="283" customFormat="false" ht="13" hidden="false" customHeight="false" outlineLevel="0" collapsed="false">
      <c r="A283" s="96" t="n">
        <f aca="false">A284+1</f>
        <v>44157</v>
      </c>
      <c r="B283" s="97" t="s">
        <v>502</v>
      </c>
      <c r="C283" s="98" t="n">
        <v>49823</v>
      </c>
      <c r="D283" s="96" t="n">
        <f aca="false">D284+1</f>
        <v>44157</v>
      </c>
      <c r="E283" s="99"/>
      <c r="F283" s="100"/>
      <c r="G283" s="95"/>
    </row>
    <row r="284" customFormat="false" ht="13" hidden="false" customHeight="false" outlineLevel="0" collapsed="false">
      <c r="A284" s="96" t="n">
        <f aca="false">A285+1</f>
        <v>44156</v>
      </c>
      <c r="B284" s="97" t="s">
        <v>502</v>
      </c>
      <c r="C284" s="98" t="n">
        <v>49261</v>
      </c>
      <c r="D284" s="96" t="n">
        <f aca="false">D285+1</f>
        <v>44156</v>
      </c>
      <c r="E284" s="99"/>
      <c r="F284" s="100"/>
      <c r="G284" s="95"/>
    </row>
    <row r="285" customFormat="false" ht="13" hidden="false" customHeight="false" outlineLevel="0" collapsed="false">
      <c r="A285" s="96" t="n">
        <f aca="false">A286+1</f>
        <v>44155</v>
      </c>
      <c r="B285" s="97" t="s">
        <v>502</v>
      </c>
      <c r="C285" s="98" t="n">
        <v>48569</v>
      </c>
      <c r="D285" s="96" t="n">
        <f aca="false">D286+1</f>
        <v>44155</v>
      </c>
      <c r="E285" s="99"/>
      <c r="F285" s="100"/>
      <c r="G285" s="95"/>
    </row>
    <row r="286" customFormat="false" ht="13" hidden="false" customHeight="false" outlineLevel="0" collapsed="false">
      <c r="A286" s="96" t="n">
        <f aca="false">A287+1</f>
        <v>44154</v>
      </c>
      <c r="B286" s="97" t="s">
        <v>502</v>
      </c>
      <c r="C286" s="98" t="n">
        <v>47870</v>
      </c>
      <c r="D286" s="96" t="n">
        <f aca="false">D287+1</f>
        <v>44154</v>
      </c>
      <c r="E286" s="99"/>
      <c r="F286" s="100"/>
      <c r="G286" s="95"/>
    </row>
    <row r="287" customFormat="false" ht="13" hidden="false" customHeight="false" outlineLevel="0" collapsed="false">
      <c r="A287" s="96" t="n">
        <f aca="false">A288+1</f>
        <v>44153</v>
      </c>
      <c r="B287" s="97" t="s">
        <v>502</v>
      </c>
      <c r="C287" s="98" t="n">
        <v>47217</v>
      </c>
      <c r="D287" s="96" t="n">
        <f aca="false">D288+1</f>
        <v>44153</v>
      </c>
      <c r="E287" s="99" t="n">
        <f aca="false">ISS_Data!JZ22</f>
        <v>45557</v>
      </c>
      <c r="F287" s="100" t="n">
        <f aca="false">C287-E287</f>
        <v>1660</v>
      </c>
      <c r="G287" s="95"/>
    </row>
    <row r="288" customFormat="false" ht="13" hidden="false" customHeight="false" outlineLevel="0" collapsed="false">
      <c r="A288" s="96" t="n">
        <f aca="false">A289+1</f>
        <v>44152</v>
      </c>
      <c r="B288" s="97" t="s">
        <v>502</v>
      </c>
      <c r="C288" s="98" t="n">
        <v>46464</v>
      </c>
      <c r="D288" s="96" t="n">
        <f aca="false">D289+1</f>
        <v>44152</v>
      </c>
      <c r="E288" s="99"/>
      <c r="F288" s="100"/>
      <c r="G288" s="95"/>
    </row>
    <row r="289" customFormat="false" ht="13" hidden="false" customHeight="false" outlineLevel="0" collapsed="false">
      <c r="A289" s="96" t="n">
        <f aca="false">A290+1</f>
        <v>44151</v>
      </c>
      <c r="B289" s="97" t="s">
        <v>502</v>
      </c>
      <c r="C289" s="98" t="n">
        <v>45733</v>
      </c>
      <c r="D289" s="96" t="n">
        <f aca="false">D290+1</f>
        <v>44151</v>
      </c>
      <c r="E289" s="99"/>
      <c r="F289" s="100"/>
      <c r="G289" s="95"/>
    </row>
    <row r="290" customFormat="false" ht="13" hidden="false" customHeight="false" outlineLevel="0" collapsed="false">
      <c r="A290" s="96" t="n">
        <f aca="false">A291+1</f>
        <v>44150</v>
      </c>
      <c r="B290" s="97" t="s">
        <v>502</v>
      </c>
      <c r="C290" s="98" t="n">
        <v>45229</v>
      </c>
      <c r="D290" s="96" t="n">
        <f aca="false">D291+1</f>
        <v>44150</v>
      </c>
      <c r="E290" s="99"/>
      <c r="F290" s="100"/>
      <c r="G290" s="95"/>
    </row>
    <row r="291" customFormat="false" ht="13" hidden="false" customHeight="false" outlineLevel="0" collapsed="false">
      <c r="A291" s="96" t="n">
        <f aca="false">A292+1</f>
        <v>44149</v>
      </c>
      <c r="B291" s="97" t="s">
        <v>502</v>
      </c>
      <c r="C291" s="98" t="n">
        <v>44683</v>
      </c>
      <c r="D291" s="96" t="n">
        <f aca="false">D292+1</f>
        <v>44149</v>
      </c>
      <c r="E291" s="99"/>
      <c r="F291" s="100"/>
      <c r="G291" s="95"/>
    </row>
    <row r="292" customFormat="false" ht="13" hidden="false" customHeight="false" outlineLevel="0" collapsed="false">
      <c r="A292" s="96" t="n">
        <f aca="false">A293+1</f>
        <v>44148</v>
      </c>
      <c r="B292" s="97" t="s">
        <v>502</v>
      </c>
      <c r="C292" s="98" t="n">
        <v>44139</v>
      </c>
      <c r="D292" s="96" t="n">
        <f aca="false">D293+1</f>
        <v>44148</v>
      </c>
      <c r="E292" s="99"/>
      <c r="F292" s="100"/>
      <c r="G292" s="95"/>
    </row>
    <row r="293" customFormat="false" ht="13" hidden="false" customHeight="false" outlineLevel="0" collapsed="false">
      <c r="A293" s="96" t="n">
        <f aca="false">A294+1</f>
        <v>44147</v>
      </c>
      <c r="B293" s="97" t="s">
        <v>502</v>
      </c>
      <c r="C293" s="98" t="n">
        <v>43589</v>
      </c>
      <c r="D293" s="96" t="n">
        <f aca="false">D294+1</f>
        <v>44147</v>
      </c>
      <c r="E293" s="99"/>
      <c r="F293" s="100"/>
      <c r="G293" s="95"/>
    </row>
    <row r="294" customFormat="false" ht="13" hidden="false" customHeight="false" outlineLevel="0" collapsed="false">
      <c r="A294" s="96" t="n">
        <f aca="false">A295+1</f>
        <v>44146</v>
      </c>
      <c r="B294" s="97" t="s">
        <v>502</v>
      </c>
      <c r="C294" s="98" t="n">
        <v>42953</v>
      </c>
      <c r="D294" s="96" t="n">
        <f aca="false">D295+1</f>
        <v>44146</v>
      </c>
      <c r="E294" s="99" t="n">
        <f aca="false">ISS_Data!KG22</f>
        <v>41737</v>
      </c>
      <c r="F294" s="100" t="n">
        <f aca="false">C294-E294</f>
        <v>1216</v>
      </c>
      <c r="G294" s="95"/>
    </row>
    <row r="295" customFormat="false" ht="13" hidden="false" customHeight="false" outlineLevel="0" collapsed="false">
      <c r="A295" s="96" t="n">
        <f aca="false">A296+1</f>
        <v>44145</v>
      </c>
      <c r="B295" s="97" t="s">
        <v>502</v>
      </c>
      <c r="C295" s="98" t="n">
        <v>42330</v>
      </c>
      <c r="D295" s="96" t="n">
        <f aca="false">D296+1</f>
        <v>44145</v>
      </c>
      <c r="E295" s="99"/>
      <c r="F295" s="100"/>
      <c r="G295" s="95"/>
    </row>
    <row r="296" customFormat="false" ht="13" hidden="false" customHeight="false" outlineLevel="0" collapsed="false">
      <c r="A296" s="96" t="n">
        <f aca="false">A297+1</f>
        <v>44144</v>
      </c>
      <c r="B296" s="97" t="s">
        <v>502</v>
      </c>
      <c r="C296" s="98" t="n">
        <v>41750</v>
      </c>
      <c r="D296" s="96" t="n">
        <f aca="false">D297+1</f>
        <v>44144</v>
      </c>
      <c r="E296" s="99"/>
      <c r="F296" s="100"/>
      <c r="G296" s="95"/>
    </row>
    <row r="297" customFormat="false" ht="13" hidden="false" customHeight="false" outlineLevel="0" collapsed="false">
      <c r="A297" s="96" t="n">
        <f aca="false">A298+1</f>
        <v>44143</v>
      </c>
      <c r="B297" s="97" t="s">
        <v>502</v>
      </c>
      <c r="C297" s="98" t="n">
        <v>41394</v>
      </c>
      <c r="D297" s="96" t="n">
        <f aca="false">D298+1</f>
        <v>44143</v>
      </c>
      <c r="E297" s="99"/>
      <c r="F297" s="100"/>
      <c r="G297" s="95"/>
    </row>
    <row r="298" customFormat="false" ht="13" hidden="false" customHeight="false" outlineLevel="0" collapsed="false">
      <c r="A298" s="96" t="n">
        <f aca="false">A299+1</f>
        <v>44142</v>
      </c>
      <c r="B298" s="97" t="s">
        <v>502</v>
      </c>
      <c r="C298" s="98" t="n">
        <v>41063</v>
      </c>
      <c r="D298" s="96" t="n">
        <f aca="false">D299+1</f>
        <v>44142</v>
      </c>
      <c r="E298" s="99" t="n">
        <f aca="false">ISS_Data!KN22</f>
        <v>40212</v>
      </c>
      <c r="F298" s="100" t="n">
        <f aca="false">C298-E298</f>
        <v>851</v>
      </c>
      <c r="G298" s="95"/>
    </row>
    <row r="299" customFormat="false" ht="13" hidden="false" customHeight="false" outlineLevel="0" collapsed="false">
      <c r="A299" s="96" t="n">
        <f aca="false">A300+1</f>
        <v>44141</v>
      </c>
      <c r="B299" s="97" t="s">
        <v>502</v>
      </c>
      <c r="C299" s="98" t="n">
        <v>40638</v>
      </c>
      <c r="D299" s="96" t="n">
        <f aca="false">D300+1</f>
        <v>44141</v>
      </c>
      <c r="E299" s="99"/>
      <c r="F299" s="100"/>
      <c r="G299" s="95"/>
    </row>
    <row r="300" customFormat="false" ht="13" hidden="false" customHeight="false" outlineLevel="0" collapsed="false">
      <c r="A300" s="96" t="n">
        <f aca="false">A301+1</f>
        <v>44140</v>
      </c>
      <c r="B300" s="97" t="s">
        <v>502</v>
      </c>
      <c r="C300" s="98" t="n">
        <v>40192</v>
      </c>
      <c r="D300" s="96" t="n">
        <f aca="false">D301+1</f>
        <v>44140</v>
      </c>
      <c r="E300" s="99"/>
      <c r="F300" s="100"/>
      <c r="G300" s="95"/>
    </row>
    <row r="301" customFormat="false" ht="13" hidden="false" customHeight="false" outlineLevel="0" collapsed="false">
      <c r="A301" s="96" t="n">
        <f aca="false">A302+1</f>
        <v>44139</v>
      </c>
      <c r="B301" s="97" t="s">
        <v>502</v>
      </c>
      <c r="C301" s="98" t="n">
        <v>39747</v>
      </c>
      <c r="D301" s="96" t="n">
        <f aca="false">D302+1</f>
        <v>44139</v>
      </c>
      <c r="E301" s="99" t="n">
        <f aca="false">ISS_Data!KU22</f>
        <v>39052</v>
      </c>
      <c r="F301" s="100" t="n">
        <f aca="false">C301-E301</f>
        <v>695</v>
      </c>
      <c r="G301" s="85" t="s">
        <v>552</v>
      </c>
    </row>
    <row r="302" customFormat="false" ht="13" hidden="false" customHeight="false" outlineLevel="0" collapsed="false">
      <c r="A302" s="96" t="n">
        <f aca="false">A303+1</f>
        <v>44138</v>
      </c>
      <c r="B302" s="97" t="s">
        <v>502</v>
      </c>
      <c r="C302" s="98" t="n">
        <v>39412</v>
      </c>
      <c r="D302" s="96" t="n">
        <f aca="false">D303+1</f>
        <v>44138</v>
      </c>
      <c r="E302" s="99"/>
      <c r="F302" s="100"/>
      <c r="G302" s="95"/>
    </row>
    <row r="303" customFormat="false" ht="13" hidden="false" customHeight="false" outlineLevel="0" collapsed="false">
      <c r="A303" s="96" t="n">
        <f aca="false">A304+1</f>
        <v>44137</v>
      </c>
      <c r="B303" s="97" t="s">
        <v>502</v>
      </c>
      <c r="C303" s="98" t="n">
        <v>39059</v>
      </c>
      <c r="D303" s="96" t="n">
        <f aca="false">D304+1</f>
        <v>44137</v>
      </c>
      <c r="E303" s="99"/>
      <c r="F303" s="100"/>
      <c r="G303" s="95"/>
    </row>
    <row r="304" customFormat="false" ht="13" hidden="false" customHeight="false" outlineLevel="0" collapsed="false">
      <c r="A304" s="96" t="n">
        <f aca="false">A305+1</f>
        <v>44136</v>
      </c>
      <c r="B304" s="97" t="s">
        <v>502</v>
      </c>
      <c r="C304" s="98" t="n">
        <v>38826</v>
      </c>
      <c r="D304" s="96" t="n">
        <f aca="false">D305+1</f>
        <v>44136</v>
      </c>
      <c r="E304" s="99"/>
      <c r="F304" s="100"/>
      <c r="G304" s="95"/>
    </row>
    <row r="305" customFormat="false" ht="13" hidden="false" customHeight="false" outlineLevel="0" collapsed="false">
      <c r="A305" s="96" t="n">
        <f aca="false">A306+1</f>
        <v>44135</v>
      </c>
      <c r="B305" s="97" t="s">
        <v>502</v>
      </c>
      <c r="C305" s="98" t="n">
        <v>38618</v>
      </c>
      <c r="D305" s="96" t="n">
        <f aca="false">D306+1</f>
        <v>44135</v>
      </c>
      <c r="E305" s="99"/>
      <c r="F305" s="100"/>
      <c r="G305" s="95"/>
    </row>
    <row r="306" customFormat="false" ht="13" hidden="false" customHeight="false" outlineLevel="0" collapsed="false">
      <c r="A306" s="96" t="n">
        <f aca="false">A307+1</f>
        <v>44134</v>
      </c>
      <c r="B306" s="97" t="s">
        <v>502</v>
      </c>
      <c r="C306" s="98" t="n">
        <v>38321</v>
      </c>
      <c r="D306" s="96" t="n">
        <f aca="false">D307+1</f>
        <v>44134</v>
      </c>
      <c r="E306" s="99"/>
      <c r="F306" s="100"/>
      <c r="G306" s="95"/>
    </row>
    <row r="307" customFormat="false" ht="13" hidden="false" customHeight="false" outlineLevel="0" collapsed="false">
      <c r="A307" s="96" t="n">
        <f aca="false">A308+1</f>
        <v>44133</v>
      </c>
      <c r="B307" s="97" t="s">
        <v>502</v>
      </c>
      <c r="C307" s="98" t="n">
        <v>38122</v>
      </c>
      <c r="D307" s="96" t="n">
        <f aca="false">D308+1</f>
        <v>44133</v>
      </c>
      <c r="E307" s="99"/>
      <c r="F307" s="100"/>
      <c r="G307" s="95"/>
    </row>
    <row r="308" customFormat="false" ht="13" hidden="false" customHeight="false" outlineLevel="0" collapsed="false">
      <c r="A308" s="96" t="n">
        <f aca="false">A309+1</f>
        <v>44132</v>
      </c>
      <c r="B308" s="97" t="s">
        <v>502</v>
      </c>
      <c r="C308" s="98" t="n">
        <v>37905</v>
      </c>
      <c r="D308" s="96" t="n">
        <f aca="false">D309+1</f>
        <v>44132</v>
      </c>
      <c r="E308" s="99" t="n">
        <f aca="false">ISS_Data!LB22</f>
        <v>37468</v>
      </c>
      <c r="F308" s="100" t="n">
        <f aca="false">C308-E308</f>
        <v>437</v>
      </c>
      <c r="G308" s="95"/>
    </row>
    <row r="309" customFormat="false" ht="13" hidden="false" customHeight="false" outlineLevel="0" collapsed="false">
      <c r="A309" s="96" t="n">
        <f aca="false">A310+1</f>
        <v>44131</v>
      </c>
      <c r="B309" s="97" t="s">
        <v>502</v>
      </c>
      <c r="C309" s="98" t="n">
        <v>37700</v>
      </c>
      <c r="D309" s="96" t="n">
        <f aca="false">D310+1</f>
        <v>44131</v>
      </c>
      <c r="E309" s="99" t="n">
        <f aca="false">ISS_Data!LI22</f>
        <v>37406</v>
      </c>
      <c r="F309" s="100" t="n">
        <f aca="false">C309-E309</f>
        <v>294</v>
      </c>
      <c r="G309" s="95"/>
    </row>
    <row r="310" customFormat="false" ht="13" hidden="false" customHeight="false" outlineLevel="0" collapsed="false">
      <c r="A310" s="96" t="n">
        <f aca="false">A311+1</f>
        <v>44130</v>
      </c>
      <c r="B310" s="97" t="s">
        <v>502</v>
      </c>
      <c r="C310" s="98" t="n">
        <v>37479</v>
      </c>
      <c r="D310" s="96" t="n">
        <f aca="false">D311+1</f>
        <v>44130</v>
      </c>
      <c r="E310" s="99"/>
      <c r="F310" s="100"/>
      <c r="G310" s="95"/>
    </row>
    <row r="311" customFormat="false" ht="13" hidden="false" customHeight="false" outlineLevel="0" collapsed="false">
      <c r="A311" s="96" t="n">
        <f aca="false">A312+1</f>
        <v>44129</v>
      </c>
      <c r="B311" s="97" t="s">
        <v>502</v>
      </c>
      <c r="C311" s="98" t="n">
        <v>37338</v>
      </c>
      <c r="D311" s="96" t="n">
        <f aca="false">D312+1</f>
        <v>44129</v>
      </c>
      <c r="E311" s="99"/>
      <c r="F311" s="100"/>
      <c r="G311" s="95"/>
    </row>
    <row r="312" customFormat="false" ht="13" hidden="false" customHeight="false" outlineLevel="0" collapsed="false">
      <c r="A312" s="96" t="n">
        <f aca="false">A313+1</f>
        <v>44128</v>
      </c>
      <c r="B312" s="97" t="s">
        <v>502</v>
      </c>
      <c r="C312" s="98" t="n">
        <v>37210</v>
      </c>
      <c r="D312" s="96" t="n">
        <f aca="false">D313+1</f>
        <v>44128</v>
      </c>
      <c r="E312" s="99"/>
      <c r="F312" s="100"/>
      <c r="G312" s="95"/>
    </row>
    <row r="313" customFormat="false" ht="13" hidden="false" customHeight="false" outlineLevel="0" collapsed="false">
      <c r="A313" s="96" t="n">
        <f aca="false">A314+1</f>
        <v>44127</v>
      </c>
      <c r="B313" s="97" t="s">
        <v>502</v>
      </c>
      <c r="C313" s="98" t="n">
        <v>37059</v>
      </c>
      <c r="D313" s="96" t="n">
        <f aca="false">D314+1</f>
        <v>44127</v>
      </c>
      <c r="E313" s="99"/>
      <c r="F313" s="100"/>
      <c r="G313" s="95"/>
    </row>
    <row r="314" customFormat="false" ht="13" hidden="false" customHeight="false" outlineLevel="0" collapsed="false">
      <c r="A314" s="96" t="n">
        <f aca="false">A315+1</f>
        <v>44126</v>
      </c>
      <c r="B314" s="97" t="s">
        <v>502</v>
      </c>
      <c r="C314" s="98" t="n">
        <v>36968</v>
      </c>
      <c r="D314" s="96" t="n">
        <f aca="false">D315+1</f>
        <v>44126</v>
      </c>
      <c r="E314" s="99" t="n">
        <f aca="false">ISS_Data!LP22</f>
        <v>36806</v>
      </c>
      <c r="F314" s="100" t="n">
        <f aca="false">C314-E314</f>
        <v>162</v>
      </c>
      <c r="G314" s="95"/>
    </row>
    <row r="315" customFormat="false" ht="13" hidden="false" customHeight="false" outlineLevel="0" collapsed="false">
      <c r="A315" s="96" t="n">
        <f aca="false">A316+1</f>
        <v>44125</v>
      </c>
      <c r="B315" s="97" t="s">
        <v>502</v>
      </c>
      <c r="C315" s="98" t="n">
        <v>36832</v>
      </c>
      <c r="D315" s="96" t="n">
        <f aca="false">D316+1</f>
        <v>44125</v>
      </c>
      <c r="E315" s="99"/>
      <c r="F315" s="100"/>
      <c r="G315" s="95"/>
    </row>
    <row r="316" customFormat="false" ht="13" hidden="false" customHeight="false" outlineLevel="0" collapsed="false">
      <c r="A316" s="96" t="n">
        <f aca="false">A317+1</f>
        <v>44124</v>
      </c>
      <c r="B316" s="97" t="s">
        <v>502</v>
      </c>
      <c r="C316" s="98" t="n">
        <v>36705</v>
      </c>
      <c r="D316" s="96" t="n">
        <f aca="false">D317+1</f>
        <v>44124</v>
      </c>
      <c r="E316" s="99" t="n">
        <f aca="false">ISS_Data!LW22</f>
        <v>36641</v>
      </c>
      <c r="F316" s="100" t="n">
        <f aca="false">C316-E316</f>
        <v>64</v>
      </c>
      <c r="G316" s="95"/>
    </row>
    <row r="317" customFormat="false" ht="13" hidden="false" customHeight="false" outlineLevel="0" collapsed="false">
      <c r="A317" s="96" t="n">
        <f aca="false">A318+1</f>
        <v>44123</v>
      </c>
      <c r="B317" s="97" t="s">
        <v>502</v>
      </c>
      <c r="C317" s="98" t="n">
        <v>36616</v>
      </c>
      <c r="D317" s="96" t="n">
        <f aca="false">D318+1</f>
        <v>44123</v>
      </c>
      <c r="E317" s="99"/>
      <c r="F317" s="100"/>
      <c r="G317" s="95"/>
    </row>
    <row r="318" customFormat="false" ht="13" hidden="false" customHeight="false" outlineLevel="0" collapsed="false">
      <c r="A318" s="96" t="n">
        <f aca="false">A319+1</f>
        <v>44122</v>
      </c>
      <c r="B318" s="97" t="s">
        <v>502</v>
      </c>
      <c r="C318" s="98" t="n">
        <v>36543</v>
      </c>
      <c r="D318" s="96" t="n">
        <f aca="false">D319+1</f>
        <v>44122</v>
      </c>
      <c r="E318" s="99"/>
      <c r="F318" s="100"/>
      <c r="G318" s="95"/>
    </row>
    <row r="319" customFormat="false" ht="13" hidden="false" customHeight="false" outlineLevel="0" collapsed="false">
      <c r="A319" s="96" t="n">
        <f aca="false">A320+1</f>
        <v>44121</v>
      </c>
      <c r="B319" s="97" t="s">
        <v>502</v>
      </c>
      <c r="C319" s="98" t="n">
        <v>36474</v>
      </c>
      <c r="D319" s="96" t="n">
        <f aca="false">D320+1</f>
        <v>44121</v>
      </c>
      <c r="E319" s="99"/>
      <c r="F319" s="100"/>
      <c r="G319" s="95"/>
    </row>
    <row r="320" customFormat="false" ht="13" hidden="false" customHeight="false" outlineLevel="0" collapsed="false">
      <c r="A320" s="96" t="n">
        <f aca="false">A321+1</f>
        <v>44120</v>
      </c>
      <c r="B320" s="97" t="s">
        <v>502</v>
      </c>
      <c r="C320" s="98" t="n">
        <v>36427</v>
      </c>
      <c r="D320" s="96" t="n">
        <f aca="false">D321+1</f>
        <v>44120</v>
      </c>
      <c r="E320" s="99"/>
      <c r="F320" s="100"/>
      <c r="G320" s="95"/>
    </row>
    <row r="321" customFormat="false" ht="13" hidden="false" customHeight="false" outlineLevel="0" collapsed="false">
      <c r="A321" s="96" t="n">
        <f aca="false">A322+1</f>
        <v>44119</v>
      </c>
      <c r="B321" s="97" t="s">
        <v>502</v>
      </c>
      <c r="C321" s="98" t="n">
        <v>36372</v>
      </c>
      <c r="D321" s="96" t="n">
        <f aca="false">D322+1</f>
        <v>44119</v>
      </c>
      <c r="E321" s="99"/>
      <c r="F321" s="100"/>
      <c r="G321" s="95"/>
    </row>
    <row r="322" customFormat="false" ht="13" hidden="false" customHeight="false" outlineLevel="0" collapsed="false">
      <c r="A322" s="96" t="n">
        <f aca="false">A323+1</f>
        <v>44118</v>
      </c>
      <c r="B322" s="97" t="s">
        <v>502</v>
      </c>
      <c r="C322" s="98" t="n">
        <v>36289</v>
      </c>
      <c r="D322" s="96" t="n">
        <f aca="false">D323+1</f>
        <v>44118</v>
      </c>
      <c r="E322" s="99"/>
      <c r="F322" s="100"/>
      <c r="G322" s="95"/>
    </row>
    <row r="323" customFormat="false" ht="13" hidden="false" customHeight="false" outlineLevel="0" collapsed="false">
      <c r="A323" s="96" t="n">
        <f aca="false">A324+1</f>
        <v>44117</v>
      </c>
      <c r="B323" s="97" t="s">
        <v>502</v>
      </c>
      <c r="C323" s="98" t="n">
        <v>36246</v>
      </c>
      <c r="D323" s="96" t="n">
        <f aca="false">D324+1</f>
        <v>44117</v>
      </c>
      <c r="E323" s="99" t="n">
        <f aca="false">ISS_Data!MD22</f>
        <v>36233</v>
      </c>
      <c r="F323" s="100" t="n">
        <f aca="false">C323-E323</f>
        <v>13</v>
      </c>
      <c r="G323" s="95"/>
    </row>
    <row r="324" customFormat="false" ht="13" hidden="false" customHeight="false" outlineLevel="0" collapsed="false">
      <c r="A324" s="96" t="n">
        <f aca="false">A325+1</f>
        <v>44116</v>
      </c>
      <c r="B324" s="97" t="s">
        <v>502</v>
      </c>
      <c r="C324" s="98" t="n">
        <v>36205</v>
      </c>
      <c r="D324" s="96" t="n">
        <f aca="false">D325+1</f>
        <v>44116</v>
      </c>
      <c r="E324" s="99"/>
      <c r="F324" s="100"/>
      <c r="G324" s="95"/>
    </row>
    <row r="325" customFormat="false" ht="13" hidden="false" customHeight="false" outlineLevel="0" collapsed="false">
      <c r="A325" s="96" t="n">
        <f aca="false">A326+1</f>
        <v>44115</v>
      </c>
      <c r="B325" s="97" t="s">
        <v>502</v>
      </c>
      <c r="C325" s="98" t="n">
        <v>36166</v>
      </c>
      <c r="D325" s="96" t="n">
        <f aca="false">D326+1</f>
        <v>44115</v>
      </c>
      <c r="E325" s="99"/>
      <c r="F325" s="100"/>
      <c r="G325" s="95"/>
    </row>
    <row r="326" customFormat="false" ht="13" hidden="false" customHeight="false" outlineLevel="0" collapsed="false">
      <c r="A326" s="96" t="n">
        <f aca="false">A327+1</f>
        <v>44114</v>
      </c>
      <c r="B326" s="97" t="s">
        <v>502</v>
      </c>
      <c r="C326" s="98" t="n">
        <v>36140</v>
      </c>
      <c r="D326" s="96" t="n">
        <f aca="false">D327+1</f>
        <v>44114</v>
      </c>
      <c r="E326" s="99"/>
      <c r="F326" s="100"/>
      <c r="G326" s="95"/>
    </row>
    <row r="327" customFormat="false" ht="13" hidden="false" customHeight="false" outlineLevel="0" collapsed="false">
      <c r="A327" s="96" t="n">
        <f aca="false">A328+1</f>
        <v>44113</v>
      </c>
      <c r="B327" s="97" t="s">
        <v>502</v>
      </c>
      <c r="C327" s="98" t="n">
        <v>36111</v>
      </c>
      <c r="D327" s="96" t="n">
        <f aca="false">D328+1</f>
        <v>44113</v>
      </c>
      <c r="E327" s="99"/>
      <c r="F327" s="100"/>
      <c r="G327" s="95"/>
    </row>
    <row r="328" customFormat="false" ht="13" hidden="false" customHeight="false" outlineLevel="0" collapsed="false">
      <c r="A328" s="96" t="n">
        <f aca="false">A329+1</f>
        <v>44112</v>
      </c>
      <c r="B328" s="97" t="s">
        <v>502</v>
      </c>
      <c r="C328" s="98" t="n">
        <v>36083</v>
      </c>
      <c r="D328" s="96" t="n">
        <f aca="false">D329+1</f>
        <v>44112</v>
      </c>
      <c r="E328" s="99"/>
      <c r="F328" s="100"/>
      <c r="G328" s="95"/>
    </row>
    <row r="329" customFormat="false" ht="13" hidden="false" customHeight="false" outlineLevel="0" collapsed="false">
      <c r="A329" s="96" t="n">
        <f aca="false">A330+1</f>
        <v>44111</v>
      </c>
      <c r="B329" s="97" t="s">
        <v>502</v>
      </c>
      <c r="C329" s="98" t="n">
        <v>36061</v>
      </c>
      <c r="D329" s="96" t="n">
        <f aca="false">D330+1</f>
        <v>44111</v>
      </c>
      <c r="E329" s="99"/>
      <c r="F329" s="100"/>
      <c r="G329" s="95"/>
    </row>
    <row r="330" customFormat="false" ht="13" hidden="false" customHeight="false" outlineLevel="0" collapsed="false">
      <c r="A330" s="96" t="n">
        <f aca="false">A331+1</f>
        <v>44110</v>
      </c>
      <c r="B330" s="97" t="s">
        <v>502</v>
      </c>
      <c r="C330" s="98" t="n">
        <v>36030</v>
      </c>
      <c r="D330" s="96" t="n">
        <f aca="false">D331+1</f>
        <v>44110</v>
      </c>
      <c r="E330" s="99" t="n">
        <f aca="false">ISS_Data!MK22</f>
        <v>36051</v>
      </c>
      <c r="F330" s="100" t="n">
        <f aca="false">C330-E330</f>
        <v>-21</v>
      </c>
      <c r="G330" s="95"/>
    </row>
    <row r="331" customFormat="false" ht="13" hidden="false" customHeight="false" outlineLevel="0" collapsed="false">
      <c r="A331" s="96" t="n">
        <f aca="false">A332+1</f>
        <v>44109</v>
      </c>
      <c r="B331" s="97" t="s">
        <v>502</v>
      </c>
      <c r="C331" s="98" t="n">
        <v>36002</v>
      </c>
      <c r="D331" s="96" t="n">
        <f aca="false">D332+1</f>
        <v>44109</v>
      </c>
      <c r="E331" s="99"/>
      <c r="F331" s="100"/>
      <c r="G331" s="95"/>
    </row>
    <row r="332" customFormat="false" ht="13" hidden="false" customHeight="false" outlineLevel="0" collapsed="false">
      <c r="A332" s="96" t="n">
        <f aca="false">A333+1</f>
        <v>44108</v>
      </c>
      <c r="B332" s="97" t="s">
        <v>502</v>
      </c>
      <c r="C332" s="98" t="n">
        <v>35986</v>
      </c>
      <c r="D332" s="96" t="n">
        <f aca="false">D333+1</f>
        <v>44108</v>
      </c>
      <c r="E332" s="99" t="n">
        <f aca="false">ISS_Data!MR22</f>
        <v>36008</v>
      </c>
      <c r="F332" s="100" t="n">
        <f aca="false">C332-E332</f>
        <v>-22</v>
      </c>
      <c r="G332" s="95"/>
    </row>
    <row r="333" customFormat="false" ht="13" hidden="false" customHeight="false" outlineLevel="0" collapsed="false">
      <c r="A333" s="96" t="n">
        <f aca="false">A334+1</f>
        <v>44107</v>
      </c>
      <c r="B333" s="97" t="s">
        <v>502</v>
      </c>
      <c r="C333" s="98" t="n">
        <v>35968</v>
      </c>
      <c r="D333" s="96" t="n">
        <f aca="false">D334+1</f>
        <v>44107</v>
      </c>
      <c r="E333" s="99"/>
      <c r="F333" s="100"/>
      <c r="G333" s="95"/>
    </row>
    <row r="334" customFormat="false" ht="13" hidden="false" customHeight="false" outlineLevel="0" collapsed="false">
      <c r="A334" s="96" t="n">
        <f aca="false">A335+1</f>
        <v>44106</v>
      </c>
      <c r="B334" s="97" t="s">
        <v>502</v>
      </c>
      <c r="C334" s="98" t="n">
        <v>35941</v>
      </c>
      <c r="D334" s="96" t="n">
        <f aca="false">D335+1</f>
        <v>44106</v>
      </c>
      <c r="E334" s="99"/>
      <c r="F334" s="100"/>
      <c r="G334" s="95"/>
    </row>
    <row r="335" customFormat="false" ht="13" hidden="false" customHeight="false" outlineLevel="0" collapsed="false">
      <c r="A335" s="96" t="n">
        <f aca="false">A336+1</f>
        <v>44105</v>
      </c>
      <c r="B335" s="97" t="s">
        <v>502</v>
      </c>
      <c r="C335" s="98" t="n">
        <v>35918</v>
      </c>
      <c r="D335" s="96" t="n">
        <f aca="false">D336+1</f>
        <v>44105</v>
      </c>
      <c r="E335" s="99"/>
      <c r="F335" s="100"/>
      <c r="G335" s="95"/>
    </row>
    <row r="336" customFormat="false" ht="13" hidden="false" customHeight="false" outlineLevel="0" collapsed="false">
      <c r="A336" s="96" t="n">
        <f aca="false">A337+1</f>
        <v>44104</v>
      </c>
      <c r="B336" s="97" t="s">
        <v>502</v>
      </c>
      <c r="C336" s="98" t="n">
        <v>35894</v>
      </c>
      <c r="D336" s="96" t="n">
        <f aca="false">D337+1</f>
        <v>44104</v>
      </c>
      <c r="E336" s="99"/>
      <c r="F336" s="100"/>
      <c r="G336" s="95"/>
    </row>
    <row r="337" customFormat="false" ht="13" hidden="false" customHeight="false" outlineLevel="0" collapsed="false">
      <c r="A337" s="96" t="n">
        <f aca="false">A338+1</f>
        <v>44103</v>
      </c>
      <c r="B337" s="97" t="s">
        <v>502</v>
      </c>
      <c r="C337" s="98" t="n">
        <v>35875</v>
      </c>
      <c r="D337" s="96" t="n">
        <f aca="false">D338+1</f>
        <v>44103</v>
      </c>
      <c r="E337" s="99" t="n">
        <f aca="false">ISS_Data!MY22</f>
        <v>35900</v>
      </c>
      <c r="F337" s="100" t="n">
        <f aca="false">C337-E337</f>
        <v>-25</v>
      </c>
      <c r="G337" s="95"/>
    </row>
    <row r="338" customFormat="false" ht="13" hidden="false" customHeight="false" outlineLevel="0" collapsed="false">
      <c r="A338" s="96" t="n">
        <f aca="false">A339+1</f>
        <v>44102</v>
      </c>
      <c r="B338" s="97" t="s">
        <v>502</v>
      </c>
      <c r="C338" s="98" t="n">
        <v>35851</v>
      </c>
      <c r="D338" s="96" t="n">
        <f aca="false">D339+1</f>
        <v>44102</v>
      </c>
      <c r="E338" s="99"/>
      <c r="F338" s="100"/>
      <c r="G338" s="95"/>
    </row>
    <row r="339" customFormat="false" ht="13" hidden="false" customHeight="false" outlineLevel="0" collapsed="false">
      <c r="A339" s="96" t="n">
        <f aca="false">A340+1</f>
        <v>44101</v>
      </c>
      <c r="B339" s="97" t="s">
        <v>502</v>
      </c>
      <c r="C339" s="98" t="n">
        <v>35835</v>
      </c>
      <c r="D339" s="96" t="n">
        <f aca="false">D340+1</f>
        <v>44101</v>
      </c>
      <c r="E339" s="99"/>
      <c r="F339" s="100"/>
      <c r="G339" s="95"/>
    </row>
    <row r="340" customFormat="false" ht="13" hidden="false" customHeight="false" outlineLevel="0" collapsed="false">
      <c r="A340" s="96" t="n">
        <f aca="false">A341+1</f>
        <v>44100</v>
      </c>
      <c r="B340" s="97" t="s">
        <v>502</v>
      </c>
      <c r="C340" s="98" t="n">
        <v>35818</v>
      </c>
      <c r="D340" s="96" t="n">
        <f aca="false">D341+1</f>
        <v>44100</v>
      </c>
      <c r="E340" s="99"/>
      <c r="F340" s="100"/>
      <c r="G340" s="95"/>
    </row>
    <row r="341" customFormat="false" ht="13" hidden="false" customHeight="false" outlineLevel="0" collapsed="false">
      <c r="A341" s="96" t="n">
        <f aca="false">A342+1</f>
        <v>44099</v>
      </c>
      <c r="B341" s="97" t="s">
        <v>502</v>
      </c>
      <c r="C341" s="98" t="n">
        <v>35801</v>
      </c>
      <c r="D341" s="96" t="n">
        <f aca="false">D342+1</f>
        <v>44099</v>
      </c>
      <c r="E341" s="99"/>
      <c r="F341" s="100"/>
      <c r="G341" s="95"/>
    </row>
    <row r="342" customFormat="false" ht="13" hidden="false" customHeight="false" outlineLevel="0" collapsed="false">
      <c r="A342" s="96" t="n">
        <v>44098</v>
      </c>
      <c r="B342" s="97" t="s">
        <v>502</v>
      </c>
      <c r="C342" s="98" t="n">
        <v>35781</v>
      </c>
      <c r="D342" s="96" t="n">
        <v>44098</v>
      </c>
      <c r="E342" s="99"/>
      <c r="F342" s="100"/>
      <c r="G342" s="95"/>
    </row>
    <row r="343" customFormat="false" ht="13" hidden="false" customHeight="false" outlineLevel="0" collapsed="false">
      <c r="A343" s="96" t="n">
        <v>44097</v>
      </c>
      <c r="B343" s="97" t="s">
        <v>502</v>
      </c>
      <c r="C343" s="98" t="n">
        <v>35758</v>
      </c>
      <c r="D343" s="96" t="n">
        <v>44097</v>
      </c>
      <c r="E343" s="99"/>
      <c r="F343" s="100"/>
      <c r="G343" s="95"/>
    </row>
    <row r="344" customFormat="false" ht="13" hidden="false" customHeight="false" outlineLevel="0" collapsed="false">
      <c r="A344" s="96" t="n">
        <v>44096</v>
      </c>
      <c r="B344" s="97" t="s">
        <v>502</v>
      </c>
      <c r="C344" s="98" t="n">
        <v>35738</v>
      </c>
      <c r="D344" s="96" t="n">
        <v>44096</v>
      </c>
      <c r="E344" s="99" t="n">
        <f aca="false">ISS_Data!NF22</f>
        <v>35727</v>
      </c>
      <c r="F344" s="100" t="n">
        <f aca="false">C344-E344</f>
        <v>11</v>
      </c>
      <c r="G344" s="95"/>
    </row>
    <row r="345" customFormat="false" ht="13" hidden="false" customHeight="false" outlineLevel="0" collapsed="false">
      <c r="A345" s="96" t="n">
        <v>44095</v>
      </c>
      <c r="B345" s="97" t="s">
        <v>502</v>
      </c>
      <c r="C345" s="98" t="n">
        <v>35724</v>
      </c>
      <c r="D345" s="96" t="n">
        <v>44095</v>
      </c>
      <c r="E345" s="99"/>
      <c r="F345" s="100"/>
      <c r="G345" s="95"/>
    </row>
    <row r="346" customFormat="false" ht="13" hidden="false" customHeight="false" outlineLevel="0" collapsed="false">
      <c r="A346" s="96" t="n">
        <v>44094</v>
      </c>
      <c r="B346" s="97" t="s">
        <v>502</v>
      </c>
      <c r="C346" s="98" t="n">
        <v>35707</v>
      </c>
      <c r="D346" s="96" t="n">
        <v>44094</v>
      </c>
      <c r="E346" s="99"/>
      <c r="F346" s="100"/>
      <c r="G346" s="95"/>
    </row>
    <row r="347" customFormat="false" ht="13" hidden="false" customHeight="false" outlineLevel="0" collapsed="false">
      <c r="A347" s="96" t="n">
        <v>44093</v>
      </c>
      <c r="B347" s="97" t="s">
        <v>502</v>
      </c>
      <c r="C347" s="98" t="n">
        <v>35692</v>
      </c>
      <c r="D347" s="96" t="n">
        <v>44093</v>
      </c>
      <c r="E347" s="99"/>
      <c r="F347" s="100"/>
      <c r="G347" s="95"/>
    </row>
    <row r="348" customFormat="false" ht="13" hidden="false" customHeight="false" outlineLevel="0" collapsed="false">
      <c r="A348" s="96" t="n">
        <v>44092</v>
      </c>
      <c r="B348" s="97" t="s">
        <v>502</v>
      </c>
      <c r="C348" s="98" t="n">
        <v>35668</v>
      </c>
      <c r="D348" s="96" t="n">
        <v>44092</v>
      </c>
      <c r="E348" s="99"/>
      <c r="F348" s="100"/>
      <c r="G348" s="95"/>
    </row>
    <row r="349" customFormat="false" ht="13" hidden="false" customHeight="false" outlineLevel="0" collapsed="false">
      <c r="A349" s="96" t="n">
        <v>44091</v>
      </c>
      <c r="B349" s="97" t="s">
        <v>502</v>
      </c>
      <c r="C349" s="98" t="n">
        <v>35658</v>
      </c>
      <c r="D349" s="96" t="n">
        <v>44091</v>
      </c>
      <c r="E349" s="99"/>
      <c r="F349" s="100"/>
      <c r="G349" s="95"/>
    </row>
    <row r="350" customFormat="false" ht="13" hidden="false" customHeight="false" outlineLevel="0" collapsed="false">
      <c r="A350" s="96" t="n">
        <v>44090</v>
      </c>
      <c r="B350" s="97" t="s">
        <v>502</v>
      </c>
      <c r="C350" s="98" t="n">
        <v>35645</v>
      </c>
      <c r="D350" s="96" t="n">
        <v>44090</v>
      </c>
      <c r="E350" s="99"/>
      <c r="F350" s="100"/>
      <c r="G350" s="95"/>
    </row>
    <row r="351" customFormat="false" ht="13" hidden="false" customHeight="false" outlineLevel="0" collapsed="false">
      <c r="A351" s="96" t="n">
        <v>44089</v>
      </c>
      <c r="B351" s="97" t="s">
        <v>502</v>
      </c>
      <c r="C351" s="98" t="n">
        <v>35633</v>
      </c>
      <c r="D351" s="96" t="n">
        <v>44089</v>
      </c>
      <c r="E351" s="99" t="n">
        <f aca="false">ISS_Data!NM22</f>
        <v>35641</v>
      </c>
      <c r="F351" s="100" t="n">
        <f aca="false">C351-E351</f>
        <v>-8</v>
      </c>
      <c r="G351" s="95"/>
    </row>
    <row r="352" customFormat="false" ht="13" hidden="false" customHeight="false" outlineLevel="0" collapsed="false">
      <c r="A352" s="96" t="n">
        <v>44088</v>
      </c>
      <c r="B352" s="97" t="s">
        <v>502</v>
      </c>
      <c r="C352" s="98" t="n">
        <v>35624</v>
      </c>
      <c r="D352" s="96" t="n">
        <v>44088</v>
      </c>
      <c r="E352" s="99"/>
      <c r="F352" s="100"/>
      <c r="G352" s="95"/>
    </row>
    <row r="353" customFormat="false" ht="13" hidden="false" customHeight="false" outlineLevel="0" collapsed="false">
      <c r="A353" s="96" t="n">
        <v>44087</v>
      </c>
      <c r="B353" s="97" t="s">
        <v>502</v>
      </c>
      <c r="C353" s="98" t="n">
        <v>35610</v>
      </c>
      <c r="D353" s="96" t="n">
        <v>44087</v>
      </c>
      <c r="E353" s="99"/>
      <c r="F353" s="100"/>
      <c r="G353" s="95"/>
    </row>
    <row r="354" customFormat="false" ht="13" hidden="false" customHeight="false" outlineLevel="0" collapsed="false">
      <c r="A354" s="96" t="n">
        <v>44086</v>
      </c>
      <c r="B354" s="97" t="s">
        <v>502</v>
      </c>
      <c r="C354" s="98" t="n">
        <v>35603</v>
      </c>
      <c r="D354" s="96" t="n">
        <v>44086</v>
      </c>
      <c r="E354" s="99"/>
      <c r="F354" s="100"/>
      <c r="G354" s="95"/>
    </row>
    <row r="355" customFormat="false" ht="13" hidden="false" customHeight="false" outlineLevel="0" collapsed="false">
      <c r="A355" s="96" t="n">
        <v>44085</v>
      </c>
      <c r="B355" s="97" t="s">
        <v>502</v>
      </c>
      <c r="C355" s="98" t="n">
        <v>35597</v>
      </c>
      <c r="D355" s="96" t="n">
        <v>44085</v>
      </c>
      <c r="E355" s="99"/>
      <c r="F355" s="100"/>
      <c r="G355" s="95"/>
    </row>
    <row r="356" customFormat="false" ht="13" hidden="false" customHeight="false" outlineLevel="0" collapsed="false">
      <c r="A356" s="96" t="n">
        <v>44084</v>
      </c>
      <c r="B356" s="97" t="s">
        <v>502</v>
      </c>
      <c r="C356" s="98" t="n">
        <v>35587</v>
      </c>
      <c r="D356" s="96" t="n">
        <v>44084</v>
      </c>
      <c r="E356" s="99"/>
      <c r="F356" s="100"/>
      <c r="G356" s="95"/>
    </row>
    <row r="357" customFormat="false" ht="13" hidden="false" customHeight="false" outlineLevel="0" collapsed="false">
      <c r="A357" s="96" t="n">
        <v>44083</v>
      </c>
      <c r="B357" s="97" t="s">
        <v>502</v>
      </c>
      <c r="C357" s="98" t="n">
        <v>35577</v>
      </c>
      <c r="D357" s="96" t="n">
        <v>44083</v>
      </c>
      <c r="E357" s="99"/>
      <c r="F357" s="100"/>
      <c r="G357" s="95"/>
    </row>
    <row r="358" customFormat="false" ht="13" hidden="false" customHeight="false" outlineLevel="0" collapsed="false">
      <c r="A358" s="96" t="n">
        <v>44082</v>
      </c>
      <c r="B358" s="97" t="s">
        <v>502</v>
      </c>
      <c r="C358" s="98" t="n">
        <v>35563</v>
      </c>
      <c r="D358" s="96" t="n">
        <v>44082</v>
      </c>
      <c r="E358" s="99" t="n">
        <f aca="false">ISS_Data!NT22</f>
        <v>35569</v>
      </c>
      <c r="F358" s="100" t="n">
        <f aca="false">C358-E358</f>
        <v>-6</v>
      </c>
      <c r="G358" s="95"/>
    </row>
    <row r="359" customFormat="false" ht="13" hidden="false" customHeight="false" outlineLevel="0" collapsed="false">
      <c r="A359" s="96" t="n">
        <v>44081</v>
      </c>
      <c r="B359" s="97" t="s">
        <v>502</v>
      </c>
      <c r="C359" s="98" t="n">
        <v>35553</v>
      </c>
      <c r="D359" s="96" t="n">
        <v>44081</v>
      </c>
      <c r="E359" s="99" t="n">
        <f aca="false">ISS_Data!OA22</f>
        <v>35957</v>
      </c>
      <c r="F359" s="100" t="n">
        <f aca="false">C359-E359</f>
        <v>-404</v>
      </c>
      <c r="G359" s="95"/>
    </row>
    <row r="360" customFormat="false" ht="13" hidden="false" customHeight="false" outlineLevel="0" collapsed="false">
      <c r="A360" s="96" t="n">
        <v>44080</v>
      </c>
      <c r="B360" s="97" t="s">
        <v>502</v>
      </c>
      <c r="C360" s="98" t="n">
        <v>35541</v>
      </c>
      <c r="D360" s="96" t="n">
        <v>44080</v>
      </c>
      <c r="E360" s="99"/>
      <c r="F360" s="100"/>
      <c r="G360" s="95"/>
    </row>
    <row r="361" customFormat="false" ht="13" hidden="false" customHeight="false" outlineLevel="0" collapsed="false">
      <c r="A361" s="96" t="n">
        <v>44079</v>
      </c>
      <c r="B361" s="97" t="s">
        <v>502</v>
      </c>
      <c r="C361" s="98" t="n">
        <v>35534</v>
      </c>
      <c r="D361" s="96" t="n">
        <v>44079</v>
      </c>
      <c r="E361" s="99"/>
      <c r="F361" s="100"/>
      <c r="G361" s="95"/>
    </row>
    <row r="362" customFormat="false" ht="13" hidden="false" customHeight="false" outlineLevel="0" collapsed="false">
      <c r="A362" s="96" t="n">
        <v>44078</v>
      </c>
      <c r="B362" s="97" t="s">
        <v>502</v>
      </c>
      <c r="C362" s="98" t="n">
        <v>35518</v>
      </c>
      <c r="D362" s="96" t="n">
        <v>44078</v>
      </c>
      <c r="E362" s="99"/>
      <c r="F362" s="100"/>
      <c r="G362" s="95"/>
    </row>
    <row r="363" customFormat="false" ht="13" hidden="false" customHeight="false" outlineLevel="0" collapsed="false">
      <c r="A363" s="96" t="n">
        <v>44077</v>
      </c>
      <c r="B363" s="97" t="s">
        <v>502</v>
      </c>
      <c r="C363" s="98" t="n">
        <v>35507</v>
      </c>
      <c r="D363" s="96" t="n">
        <v>44077</v>
      </c>
      <c r="E363" s="99"/>
      <c r="F363" s="100"/>
      <c r="G363" s="95"/>
    </row>
    <row r="364" customFormat="false" ht="13" hidden="false" customHeight="false" outlineLevel="0" collapsed="false">
      <c r="A364" s="96" t="n">
        <v>44076</v>
      </c>
      <c r="B364" s="97" t="s">
        <v>502</v>
      </c>
      <c r="C364" s="98" t="n">
        <v>35497</v>
      </c>
      <c r="D364" s="96" t="n">
        <v>44076</v>
      </c>
      <c r="E364" s="99"/>
      <c r="F364" s="100"/>
      <c r="G364" s="95"/>
    </row>
    <row r="365" customFormat="false" ht="13" hidden="false" customHeight="false" outlineLevel="0" collapsed="false">
      <c r="A365" s="96" t="n">
        <v>44075</v>
      </c>
      <c r="B365" s="97" t="s">
        <v>502</v>
      </c>
      <c r="C365" s="98" t="n">
        <v>35491</v>
      </c>
      <c r="D365" s="96" t="n">
        <v>44075</v>
      </c>
      <c r="E365" s="99" t="n">
        <f aca="false">ISS_Data!OH22</f>
        <v>35562</v>
      </c>
      <c r="F365" s="100" t="n">
        <f aca="false">C365-E365</f>
        <v>-71</v>
      </c>
      <c r="G365" s="95"/>
    </row>
    <row r="366" customFormat="false" ht="13" hidden="false" customHeight="false" outlineLevel="0" collapsed="false">
      <c r="A366" s="96" t="n">
        <v>44074</v>
      </c>
      <c r="B366" s="97" t="s">
        <v>502</v>
      </c>
      <c r="C366" s="98" t="n">
        <v>35483</v>
      </c>
      <c r="D366" s="96" t="n">
        <v>44074</v>
      </c>
      <c r="E366" s="99"/>
      <c r="F366" s="100"/>
      <c r="G366" s="95"/>
    </row>
    <row r="367" customFormat="false" ht="13" hidden="false" customHeight="false" outlineLevel="0" collapsed="false">
      <c r="A367" s="96" t="n">
        <v>44073</v>
      </c>
      <c r="B367" s="97" t="s">
        <v>502</v>
      </c>
      <c r="C367" s="98" t="n">
        <v>35477</v>
      </c>
      <c r="D367" s="96" t="n">
        <v>44073</v>
      </c>
      <c r="E367" s="99"/>
      <c r="F367" s="100"/>
      <c r="G367" s="95"/>
    </row>
    <row r="368" customFormat="false" ht="13" hidden="false" customHeight="false" outlineLevel="0" collapsed="false">
      <c r="A368" s="96" t="n">
        <v>44072</v>
      </c>
      <c r="B368" s="97" t="s">
        <v>502</v>
      </c>
      <c r="C368" s="98" t="n">
        <v>35473</v>
      </c>
      <c r="D368" s="96" t="n">
        <v>44072</v>
      </c>
      <c r="E368" s="99"/>
      <c r="F368" s="100"/>
      <c r="G368" s="95"/>
    </row>
    <row r="369" customFormat="false" ht="13" hidden="false" customHeight="false" outlineLevel="0" collapsed="false">
      <c r="A369" s="96" t="n">
        <v>44071</v>
      </c>
      <c r="B369" s="97" t="s">
        <v>502</v>
      </c>
      <c r="C369" s="98" t="n">
        <v>35472</v>
      </c>
      <c r="D369" s="96" t="n">
        <v>44071</v>
      </c>
      <c r="E369" s="99"/>
      <c r="F369" s="100"/>
      <c r="G369" s="95"/>
    </row>
    <row r="370" customFormat="false" ht="13" hidden="false" customHeight="false" outlineLevel="0" collapsed="false">
      <c r="A370" s="96" t="n">
        <v>44070</v>
      </c>
      <c r="B370" s="97" t="s">
        <v>502</v>
      </c>
      <c r="C370" s="98" t="n">
        <v>35463</v>
      </c>
      <c r="D370" s="96" t="n">
        <v>44070</v>
      </c>
      <c r="E370" s="99"/>
      <c r="F370" s="100"/>
      <c r="G370" s="95"/>
    </row>
    <row r="371" customFormat="false" ht="13" hidden="false" customHeight="false" outlineLevel="0" collapsed="false">
      <c r="A371" s="96" t="n">
        <v>44069</v>
      </c>
      <c r="B371" s="97" t="s">
        <v>502</v>
      </c>
      <c r="C371" s="98" t="n">
        <v>35458</v>
      </c>
      <c r="D371" s="96" t="n">
        <v>44069</v>
      </c>
      <c r="E371" s="99"/>
      <c r="F371" s="100"/>
      <c r="G371" s="95"/>
    </row>
    <row r="372" customFormat="false" ht="13" hidden="false" customHeight="false" outlineLevel="0" collapsed="false">
      <c r="A372" s="96" t="n">
        <v>44068</v>
      </c>
      <c r="B372" s="97" t="s">
        <v>502</v>
      </c>
      <c r="C372" s="98" t="n">
        <v>35445</v>
      </c>
      <c r="D372" s="96" t="n">
        <v>44068</v>
      </c>
      <c r="E372" s="99" t="n">
        <f aca="false">ISS_Data!OO22</f>
        <v>35912</v>
      </c>
      <c r="F372" s="100" t="n">
        <f aca="false">C372-E372</f>
        <v>-467</v>
      </c>
      <c r="G372" s="85"/>
    </row>
    <row r="373" customFormat="false" ht="13" hidden="false" customHeight="false" outlineLevel="0" collapsed="false">
      <c r="A373" s="96" t="n">
        <v>44067</v>
      </c>
      <c r="B373" s="97" t="s">
        <v>502</v>
      </c>
      <c r="C373" s="98" t="n">
        <v>35441</v>
      </c>
      <c r="D373" s="96" t="n">
        <v>44067</v>
      </c>
      <c r="E373" s="99"/>
      <c r="F373" s="100"/>
      <c r="G373" s="85"/>
    </row>
    <row r="374" customFormat="false" ht="13" hidden="false" customHeight="false" outlineLevel="0" collapsed="false">
      <c r="A374" s="96" t="n">
        <v>44066</v>
      </c>
      <c r="B374" s="97" t="s">
        <v>502</v>
      </c>
      <c r="C374" s="98" t="n">
        <v>35437</v>
      </c>
      <c r="D374" s="96" t="n">
        <v>44066</v>
      </c>
      <c r="E374" s="99"/>
      <c r="F374" s="100"/>
      <c r="G374" s="85"/>
    </row>
    <row r="375" customFormat="false" ht="13" hidden="false" customHeight="false" outlineLevel="0" collapsed="false">
      <c r="A375" s="96" t="n">
        <v>44065</v>
      </c>
      <c r="B375" s="97" t="s">
        <v>502</v>
      </c>
      <c r="C375" s="98" t="n">
        <v>35430</v>
      </c>
      <c r="D375" s="96" t="n">
        <v>44065</v>
      </c>
      <c r="E375" s="99"/>
      <c r="F375" s="100"/>
      <c r="G375" s="85"/>
    </row>
    <row r="376" customFormat="false" ht="13" hidden="false" customHeight="false" outlineLevel="0" collapsed="false">
      <c r="A376" s="96" t="n">
        <v>44064</v>
      </c>
      <c r="B376" s="97" t="s">
        <v>502</v>
      </c>
      <c r="C376" s="98" t="n">
        <v>35427</v>
      </c>
      <c r="D376" s="96" t="n">
        <v>44064</v>
      </c>
      <c r="E376" s="99"/>
      <c r="F376" s="100"/>
      <c r="G376" s="85"/>
    </row>
    <row r="377" customFormat="false" ht="13" hidden="false" customHeight="false" outlineLevel="0" collapsed="false">
      <c r="A377" s="96" t="n">
        <v>44063</v>
      </c>
      <c r="B377" s="97" t="s">
        <v>502</v>
      </c>
      <c r="C377" s="98" t="n">
        <v>35418</v>
      </c>
      <c r="D377" s="96" t="n">
        <v>44063</v>
      </c>
      <c r="E377" s="99"/>
      <c r="F377" s="100"/>
      <c r="G377" s="85"/>
    </row>
    <row r="378" customFormat="false" ht="13" hidden="false" customHeight="false" outlineLevel="0" collapsed="false">
      <c r="A378" s="96" t="n">
        <v>44062</v>
      </c>
      <c r="B378" s="97" t="s">
        <v>502</v>
      </c>
      <c r="C378" s="98" t="n">
        <v>35412</v>
      </c>
      <c r="D378" s="96" t="n">
        <v>44062</v>
      </c>
      <c r="E378" s="99"/>
      <c r="F378" s="100"/>
      <c r="G378" s="85"/>
    </row>
    <row r="379" customFormat="false" ht="13" hidden="false" customHeight="false" outlineLevel="0" collapsed="false">
      <c r="A379" s="96" t="n">
        <v>44061</v>
      </c>
      <c r="B379" s="97" t="s">
        <v>502</v>
      </c>
      <c r="C379" s="98" t="n">
        <v>35405</v>
      </c>
      <c r="D379" s="96" t="n">
        <v>44061</v>
      </c>
      <c r="E379" s="99" t="n">
        <f aca="false">ISS_Data!OV22</f>
        <v>35843</v>
      </c>
      <c r="F379" s="100" t="n">
        <f aca="false">C379-E379</f>
        <v>-438</v>
      </c>
      <c r="G379" s="85"/>
    </row>
    <row r="380" customFormat="false" ht="13" hidden="false" customHeight="false" outlineLevel="0" collapsed="false">
      <c r="A380" s="96" t="n">
        <v>44060</v>
      </c>
      <c r="B380" s="97" t="s">
        <v>502</v>
      </c>
      <c r="C380" s="98" t="n">
        <v>35400</v>
      </c>
      <c r="D380" s="96" t="n">
        <v>44060</v>
      </c>
      <c r="E380" s="99"/>
      <c r="F380" s="100"/>
      <c r="G380" s="85"/>
    </row>
    <row r="381" customFormat="false" ht="13" hidden="false" customHeight="false" outlineLevel="0" collapsed="false">
      <c r="A381" s="96" t="n">
        <v>44059</v>
      </c>
      <c r="B381" s="97" t="s">
        <v>502</v>
      </c>
      <c r="C381" s="98" t="n">
        <v>35396</v>
      </c>
      <c r="D381" s="96" t="n">
        <v>44059</v>
      </c>
      <c r="E381" s="99"/>
      <c r="F381" s="100"/>
      <c r="G381" s="85"/>
    </row>
    <row r="382" customFormat="false" ht="13" hidden="false" customHeight="false" outlineLevel="0" collapsed="false">
      <c r="A382" s="96" t="n">
        <v>44058</v>
      </c>
      <c r="B382" s="97" t="s">
        <v>502</v>
      </c>
      <c r="C382" s="98" t="n">
        <v>35392</v>
      </c>
      <c r="D382" s="96" t="n">
        <v>44058</v>
      </c>
      <c r="E382" s="99"/>
      <c r="F382" s="100"/>
      <c r="G382" s="85" t="s">
        <v>553</v>
      </c>
    </row>
    <row r="383" customFormat="false" ht="13" hidden="false" customHeight="false" outlineLevel="0" collapsed="false">
      <c r="A383" s="96" t="n">
        <v>44057</v>
      </c>
      <c r="B383" s="97" t="s">
        <v>502</v>
      </c>
      <c r="C383" s="98" t="n">
        <v>35234</v>
      </c>
      <c r="D383" s="96" t="n">
        <v>44057</v>
      </c>
      <c r="E383" s="99"/>
      <c r="F383" s="100"/>
      <c r="G383" s="85"/>
    </row>
    <row r="384" customFormat="false" ht="13" hidden="false" customHeight="false" outlineLevel="0" collapsed="false">
      <c r="A384" s="96" t="n">
        <v>44056</v>
      </c>
      <c r="B384" s="97" t="s">
        <v>502</v>
      </c>
      <c r="C384" s="98" t="n">
        <v>35231</v>
      </c>
      <c r="D384" s="96" t="n">
        <v>44056</v>
      </c>
      <c r="E384" s="99"/>
      <c r="F384" s="100"/>
      <c r="G384" s="85"/>
    </row>
    <row r="385" customFormat="false" ht="13" hidden="false" customHeight="false" outlineLevel="0" collapsed="false">
      <c r="A385" s="96" t="n">
        <v>44055</v>
      </c>
      <c r="B385" s="97" t="s">
        <v>502</v>
      </c>
      <c r="C385" s="98" t="n">
        <v>35225</v>
      </c>
      <c r="D385" s="96" t="n">
        <v>44055</v>
      </c>
      <c r="E385" s="99"/>
      <c r="F385" s="100"/>
      <c r="G385" s="85"/>
    </row>
    <row r="386" customFormat="false" ht="13" hidden="false" customHeight="false" outlineLevel="0" collapsed="false">
      <c r="A386" s="96" t="n">
        <v>44054</v>
      </c>
      <c r="B386" s="97" t="s">
        <v>502</v>
      </c>
      <c r="C386" s="98" t="n">
        <v>35215</v>
      </c>
      <c r="D386" s="96" t="n">
        <v>44054</v>
      </c>
      <c r="E386" s="99" t="n">
        <f aca="false">ISS_Data!PC22</f>
        <v>35644</v>
      </c>
      <c r="F386" s="100" t="n">
        <f aca="false">C386-E386</f>
        <v>-429</v>
      </c>
      <c r="G386" s="85"/>
    </row>
    <row r="387" customFormat="false" ht="13" hidden="false" customHeight="false" outlineLevel="0" collapsed="false">
      <c r="A387" s="96" t="n">
        <v>44053</v>
      </c>
      <c r="B387" s="97" t="s">
        <v>502</v>
      </c>
      <c r="C387" s="98" t="n">
        <v>35209</v>
      </c>
      <c r="D387" s="96" t="n">
        <v>44053</v>
      </c>
      <c r="E387" s="99"/>
      <c r="F387" s="100"/>
      <c r="G387" s="85"/>
    </row>
    <row r="388" customFormat="false" ht="13" hidden="false" customHeight="false" outlineLevel="0" collapsed="false">
      <c r="A388" s="96" t="n">
        <v>44052</v>
      </c>
      <c r="B388" s="97" t="s">
        <v>502</v>
      </c>
      <c r="C388" s="98" t="n">
        <v>35205</v>
      </c>
      <c r="D388" s="96" t="n">
        <v>44052</v>
      </c>
      <c r="E388" s="99"/>
      <c r="F388" s="100"/>
      <c r="G388" s="85"/>
    </row>
    <row r="389" customFormat="false" ht="13" hidden="false" customHeight="false" outlineLevel="0" collapsed="false">
      <c r="A389" s="96" t="n">
        <v>44051</v>
      </c>
      <c r="B389" s="97" t="s">
        <v>502</v>
      </c>
      <c r="C389" s="98" t="n">
        <v>35203</v>
      </c>
      <c r="D389" s="96" t="n">
        <v>44051</v>
      </c>
      <c r="E389" s="99"/>
      <c r="F389" s="100"/>
      <c r="G389" s="85"/>
    </row>
    <row r="390" customFormat="false" ht="13" hidden="false" customHeight="false" outlineLevel="0" collapsed="false">
      <c r="A390" s="96" t="n">
        <v>44050</v>
      </c>
      <c r="B390" s="97" t="s">
        <v>502</v>
      </c>
      <c r="C390" s="98" t="n">
        <v>35190</v>
      </c>
      <c r="D390" s="96" t="n">
        <v>44050</v>
      </c>
      <c r="E390" s="99"/>
      <c r="F390" s="100"/>
      <c r="G390" s="85"/>
    </row>
    <row r="391" customFormat="false" ht="13" hidden="false" customHeight="false" outlineLevel="0" collapsed="false">
      <c r="A391" s="96" t="n">
        <v>44049</v>
      </c>
      <c r="B391" s="97" t="s">
        <v>502</v>
      </c>
      <c r="C391" s="98" t="n">
        <v>35187</v>
      </c>
      <c r="D391" s="96" t="n">
        <v>44049</v>
      </c>
      <c r="E391" s="99"/>
      <c r="F391" s="100"/>
      <c r="G391" s="85"/>
    </row>
    <row r="392" customFormat="false" ht="13" hidden="false" customHeight="false" outlineLevel="0" collapsed="false">
      <c r="A392" s="96" t="n">
        <v>44048</v>
      </c>
      <c r="B392" s="97" t="s">
        <v>502</v>
      </c>
      <c r="C392" s="98" t="n">
        <v>35181</v>
      </c>
      <c r="D392" s="96" t="n">
        <v>44048</v>
      </c>
      <c r="E392" s="99"/>
      <c r="F392" s="100"/>
      <c r="G392" s="85"/>
    </row>
    <row r="393" customFormat="false" ht="13" hidden="false" customHeight="false" outlineLevel="0" collapsed="false">
      <c r="A393" s="96" t="n">
        <v>44047</v>
      </c>
      <c r="B393" s="97" t="s">
        <v>502</v>
      </c>
      <c r="C393" s="98" t="n">
        <v>35171</v>
      </c>
      <c r="D393" s="96" t="n">
        <v>44047</v>
      </c>
      <c r="E393" s="99" t="n">
        <f aca="false">ISS_Data!PJ22</f>
        <v>34320</v>
      </c>
      <c r="F393" s="100" t="n">
        <f aca="false">C393-E393</f>
        <v>851</v>
      </c>
      <c r="G393" s="85"/>
    </row>
    <row r="394" customFormat="false" ht="13" hidden="false" customHeight="false" outlineLevel="0" collapsed="false">
      <c r="A394" s="96" t="n">
        <v>44046</v>
      </c>
      <c r="B394" s="97" t="s">
        <v>502</v>
      </c>
      <c r="C394" s="98" t="n">
        <v>35166</v>
      </c>
      <c r="D394" s="96" t="n">
        <v>44046</v>
      </c>
      <c r="E394" s="99"/>
      <c r="F394" s="100"/>
      <c r="G394" s="85"/>
    </row>
    <row r="395" customFormat="false" ht="13" hidden="false" customHeight="false" outlineLevel="0" collapsed="false">
      <c r="A395" s="96" t="n">
        <v>44045</v>
      </c>
      <c r="B395" s="97" t="s">
        <v>502</v>
      </c>
      <c r="C395" s="98" t="n">
        <v>35154</v>
      </c>
      <c r="D395" s="96" t="n">
        <v>44045</v>
      </c>
      <c r="E395" s="99"/>
      <c r="F395" s="100"/>
      <c r="G395" s="85"/>
    </row>
    <row r="396" customFormat="false" ht="13" hidden="false" customHeight="false" outlineLevel="0" collapsed="false">
      <c r="A396" s="96" t="n">
        <v>44044</v>
      </c>
      <c r="B396" s="97" t="s">
        <v>502</v>
      </c>
      <c r="C396" s="98" t="n">
        <v>35146</v>
      </c>
      <c r="D396" s="96" t="n">
        <v>44044</v>
      </c>
      <c r="E396" s="99"/>
      <c r="F396" s="100"/>
      <c r="G396" s="85"/>
    </row>
    <row r="397" customFormat="false" ht="13" hidden="false" customHeight="false" outlineLevel="0" collapsed="false">
      <c r="A397" s="96" t="n">
        <v>44043</v>
      </c>
      <c r="B397" s="97" t="s">
        <v>502</v>
      </c>
      <c r="C397" s="98" t="n">
        <v>35141</v>
      </c>
      <c r="D397" s="96" t="n">
        <v>44043</v>
      </c>
      <c r="E397" s="99"/>
      <c r="F397" s="100"/>
      <c r="G397" s="85"/>
    </row>
    <row r="398" customFormat="false" ht="13" hidden="false" customHeight="false" outlineLevel="0" collapsed="false">
      <c r="A398" s="96" t="n">
        <v>44042</v>
      </c>
      <c r="B398" s="97" t="s">
        <v>502</v>
      </c>
      <c r="C398" s="98" t="n">
        <v>35132</v>
      </c>
      <c r="D398" s="96" t="n">
        <v>44042</v>
      </c>
      <c r="E398" s="99"/>
      <c r="F398" s="100"/>
      <c r="G398" s="85"/>
    </row>
    <row r="399" customFormat="false" ht="13" hidden="false" customHeight="false" outlineLevel="0" collapsed="false">
      <c r="A399" s="96" t="n">
        <v>44041</v>
      </c>
      <c r="B399" s="97" t="s">
        <v>502</v>
      </c>
      <c r="C399" s="98" t="n">
        <v>35129</v>
      </c>
      <c r="D399" s="96" t="n">
        <v>44041</v>
      </c>
      <c r="E399" s="99"/>
      <c r="F399" s="100"/>
      <c r="G399" s="85"/>
    </row>
    <row r="400" customFormat="false" ht="13" hidden="false" customHeight="false" outlineLevel="0" collapsed="false">
      <c r="A400" s="96" t="n">
        <v>44040</v>
      </c>
      <c r="B400" s="97" t="s">
        <v>502</v>
      </c>
      <c r="C400" s="98" t="n">
        <v>35123</v>
      </c>
      <c r="D400" s="96" t="n">
        <v>44040</v>
      </c>
      <c r="E400" s="99" t="n">
        <f aca="false">ISS_Data!PQ22</f>
        <v>34211</v>
      </c>
      <c r="F400" s="100" t="n">
        <f aca="false">C400-E400</f>
        <v>912</v>
      </c>
      <c r="G400" s="85"/>
    </row>
    <row r="401" customFormat="false" ht="13" hidden="false" customHeight="false" outlineLevel="0" collapsed="false">
      <c r="A401" s="96" t="n">
        <v>44039</v>
      </c>
      <c r="B401" s="97" t="s">
        <v>502</v>
      </c>
      <c r="C401" s="98" t="n">
        <v>35112</v>
      </c>
      <c r="D401" s="96" t="n">
        <v>44039</v>
      </c>
      <c r="E401" s="99"/>
      <c r="F401" s="100"/>
      <c r="G401" s="85"/>
    </row>
    <row r="402" customFormat="false" ht="13" hidden="false" customHeight="false" outlineLevel="0" collapsed="false">
      <c r="A402" s="96" t="n">
        <v>44038</v>
      </c>
      <c r="B402" s="97" t="s">
        <v>502</v>
      </c>
      <c r="C402" s="98" t="n">
        <v>35107</v>
      </c>
      <c r="D402" s="96" t="n">
        <v>44038</v>
      </c>
      <c r="E402" s="99"/>
      <c r="F402" s="100"/>
      <c r="G402" s="85"/>
    </row>
    <row r="403" customFormat="false" ht="13" hidden="false" customHeight="false" outlineLevel="0" collapsed="false">
      <c r="A403" s="96" t="n">
        <v>44037</v>
      </c>
      <c r="B403" s="97" t="s">
        <v>502</v>
      </c>
      <c r="C403" s="98" t="n">
        <v>35102</v>
      </c>
      <c r="D403" s="96" t="n">
        <v>44037</v>
      </c>
      <c r="E403" s="99"/>
      <c r="F403" s="100"/>
      <c r="G403" s="85"/>
    </row>
    <row r="404" customFormat="false" ht="13" hidden="false" customHeight="false" outlineLevel="0" collapsed="false">
      <c r="A404" s="96" t="n">
        <v>44036</v>
      </c>
      <c r="B404" s="97" t="s">
        <v>502</v>
      </c>
      <c r="C404" s="98" t="n">
        <v>35097</v>
      </c>
      <c r="D404" s="96" t="n">
        <v>44036</v>
      </c>
      <c r="E404" s="99"/>
      <c r="F404" s="100"/>
      <c r="G404" s="85"/>
    </row>
    <row r="405" customFormat="false" ht="13" hidden="false" customHeight="false" outlineLevel="0" collapsed="false">
      <c r="A405" s="96" t="n">
        <v>44035</v>
      </c>
      <c r="B405" s="97" t="s">
        <v>502</v>
      </c>
      <c r="C405" s="98" t="n">
        <v>35092</v>
      </c>
      <c r="D405" s="96" t="n">
        <v>44035</v>
      </c>
      <c r="E405" s="99"/>
      <c r="F405" s="100"/>
      <c r="G405" s="85"/>
    </row>
    <row r="406" customFormat="false" ht="13" hidden="false" customHeight="false" outlineLevel="0" collapsed="false">
      <c r="A406" s="96" t="n">
        <v>44034</v>
      </c>
      <c r="B406" s="97" t="s">
        <v>502</v>
      </c>
      <c r="C406" s="98" t="n">
        <v>35082</v>
      </c>
      <c r="D406" s="96" t="n">
        <v>44034</v>
      </c>
      <c r="E406" s="99" t="n">
        <f aca="false">ISS_Data!PX22</f>
        <v>34142</v>
      </c>
      <c r="F406" s="100" t="n">
        <f aca="false">C406-E406</f>
        <v>940</v>
      </c>
      <c r="G406" s="85"/>
    </row>
    <row r="407" customFormat="false" ht="13" hidden="false" customHeight="false" outlineLevel="0" collapsed="false">
      <c r="A407" s="96" t="n">
        <v>44033</v>
      </c>
      <c r="B407" s="97" t="s">
        <v>502</v>
      </c>
      <c r="C407" s="98" t="n">
        <v>35073</v>
      </c>
      <c r="D407" s="96" t="n">
        <v>44033</v>
      </c>
      <c r="E407" s="99" t="n">
        <f aca="false">ISS_Data!QE22</f>
        <v>34066</v>
      </c>
      <c r="F407" s="101" t="n">
        <f aca="false">C407-E407</f>
        <v>1007</v>
      </c>
      <c r="G407" s="85"/>
    </row>
    <row r="408" customFormat="false" ht="13" hidden="false" customHeight="false" outlineLevel="0" collapsed="false">
      <c r="A408" s="96" t="n">
        <v>44032</v>
      </c>
      <c r="B408" s="97" t="s">
        <v>502</v>
      </c>
      <c r="C408" s="98" t="n">
        <v>35058</v>
      </c>
      <c r="D408" s="96" t="n">
        <v>44032</v>
      </c>
      <c r="E408" s="102"/>
      <c r="F408" s="103"/>
      <c r="G408" s="85"/>
    </row>
    <row r="409" customFormat="false" ht="13" hidden="false" customHeight="false" outlineLevel="0" collapsed="false">
      <c r="A409" s="96" t="n">
        <v>44031</v>
      </c>
      <c r="B409" s="97" t="s">
        <v>502</v>
      </c>
      <c r="C409" s="98" t="n">
        <v>35045</v>
      </c>
      <c r="D409" s="96" t="n">
        <v>44031</v>
      </c>
      <c r="E409" s="102"/>
      <c r="F409" s="103"/>
      <c r="G409" s="85"/>
    </row>
    <row r="410" customFormat="false" ht="13" hidden="false" customHeight="false" outlineLevel="0" collapsed="false">
      <c r="A410" s="96" t="n">
        <v>44030</v>
      </c>
      <c r="B410" s="97" t="s">
        <v>502</v>
      </c>
      <c r="C410" s="98" t="n">
        <v>35042</v>
      </c>
      <c r="D410" s="96" t="n">
        <v>44030</v>
      </c>
      <c r="E410" s="102"/>
      <c r="F410" s="103"/>
      <c r="G410" s="85"/>
    </row>
    <row r="411" customFormat="false" ht="13" hidden="false" customHeight="false" outlineLevel="0" collapsed="false">
      <c r="A411" s="96" t="n">
        <v>44029</v>
      </c>
      <c r="B411" s="97" t="s">
        <v>502</v>
      </c>
      <c r="C411" s="98" t="n">
        <v>35028</v>
      </c>
      <c r="D411" s="96" t="n">
        <v>44029</v>
      </c>
      <c r="E411" s="102"/>
      <c r="F411" s="103"/>
      <c r="G411" s="85"/>
    </row>
    <row r="412" customFormat="false" ht="13" hidden="false" customHeight="false" outlineLevel="0" collapsed="false">
      <c r="A412" s="96" t="n">
        <v>44028</v>
      </c>
      <c r="B412" s="97" t="s">
        <v>502</v>
      </c>
      <c r="C412" s="98" t="n">
        <v>35017</v>
      </c>
      <c r="D412" s="96" t="n">
        <v>44028</v>
      </c>
      <c r="E412" s="102"/>
      <c r="F412" s="103"/>
      <c r="G412" s="85"/>
    </row>
    <row r="413" customFormat="false" ht="13" hidden="false" customHeight="false" outlineLevel="0" collapsed="false">
      <c r="A413" s="96" t="n">
        <v>44027</v>
      </c>
      <c r="B413" s="97" t="s">
        <v>502</v>
      </c>
      <c r="C413" s="98" t="n">
        <v>34997</v>
      </c>
      <c r="D413" s="96" t="n">
        <v>44027</v>
      </c>
      <c r="E413" s="102"/>
      <c r="F413" s="103"/>
      <c r="G413" s="85"/>
    </row>
    <row r="414" customFormat="false" ht="13" hidden="false" customHeight="false" outlineLevel="0" collapsed="false">
      <c r="A414" s="96" t="n">
        <v>44026</v>
      </c>
      <c r="B414" s="97" t="s">
        <v>502</v>
      </c>
      <c r="C414" s="98" t="n">
        <v>34984</v>
      </c>
      <c r="D414" s="96" t="n">
        <v>44026</v>
      </c>
      <c r="E414" s="99" t="n">
        <f aca="false">ISS_Data!QE22</f>
        <v>34066</v>
      </c>
      <c r="F414" s="100" t="n">
        <f aca="false">C414-E414</f>
        <v>918</v>
      </c>
      <c r="G414" s="85"/>
    </row>
    <row r="415" customFormat="false" ht="13" hidden="false" customHeight="false" outlineLevel="0" collapsed="false">
      <c r="A415" s="96" t="n">
        <v>44025</v>
      </c>
      <c r="B415" s="97" t="s">
        <v>502</v>
      </c>
      <c r="C415" s="98" t="n">
        <v>34967</v>
      </c>
      <c r="D415" s="96" t="n">
        <v>44025</v>
      </c>
      <c r="E415" s="102"/>
      <c r="F415" s="103"/>
      <c r="G415" s="85"/>
    </row>
    <row r="416" customFormat="false" ht="13" hidden="false" customHeight="false" outlineLevel="0" collapsed="false">
      <c r="A416" s="96" t="n">
        <v>44024</v>
      </c>
      <c r="B416" s="97" t="s">
        <v>502</v>
      </c>
      <c r="C416" s="98" t="n">
        <v>34954</v>
      </c>
      <c r="D416" s="96" t="n">
        <v>44024</v>
      </c>
      <c r="E416" s="102"/>
      <c r="F416" s="103"/>
      <c r="G416" s="85"/>
    </row>
    <row r="417" customFormat="false" ht="13" hidden="false" customHeight="false" outlineLevel="0" collapsed="false">
      <c r="A417" s="96" t="n">
        <v>44023</v>
      </c>
      <c r="B417" s="97" t="s">
        <v>502</v>
      </c>
      <c r="C417" s="98" t="n">
        <v>34945</v>
      </c>
      <c r="D417" s="96" t="n">
        <v>44023</v>
      </c>
      <c r="E417" s="102"/>
      <c r="F417" s="103"/>
      <c r="G417" s="85"/>
    </row>
    <row r="418" customFormat="false" ht="13" hidden="false" customHeight="false" outlineLevel="0" collapsed="false">
      <c r="A418" s="96" t="n">
        <v>44022</v>
      </c>
      <c r="B418" s="97" t="s">
        <v>502</v>
      </c>
      <c r="C418" s="98" t="n">
        <v>34938</v>
      </c>
      <c r="D418" s="96" t="n">
        <v>44022</v>
      </c>
      <c r="E418" s="102"/>
      <c r="F418" s="103"/>
      <c r="G418" s="85"/>
    </row>
    <row r="419" customFormat="false" ht="13" hidden="false" customHeight="false" outlineLevel="0" collapsed="false">
      <c r="A419" s="96" t="n">
        <v>44021</v>
      </c>
      <c r="B419" s="97" t="s">
        <v>502</v>
      </c>
      <c r="C419" s="98" t="n">
        <v>34926</v>
      </c>
      <c r="D419" s="96" t="n">
        <v>44021</v>
      </c>
      <c r="E419" s="99" t="n">
        <f aca="false">ISS_Data!QL22</f>
        <v>34026</v>
      </c>
      <c r="F419" s="100" t="n">
        <f aca="false">C419-E419</f>
        <v>900</v>
      </c>
      <c r="G419" s="85"/>
    </row>
    <row r="420" customFormat="false" ht="13" hidden="false" customHeight="false" outlineLevel="0" collapsed="false">
      <c r="A420" s="96" t="n">
        <v>44020</v>
      </c>
      <c r="B420" s="97" t="s">
        <v>502</v>
      </c>
      <c r="C420" s="98" t="n">
        <v>34914</v>
      </c>
      <c r="D420" s="96" t="n">
        <v>44020</v>
      </c>
      <c r="E420" s="102"/>
      <c r="F420" s="103"/>
      <c r="G420" s="85"/>
    </row>
    <row r="421" customFormat="false" ht="13" hidden="false" customHeight="false" outlineLevel="0" collapsed="false">
      <c r="A421" s="96" t="n">
        <v>44019</v>
      </c>
      <c r="B421" s="97" t="s">
        <v>502</v>
      </c>
      <c r="C421" s="98" t="n">
        <v>34899</v>
      </c>
      <c r="D421" s="96" t="n">
        <v>44019</v>
      </c>
      <c r="E421" s="99" t="n">
        <f aca="false">ISS_Data!QS22</f>
        <v>33951</v>
      </c>
      <c r="F421" s="100" t="n">
        <f aca="false">C421-E421</f>
        <v>948</v>
      </c>
      <c r="G421" s="85"/>
    </row>
    <row r="422" customFormat="false" ht="13" hidden="false" customHeight="false" outlineLevel="0" collapsed="false">
      <c r="A422" s="96" t="n">
        <v>44018</v>
      </c>
      <c r="B422" s="97" t="s">
        <v>502</v>
      </c>
      <c r="C422" s="98" t="n">
        <v>34869</v>
      </c>
      <c r="D422" s="96" t="n">
        <v>44018</v>
      </c>
      <c r="E422" s="102"/>
      <c r="F422" s="103"/>
      <c r="G422" s="85"/>
    </row>
    <row r="423" customFormat="false" ht="13" hidden="false" customHeight="false" outlineLevel="0" collapsed="false">
      <c r="A423" s="96" t="n">
        <v>44017</v>
      </c>
      <c r="B423" s="97" t="s">
        <v>502</v>
      </c>
      <c r="C423" s="98" t="n">
        <v>34861</v>
      </c>
      <c r="D423" s="96" t="n">
        <v>44017</v>
      </c>
      <c r="E423" s="102"/>
      <c r="F423" s="103"/>
      <c r="G423" s="85"/>
    </row>
    <row r="424" customFormat="false" ht="13" hidden="false" customHeight="false" outlineLevel="0" collapsed="false">
      <c r="A424" s="96" t="n">
        <v>44016</v>
      </c>
      <c r="B424" s="97" t="s">
        <v>502</v>
      </c>
      <c r="C424" s="98" t="n">
        <v>34854</v>
      </c>
      <c r="D424" s="96" t="n">
        <v>44016</v>
      </c>
      <c r="E424" s="102"/>
      <c r="F424" s="103"/>
      <c r="G424" s="85"/>
    </row>
    <row r="425" customFormat="false" ht="13" hidden="false" customHeight="false" outlineLevel="0" collapsed="false">
      <c r="A425" s="96" t="n">
        <v>44015</v>
      </c>
      <c r="B425" s="97" t="s">
        <v>502</v>
      </c>
      <c r="C425" s="98" t="n">
        <v>34833</v>
      </c>
      <c r="D425" s="96" t="n">
        <v>44015</v>
      </c>
      <c r="E425" s="102"/>
      <c r="F425" s="103"/>
      <c r="G425" s="85"/>
    </row>
    <row r="426" customFormat="false" ht="13" hidden="false" customHeight="false" outlineLevel="0" collapsed="false">
      <c r="A426" s="96" t="n">
        <v>44014</v>
      </c>
      <c r="B426" s="97" t="s">
        <v>502</v>
      </c>
      <c r="C426" s="98" t="n">
        <v>34818</v>
      </c>
      <c r="D426" s="96" t="n">
        <v>44014</v>
      </c>
      <c r="E426" s="102"/>
      <c r="F426" s="103"/>
      <c r="G426" s="85"/>
    </row>
    <row r="427" customFormat="false" ht="13" hidden="false" customHeight="false" outlineLevel="0" collapsed="false">
      <c r="A427" s="96" t="n">
        <v>44013</v>
      </c>
      <c r="B427" s="97" t="s">
        <v>502</v>
      </c>
      <c r="C427" s="98" t="n">
        <v>34788</v>
      </c>
      <c r="D427" s="96" t="n">
        <v>44013</v>
      </c>
      <c r="E427" s="102"/>
      <c r="F427" s="103"/>
      <c r="G427" s="85"/>
    </row>
    <row r="428" customFormat="false" ht="13" hidden="false" customHeight="false" outlineLevel="0" collapsed="false">
      <c r="A428" s="96" t="n">
        <v>44012</v>
      </c>
      <c r="B428" s="97" t="s">
        <v>502</v>
      </c>
      <c r="C428" s="98" t="n">
        <v>34767</v>
      </c>
      <c r="D428" s="96" t="n">
        <v>44012</v>
      </c>
      <c r="E428" s="99" t="n">
        <f aca="false">ISS_Data!QZ22</f>
        <v>33736</v>
      </c>
      <c r="F428" s="100" t="n">
        <f aca="false">C428-E428</f>
        <v>1031</v>
      </c>
      <c r="G428" s="85"/>
    </row>
    <row r="429" customFormat="false" ht="13" hidden="false" customHeight="false" outlineLevel="0" collapsed="false">
      <c r="A429" s="96" t="n">
        <v>44011</v>
      </c>
      <c r="B429" s="97" t="s">
        <v>502</v>
      </c>
      <c r="C429" s="98" t="n">
        <v>34744</v>
      </c>
      <c r="D429" s="96" t="n">
        <v>44011</v>
      </c>
      <c r="E429" s="102"/>
      <c r="F429" s="103"/>
      <c r="G429" s="85"/>
    </row>
    <row r="430" customFormat="false" ht="13" hidden="false" customHeight="false" outlineLevel="0" collapsed="false">
      <c r="A430" s="96" t="n">
        <v>44010</v>
      </c>
      <c r="B430" s="97" t="s">
        <v>502</v>
      </c>
      <c r="C430" s="98" t="n">
        <v>34738</v>
      </c>
      <c r="D430" s="96" t="n">
        <v>44010</v>
      </c>
      <c r="E430" s="102"/>
      <c r="F430" s="103"/>
      <c r="G430" s="85"/>
    </row>
    <row r="431" customFormat="false" ht="13" hidden="false" customHeight="false" outlineLevel="0" collapsed="false">
      <c r="A431" s="96" t="n">
        <v>44009</v>
      </c>
      <c r="B431" s="97" t="s">
        <v>502</v>
      </c>
      <c r="C431" s="98" t="n">
        <v>34716</v>
      </c>
      <c r="D431" s="96" t="n">
        <v>44009</v>
      </c>
      <c r="E431" s="102"/>
      <c r="F431" s="103"/>
      <c r="G431" s="85"/>
    </row>
    <row r="432" customFormat="false" ht="13" hidden="false" customHeight="false" outlineLevel="0" collapsed="false">
      <c r="A432" s="96" t="n">
        <v>44008</v>
      </c>
      <c r="B432" s="97" t="s">
        <v>502</v>
      </c>
      <c r="C432" s="98" t="n">
        <v>34708</v>
      </c>
      <c r="D432" s="96" t="n">
        <v>44008</v>
      </c>
      <c r="E432" s="102"/>
      <c r="F432" s="103"/>
      <c r="G432" s="85"/>
    </row>
    <row r="433" customFormat="false" ht="13" hidden="false" customHeight="false" outlineLevel="0" collapsed="false">
      <c r="A433" s="96" t="n">
        <v>44007</v>
      </c>
      <c r="B433" s="97" t="s">
        <v>502</v>
      </c>
      <c r="C433" s="98" t="n">
        <v>34678</v>
      </c>
      <c r="D433" s="96" t="n">
        <v>44007</v>
      </c>
      <c r="E433" s="99" t="n">
        <f aca="false">ISS_Data!RG22</f>
        <v>33532</v>
      </c>
      <c r="F433" s="100" t="n">
        <f aca="false">C433-E433</f>
        <v>1146</v>
      </c>
      <c r="G433" s="85"/>
    </row>
    <row r="434" customFormat="false" ht="13" hidden="false" customHeight="false" outlineLevel="0" collapsed="false">
      <c r="A434" s="96" t="n">
        <v>44006</v>
      </c>
      <c r="B434" s="97" t="s">
        <v>502</v>
      </c>
      <c r="C434" s="98" t="n">
        <v>34644</v>
      </c>
      <c r="D434" s="96" t="n">
        <v>44006</v>
      </c>
      <c r="E434" s="102"/>
      <c r="F434" s="103"/>
      <c r="G434" s="85" t="s">
        <v>554</v>
      </c>
    </row>
    <row r="435" customFormat="false" ht="13" hidden="false" customHeight="false" outlineLevel="0" collapsed="false">
      <c r="A435" s="96" t="n">
        <v>44005</v>
      </c>
      <c r="B435" s="97" t="s">
        <v>502</v>
      </c>
      <c r="C435" s="98" t="n">
        <v>34675</v>
      </c>
      <c r="D435" s="96" t="n">
        <v>44005</v>
      </c>
      <c r="E435" s="99" t="n">
        <f aca="false">ISS_Data!RN22</f>
        <v>33542</v>
      </c>
      <c r="F435" s="100" t="n">
        <f aca="false">C435-E435</f>
        <v>1133</v>
      </c>
      <c r="G435" s="85"/>
    </row>
    <row r="436" customFormat="false" ht="13" hidden="false" customHeight="false" outlineLevel="0" collapsed="false">
      <c r="A436" s="96" t="n">
        <v>44004</v>
      </c>
      <c r="B436" s="97" t="s">
        <v>502</v>
      </c>
      <c r="C436" s="98" t="n">
        <v>34657</v>
      </c>
      <c r="D436" s="96" t="n">
        <v>44004</v>
      </c>
      <c r="E436" s="99" t="n">
        <f aca="false">ISS_Data!RU22</f>
        <v>33498</v>
      </c>
      <c r="F436" s="100" t="n">
        <f aca="false">C436-E436</f>
        <v>1159</v>
      </c>
      <c r="G436" s="85"/>
    </row>
    <row r="437" customFormat="false" ht="13" hidden="false" customHeight="false" outlineLevel="0" collapsed="false">
      <c r="A437" s="96" t="n">
        <v>44003</v>
      </c>
      <c r="B437" s="97" t="s">
        <v>502</v>
      </c>
      <c r="C437" s="98" t="n">
        <v>34634</v>
      </c>
      <c r="D437" s="96" t="n">
        <v>44003</v>
      </c>
      <c r="E437" s="99"/>
      <c r="F437" s="100"/>
      <c r="G437" s="85"/>
    </row>
    <row r="438" customFormat="false" ht="13" hidden="false" customHeight="false" outlineLevel="0" collapsed="false">
      <c r="A438" s="96" t="n">
        <v>44002</v>
      </c>
      <c r="B438" s="97" t="s">
        <v>502</v>
      </c>
      <c r="C438" s="98" t="n">
        <v>34610</v>
      </c>
      <c r="D438" s="96" t="n">
        <v>44002</v>
      </c>
      <c r="E438" s="99"/>
      <c r="F438" s="100"/>
      <c r="G438" s="85"/>
    </row>
    <row r="439" customFormat="false" ht="13" hidden="false" customHeight="false" outlineLevel="0" collapsed="false">
      <c r="A439" s="96" t="n">
        <v>44001</v>
      </c>
      <c r="B439" s="97" t="s">
        <v>502</v>
      </c>
      <c r="C439" s="98" t="n">
        <v>34561</v>
      </c>
      <c r="D439" s="96" t="n">
        <v>44001</v>
      </c>
      <c r="E439" s="99" t="n">
        <f aca="false">ISS_Data!SB22</f>
        <v>33369</v>
      </c>
      <c r="F439" s="100" t="n">
        <f aca="false">C439-E439</f>
        <v>1192</v>
      </c>
      <c r="G439" s="85"/>
    </row>
    <row r="440" customFormat="false" ht="13" hidden="false" customHeight="false" outlineLevel="0" collapsed="false">
      <c r="A440" s="96" t="n">
        <v>44000</v>
      </c>
      <c r="B440" s="97" t="s">
        <v>502</v>
      </c>
      <c r="C440" s="98" t="n">
        <v>34514</v>
      </c>
      <c r="D440" s="96" t="n">
        <v>44000</v>
      </c>
      <c r="E440" s="99" t="n">
        <f aca="false">ISS_Data!SI22</f>
        <v>33309</v>
      </c>
      <c r="F440" s="100" t="n">
        <f aca="false">C440-E440</f>
        <v>1205</v>
      </c>
      <c r="G440" s="85"/>
    </row>
    <row r="441" customFormat="false" ht="13" hidden="false" customHeight="false" outlineLevel="0" collapsed="false">
      <c r="A441" s="96" t="n">
        <v>43999</v>
      </c>
      <c r="B441" s="97" t="s">
        <v>502</v>
      </c>
      <c r="C441" s="98" t="n">
        <v>34448</v>
      </c>
      <c r="D441" s="96" t="n">
        <v>43999</v>
      </c>
      <c r="E441" s="99"/>
      <c r="F441" s="100"/>
      <c r="G441" s="85"/>
    </row>
    <row r="442" customFormat="false" ht="13" hidden="false" customHeight="false" outlineLevel="0" collapsed="false">
      <c r="A442" s="96" t="n">
        <v>43998</v>
      </c>
      <c r="B442" s="97" t="s">
        <v>502</v>
      </c>
      <c r="C442" s="98" t="n">
        <v>34405</v>
      </c>
      <c r="D442" s="96" t="n">
        <v>43998</v>
      </c>
      <c r="E442" s="99" t="n">
        <f aca="false">ISS_Data!SP22</f>
        <v>33209</v>
      </c>
      <c r="F442" s="100" t="n">
        <f aca="false">C442-E442</f>
        <v>1196</v>
      </c>
      <c r="G442" s="85"/>
    </row>
    <row r="443" customFormat="false" ht="13" hidden="false" customHeight="false" outlineLevel="0" collapsed="false">
      <c r="A443" s="96" t="n">
        <v>43997</v>
      </c>
      <c r="B443" s="97" t="s">
        <v>502</v>
      </c>
      <c r="C443" s="98" t="n">
        <v>34371</v>
      </c>
      <c r="D443" s="96" t="n">
        <v>43997</v>
      </c>
      <c r="E443" s="99" t="n">
        <f aca="false">ISS_Data!SW22</f>
        <v>33168</v>
      </c>
      <c r="F443" s="100" t="n">
        <f aca="false">C443-E443</f>
        <v>1203</v>
      </c>
      <c r="G443" s="85"/>
    </row>
    <row r="444" customFormat="false" ht="13" hidden="false" customHeight="false" outlineLevel="0" collapsed="false">
      <c r="A444" s="96" t="n">
        <v>43996</v>
      </c>
      <c r="B444" s="97" t="s">
        <v>502</v>
      </c>
      <c r="C444" s="98" t="n">
        <v>34345</v>
      </c>
      <c r="D444" s="96" t="n">
        <v>43996</v>
      </c>
      <c r="E444" s="99"/>
      <c r="F444" s="100"/>
      <c r="G444" s="85"/>
    </row>
    <row r="445" customFormat="false" ht="13" hidden="false" customHeight="false" outlineLevel="0" collapsed="false">
      <c r="A445" s="96" t="n">
        <v>43995</v>
      </c>
      <c r="B445" s="97" t="s">
        <v>502</v>
      </c>
      <c r="C445" s="98" t="n">
        <v>34301</v>
      </c>
      <c r="D445" s="96" t="n">
        <v>43995</v>
      </c>
      <c r="E445" s="99"/>
      <c r="F445" s="100"/>
      <c r="G445" s="85" t="s">
        <v>555</v>
      </c>
    </row>
    <row r="446" customFormat="false" ht="13" hidden="false" customHeight="false" outlineLevel="0" collapsed="false">
      <c r="A446" s="96" t="n">
        <v>43994</v>
      </c>
      <c r="B446" s="97" t="s">
        <v>502</v>
      </c>
      <c r="C446" s="98" t="n">
        <v>34223</v>
      </c>
      <c r="D446" s="96" t="n">
        <v>43994</v>
      </c>
      <c r="E446" s="99"/>
      <c r="F446" s="100"/>
      <c r="G446" s="85"/>
    </row>
    <row r="447" customFormat="false" ht="13" hidden="false" customHeight="false" outlineLevel="0" collapsed="false">
      <c r="A447" s="96" t="n">
        <v>43993</v>
      </c>
      <c r="B447" s="97" t="s">
        <v>502</v>
      </c>
      <c r="C447" s="98" t="n">
        <v>34167</v>
      </c>
      <c r="D447" s="96" t="n">
        <v>43993</v>
      </c>
      <c r="E447" s="99" t="n">
        <f aca="false">ISS_Data!TD22</f>
        <v>32938</v>
      </c>
      <c r="F447" s="100" t="n">
        <f aca="false">C447-E447</f>
        <v>1229</v>
      </c>
      <c r="G447" s="85"/>
    </row>
    <row r="448" customFormat="false" ht="13" hidden="false" customHeight="false" outlineLevel="0" collapsed="false">
      <c r="A448" s="96" t="n">
        <v>43992</v>
      </c>
      <c r="B448" s="97" t="s">
        <v>502</v>
      </c>
      <c r="C448" s="98" t="n">
        <v>34114</v>
      </c>
      <c r="D448" s="96" t="n">
        <v>43992</v>
      </c>
      <c r="E448" s="99" t="n">
        <f aca="false">ISS_Data!TK22</f>
        <v>32867</v>
      </c>
      <c r="F448" s="100" t="n">
        <f aca="false">C448-E448</f>
        <v>1247</v>
      </c>
      <c r="G448" s="85"/>
    </row>
    <row r="449" customFormat="false" ht="13" hidden="false" customHeight="false" outlineLevel="0" collapsed="false">
      <c r="A449" s="96" t="n">
        <v>43991</v>
      </c>
      <c r="B449" s="97" t="s">
        <v>502</v>
      </c>
      <c r="C449" s="98" t="n">
        <v>34043</v>
      </c>
      <c r="D449" s="96" t="n">
        <v>43991</v>
      </c>
      <c r="E449" s="99" t="n">
        <f aca="false">ISS_Data!TR22</f>
        <v>32825</v>
      </c>
      <c r="F449" s="100" t="n">
        <f aca="false">C449-E449</f>
        <v>1218</v>
      </c>
      <c r="G449" s="85"/>
    </row>
    <row r="450" customFormat="false" ht="13" hidden="false" customHeight="false" outlineLevel="0" collapsed="false">
      <c r="A450" s="96" t="n">
        <v>43990</v>
      </c>
      <c r="B450" s="97" t="s">
        <v>502</v>
      </c>
      <c r="C450" s="98" t="n">
        <v>33964</v>
      </c>
      <c r="D450" s="96" t="n">
        <v>43990</v>
      </c>
      <c r="E450" s="99" t="n">
        <f aca="false">ISS_Data!TY22</f>
        <v>32722</v>
      </c>
      <c r="F450" s="100" t="n">
        <f aca="false">C450-E450</f>
        <v>1242</v>
      </c>
      <c r="G450" s="85"/>
    </row>
    <row r="451" customFormat="false" ht="13" hidden="false" customHeight="false" outlineLevel="0" collapsed="false">
      <c r="A451" s="96" t="n">
        <v>43989</v>
      </c>
      <c r="B451" s="97" t="s">
        <v>502</v>
      </c>
      <c r="C451" s="98" t="n">
        <v>33899</v>
      </c>
      <c r="D451" s="96" t="n">
        <v>43989</v>
      </c>
      <c r="E451" s="99"/>
      <c r="F451" s="100"/>
      <c r="G451" s="85"/>
    </row>
    <row r="452" customFormat="false" ht="13" hidden="false" customHeight="false" outlineLevel="0" collapsed="false">
      <c r="A452" s="96" t="n">
        <v>43988</v>
      </c>
      <c r="B452" s="97" t="s">
        <v>502</v>
      </c>
      <c r="C452" s="98" t="n">
        <v>33846</v>
      </c>
      <c r="D452" s="96" t="n">
        <v>43988</v>
      </c>
      <c r="E452" s="99"/>
      <c r="F452" s="100"/>
      <c r="G452" s="85"/>
    </row>
    <row r="453" customFormat="false" ht="13" hidden="false" customHeight="false" outlineLevel="0" collapsed="false">
      <c r="A453" s="96" t="n">
        <v>43987</v>
      </c>
      <c r="B453" s="97" t="s">
        <v>502</v>
      </c>
      <c r="C453" s="98" t="n">
        <v>33774</v>
      </c>
      <c r="D453" s="96" t="n">
        <v>43987</v>
      </c>
      <c r="E453" s="99"/>
      <c r="F453" s="100"/>
      <c r="G453" s="85"/>
    </row>
    <row r="454" customFormat="false" ht="13" hidden="false" customHeight="false" outlineLevel="0" collapsed="false">
      <c r="A454" s="96" t="n">
        <v>43986</v>
      </c>
      <c r="B454" s="97" t="s">
        <v>502</v>
      </c>
      <c r="C454" s="98" t="n">
        <v>33689</v>
      </c>
      <c r="D454" s="96" t="n">
        <v>43986</v>
      </c>
      <c r="E454" s="99" t="n">
        <f aca="false">ISS_Data!UF22</f>
        <v>32448</v>
      </c>
      <c r="F454" s="100" t="n">
        <f aca="false">C454-E454</f>
        <v>1241</v>
      </c>
      <c r="G454" s="85"/>
    </row>
    <row r="455" customFormat="false" ht="13" hidden="false" customHeight="false" outlineLevel="0" collapsed="false">
      <c r="A455" s="96" t="n">
        <v>43985</v>
      </c>
      <c r="B455" s="97" t="s">
        <v>502</v>
      </c>
      <c r="C455" s="98" t="n">
        <v>33601</v>
      </c>
      <c r="D455" s="96" t="n">
        <v>43985</v>
      </c>
      <c r="E455" s="99" t="n">
        <f aca="false">ISS_Data!UM22</f>
        <v>32354</v>
      </c>
      <c r="F455" s="100" t="n">
        <f aca="false">C455-E455</f>
        <v>1247</v>
      </c>
      <c r="G455" s="85"/>
    </row>
    <row r="456" customFormat="false" ht="13" hidden="false" customHeight="false" outlineLevel="0" collapsed="false">
      <c r="A456" s="96" t="n">
        <v>43984</v>
      </c>
      <c r="B456" s="97" t="s">
        <v>502</v>
      </c>
      <c r="C456" s="98" t="n">
        <v>33530</v>
      </c>
      <c r="D456" s="96" t="n">
        <v>43984</v>
      </c>
      <c r="E456" s="99"/>
      <c r="F456" s="100"/>
      <c r="G456" s="85"/>
    </row>
    <row r="457" customFormat="false" ht="13" hidden="false" customHeight="false" outlineLevel="0" collapsed="false">
      <c r="A457" s="96" t="n">
        <v>43983</v>
      </c>
      <c r="B457" s="97" t="s">
        <v>502</v>
      </c>
      <c r="C457" s="98" t="n">
        <v>33475</v>
      </c>
      <c r="D457" s="96" t="n">
        <v>43983</v>
      </c>
      <c r="E457" s="99" t="n">
        <f aca="false">ISS_Data!UT22</f>
        <v>32235</v>
      </c>
      <c r="F457" s="100" t="n">
        <f aca="false">C457-E457</f>
        <v>1240</v>
      </c>
      <c r="G457" s="85"/>
    </row>
    <row r="458" customFormat="false" ht="13" hidden="false" customHeight="false" outlineLevel="0" collapsed="false">
      <c r="A458" s="96" t="n">
        <v>43982</v>
      </c>
      <c r="B458" s="97" t="s">
        <v>502</v>
      </c>
      <c r="C458" s="98" t="n">
        <v>33415</v>
      </c>
      <c r="D458" s="96" t="n">
        <v>43982</v>
      </c>
      <c r="E458" s="99"/>
      <c r="F458" s="100"/>
      <c r="G458" s="85"/>
    </row>
    <row r="459" customFormat="false" ht="13" hidden="false" customHeight="false" outlineLevel="0" collapsed="false">
      <c r="A459" s="96" t="n">
        <v>43981</v>
      </c>
      <c r="B459" s="97" t="s">
        <v>502</v>
      </c>
      <c r="C459" s="98" t="n">
        <v>33340</v>
      </c>
      <c r="D459" s="96" t="n">
        <v>43981</v>
      </c>
      <c r="E459" s="99"/>
      <c r="F459" s="100"/>
      <c r="G459" s="85"/>
    </row>
    <row r="460" customFormat="false" ht="13" hidden="false" customHeight="false" outlineLevel="0" collapsed="false">
      <c r="A460" s="96" t="n">
        <v>43980</v>
      </c>
      <c r="B460" s="97" t="s">
        <v>502</v>
      </c>
      <c r="C460" s="98" t="n">
        <v>33229</v>
      </c>
      <c r="D460" s="96" t="n">
        <v>43980</v>
      </c>
      <c r="E460" s="99" t="n">
        <f aca="false">ISS_Data!VA22</f>
        <v>31936</v>
      </c>
      <c r="F460" s="100" t="n">
        <f aca="false">C460-E460</f>
        <v>1293</v>
      </c>
      <c r="G460" s="85"/>
    </row>
    <row r="461" customFormat="false" ht="13" hidden="false" customHeight="false" outlineLevel="0" collapsed="false">
      <c r="A461" s="96" t="n">
        <v>43979</v>
      </c>
      <c r="B461" s="97" t="s">
        <v>502</v>
      </c>
      <c r="C461" s="98" t="n">
        <v>33142</v>
      </c>
      <c r="D461" s="96" t="n">
        <v>43979</v>
      </c>
      <c r="E461" s="99" t="n">
        <f aca="false">ISS_Data!VH22</f>
        <v>31851</v>
      </c>
      <c r="F461" s="100" t="n">
        <f aca="false">C461-E461</f>
        <v>1291</v>
      </c>
      <c r="G461" s="85"/>
    </row>
    <row r="462" customFormat="false" ht="13" hidden="false" customHeight="false" outlineLevel="0" collapsed="false">
      <c r="A462" s="96" t="n">
        <v>43978</v>
      </c>
      <c r="B462" s="97" t="s">
        <v>502</v>
      </c>
      <c r="C462" s="98" t="n">
        <v>33072</v>
      </c>
      <c r="D462" s="96" t="n">
        <v>43978</v>
      </c>
      <c r="E462" s="99"/>
      <c r="F462" s="100"/>
      <c r="G462" s="85"/>
    </row>
    <row r="463" customFormat="false" ht="13" hidden="false" customHeight="false" outlineLevel="0" collapsed="false">
      <c r="A463" s="96" t="n">
        <v>43977</v>
      </c>
      <c r="B463" s="97" t="s">
        <v>502</v>
      </c>
      <c r="C463" s="98" t="n">
        <v>32955</v>
      </c>
      <c r="D463" s="96" t="n">
        <v>43977</v>
      </c>
      <c r="E463" s="99"/>
      <c r="F463" s="100"/>
      <c r="G463" s="85"/>
    </row>
    <row r="464" customFormat="false" ht="13" hidden="false" customHeight="false" outlineLevel="0" collapsed="false">
      <c r="A464" s="96" t="n">
        <v>43976</v>
      </c>
      <c r="B464" s="97" t="s">
        <v>502</v>
      </c>
      <c r="C464" s="98" t="n">
        <v>32877</v>
      </c>
      <c r="D464" s="96" t="n">
        <v>43976</v>
      </c>
      <c r="E464" s="99" t="n">
        <f aca="false">ISS_Data!VV22</f>
        <v>31546</v>
      </c>
      <c r="F464" s="100" t="n">
        <f aca="false">C464-E464</f>
        <v>1331</v>
      </c>
      <c r="G464" s="85"/>
    </row>
    <row r="465" customFormat="false" ht="13" hidden="false" customHeight="false" outlineLevel="0" collapsed="false">
      <c r="A465" s="96" t="n">
        <v>43975</v>
      </c>
      <c r="B465" s="97" t="s">
        <v>502</v>
      </c>
      <c r="C465" s="98" t="n">
        <v>32785</v>
      </c>
      <c r="D465" s="96" t="n">
        <v>43975</v>
      </c>
      <c r="E465" s="99"/>
      <c r="F465" s="100"/>
      <c r="G465" s="85" t="s">
        <v>15</v>
      </c>
    </row>
    <row r="466" customFormat="false" ht="13" hidden="false" customHeight="false" outlineLevel="0" collapsed="false">
      <c r="A466" s="96" t="n">
        <v>43974</v>
      </c>
      <c r="B466" s="97" t="s">
        <v>502</v>
      </c>
      <c r="C466" s="98" t="n">
        <v>32735</v>
      </c>
      <c r="D466" s="96" t="n">
        <v>43974</v>
      </c>
      <c r="E466" s="99"/>
      <c r="F466" s="100"/>
      <c r="G466" s="85"/>
    </row>
    <row r="467" customFormat="false" ht="13" hidden="false" customHeight="false" outlineLevel="0" collapsed="false">
      <c r="A467" s="96" t="n">
        <v>43973</v>
      </c>
      <c r="B467" s="97" t="s">
        <v>502</v>
      </c>
      <c r="C467" s="98" t="n">
        <v>32616</v>
      </c>
      <c r="D467" s="96" t="n">
        <v>43973</v>
      </c>
      <c r="E467" s="99" t="n">
        <f aca="false">ISS_Data!WC22</f>
        <v>31248</v>
      </c>
      <c r="F467" s="100" t="n">
        <f aca="false">C467-E467</f>
        <v>1368</v>
      </c>
      <c r="G467" s="85"/>
    </row>
    <row r="468" customFormat="false" ht="13" hidden="false" customHeight="false" outlineLevel="0" collapsed="false">
      <c r="A468" s="96" t="n">
        <v>43972</v>
      </c>
      <c r="B468" s="97" t="s">
        <v>502</v>
      </c>
      <c r="C468" s="98" t="n">
        <v>32486</v>
      </c>
      <c r="D468" s="96" t="n">
        <v>43972</v>
      </c>
      <c r="E468" s="99" t="n">
        <f aca="false">ISS_Data!WJ22</f>
        <v>31096</v>
      </c>
      <c r="F468" s="100" t="n">
        <f aca="false">C468-E468</f>
        <v>1390</v>
      </c>
      <c r="G468" s="85"/>
    </row>
    <row r="469" customFormat="false" ht="13" hidden="false" customHeight="false" outlineLevel="0" collapsed="false">
      <c r="A469" s="96" t="n">
        <v>43971</v>
      </c>
      <c r="B469" s="97" t="s">
        <v>502</v>
      </c>
      <c r="C469" s="98" t="n">
        <v>32330</v>
      </c>
      <c r="D469" s="96" t="n">
        <v>43971</v>
      </c>
      <c r="E469" s="102"/>
      <c r="F469" s="103"/>
      <c r="G469" s="85"/>
    </row>
    <row r="470" customFormat="false" ht="13" hidden="false" customHeight="false" outlineLevel="0" collapsed="false">
      <c r="A470" s="96" t="n">
        <v>43970</v>
      </c>
      <c r="B470" s="97" t="s">
        <v>502</v>
      </c>
      <c r="C470" s="98" t="n">
        <v>32169</v>
      </c>
      <c r="D470" s="96" t="n">
        <v>43970</v>
      </c>
      <c r="E470" s="99"/>
      <c r="F470" s="100"/>
      <c r="G470" s="85"/>
    </row>
    <row r="471" customFormat="false" ht="13" hidden="false" customHeight="false" outlineLevel="0" collapsed="false">
      <c r="A471" s="96" t="n">
        <v>43969</v>
      </c>
      <c r="B471" s="97" t="s">
        <v>502</v>
      </c>
      <c r="C471" s="98" t="n">
        <v>32007</v>
      </c>
      <c r="D471" s="96" t="n">
        <v>43969</v>
      </c>
      <c r="E471" s="99" t="n">
        <f aca="false">ISS_Data!WQ22</f>
        <v>30332</v>
      </c>
      <c r="F471" s="100" t="n">
        <f aca="false">C471-E471</f>
        <v>1675</v>
      </c>
      <c r="G471" s="85"/>
    </row>
    <row r="472" customFormat="false" ht="13" hidden="false" customHeight="false" outlineLevel="0" collapsed="false">
      <c r="A472" s="96" t="n">
        <v>43968</v>
      </c>
      <c r="B472" s="97" t="s">
        <v>502</v>
      </c>
      <c r="C472" s="98" t="n">
        <v>31908</v>
      </c>
      <c r="D472" s="96" t="n">
        <v>43968</v>
      </c>
      <c r="E472" s="102"/>
      <c r="F472" s="103"/>
      <c r="G472" s="85"/>
    </row>
    <row r="473" customFormat="false" ht="13" hidden="false" customHeight="false" outlineLevel="0" collapsed="false">
      <c r="A473" s="96" t="n">
        <v>43967</v>
      </c>
      <c r="B473" s="97" t="s">
        <v>502</v>
      </c>
      <c r="C473" s="98" t="n">
        <v>31763</v>
      </c>
      <c r="D473" s="96" t="n">
        <v>43967</v>
      </c>
      <c r="E473" s="102"/>
      <c r="F473" s="103"/>
      <c r="G473" s="85"/>
    </row>
    <row r="474" customFormat="false" ht="13" hidden="false" customHeight="false" outlineLevel="0" collapsed="false">
      <c r="A474" s="96" t="n">
        <v>43966</v>
      </c>
      <c r="B474" s="97" t="s">
        <v>502</v>
      </c>
      <c r="C474" s="98" t="n">
        <v>31610</v>
      </c>
      <c r="D474" s="96" t="n">
        <v>43966</v>
      </c>
      <c r="E474" s="99" t="n">
        <f aca="false">ISS_Data!WX22</f>
        <v>29884</v>
      </c>
      <c r="F474" s="100" t="n">
        <f aca="false">C474-E474</f>
        <v>1726</v>
      </c>
      <c r="G474" s="85"/>
    </row>
    <row r="475" customFormat="false" ht="13" hidden="false" customHeight="false" outlineLevel="0" collapsed="false">
      <c r="A475" s="96" t="n">
        <v>43965</v>
      </c>
      <c r="B475" s="97" t="s">
        <v>502</v>
      </c>
      <c r="C475" s="98" t="n">
        <v>31368</v>
      </c>
      <c r="D475" s="96" t="n">
        <v>43965</v>
      </c>
      <c r="E475" s="99" t="n">
        <f aca="false">ISS_Data!XE22</f>
        <v>29691</v>
      </c>
      <c r="F475" s="100" t="n">
        <f aca="false">C475-E475</f>
        <v>1677</v>
      </c>
      <c r="G475" s="85"/>
    </row>
    <row r="476" customFormat="false" ht="13" hidden="false" customHeight="false" outlineLevel="0" collapsed="false">
      <c r="A476" s="96" t="n">
        <v>43964</v>
      </c>
      <c r="B476" s="97" t="s">
        <v>502</v>
      </c>
      <c r="C476" s="98" t="n">
        <v>31106</v>
      </c>
      <c r="D476" s="96" t="n">
        <v>43964</v>
      </c>
      <c r="E476" s="99" t="n">
        <f aca="false">ISS_Data!XL22</f>
        <v>29525</v>
      </c>
      <c r="F476" s="100" t="n">
        <f aca="false">C476-E476</f>
        <v>1581</v>
      </c>
      <c r="G476" s="85"/>
    </row>
    <row r="477" customFormat="false" ht="13" hidden="false" customHeight="false" outlineLevel="0" collapsed="false">
      <c r="A477" s="96" t="n">
        <v>43963</v>
      </c>
      <c r="B477" s="97" t="s">
        <v>502</v>
      </c>
      <c r="C477" s="98" t="n">
        <v>30911</v>
      </c>
      <c r="D477" s="96" t="n">
        <v>43963</v>
      </c>
      <c r="E477" s="102"/>
      <c r="F477" s="103"/>
      <c r="G477" s="85"/>
    </row>
    <row r="478" customFormat="false" ht="13" hidden="false" customHeight="false" outlineLevel="0" collapsed="false">
      <c r="A478" s="96" t="n">
        <v>43962</v>
      </c>
      <c r="B478" s="97" t="s">
        <v>502</v>
      </c>
      <c r="C478" s="98" t="n">
        <v>30739</v>
      </c>
      <c r="D478" s="96" t="n">
        <v>43962</v>
      </c>
      <c r="E478" s="99" t="n">
        <f aca="false">ISS_Data!XS22</f>
        <v>28903</v>
      </c>
      <c r="F478" s="100" t="n">
        <f aca="false">C478-E478</f>
        <v>1836</v>
      </c>
      <c r="G478" s="85"/>
    </row>
    <row r="479" customFormat="false" ht="13" hidden="false" customHeight="false" outlineLevel="0" collapsed="false">
      <c r="A479" s="96" t="n">
        <v>43961</v>
      </c>
      <c r="B479" s="97" t="s">
        <v>502</v>
      </c>
      <c r="C479" s="98" t="n">
        <v>30560</v>
      </c>
      <c r="D479" s="96" t="n">
        <v>43961</v>
      </c>
      <c r="E479" s="102"/>
      <c r="F479" s="100"/>
      <c r="G479" s="85"/>
    </row>
    <row r="480" customFormat="false" ht="13" hidden="false" customHeight="false" outlineLevel="0" collapsed="false">
      <c r="A480" s="96" t="n">
        <v>43960</v>
      </c>
      <c r="B480" s="97" t="s">
        <v>502</v>
      </c>
      <c r="C480" s="98" t="n">
        <v>30395</v>
      </c>
      <c r="D480" s="96" t="n">
        <v>43960</v>
      </c>
      <c r="E480" s="102"/>
      <c r="F480" s="103"/>
      <c r="G480" s="85"/>
    </row>
    <row r="481" customFormat="false" ht="13" hidden="false" customHeight="false" outlineLevel="0" collapsed="false">
      <c r="A481" s="96" t="n">
        <v>43959</v>
      </c>
      <c r="B481" s="97" t="s">
        <v>502</v>
      </c>
      <c r="C481" s="98" t="n">
        <v>30201</v>
      </c>
      <c r="D481" s="96" t="n">
        <v>43959</v>
      </c>
      <c r="E481" s="99" t="n">
        <f aca="false">ISS_Data!XZ22</f>
        <v>28274</v>
      </c>
      <c r="F481" s="100" t="n">
        <f aca="false">C481-E481</f>
        <v>1927</v>
      </c>
      <c r="G481" s="85"/>
    </row>
    <row r="482" customFormat="false" ht="13" hidden="false" customHeight="false" outlineLevel="0" collapsed="false">
      <c r="A482" s="96" t="n">
        <v>43958</v>
      </c>
      <c r="B482" s="97" t="s">
        <v>502</v>
      </c>
      <c r="C482" s="98" t="n">
        <v>29958</v>
      </c>
      <c r="D482" s="96" t="n">
        <v>43958</v>
      </c>
      <c r="E482" s="99" t="n">
        <f aca="false">ISS_Data!YG22</f>
        <v>27955</v>
      </c>
      <c r="F482" s="100" t="n">
        <f aca="false">C482-E482</f>
        <v>2003</v>
      </c>
      <c r="G482" s="85"/>
    </row>
    <row r="483" customFormat="false" ht="13" hidden="false" customHeight="false" outlineLevel="0" collapsed="false">
      <c r="A483" s="96" t="n">
        <v>43957</v>
      </c>
      <c r="B483" s="97" t="s">
        <v>502</v>
      </c>
      <c r="C483" s="98" t="n">
        <v>29684</v>
      </c>
      <c r="D483" s="96" t="n">
        <v>43957</v>
      </c>
      <c r="E483" s="99" t="n">
        <f aca="false">ISS_Data!YN22</f>
        <v>27402</v>
      </c>
      <c r="F483" s="100" t="n">
        <f aca="false">C483-E483</f>
        <v>2282</v>
      </c>
      <c r="G483" s="85"/>
    </row>
    <row r="484" customFormat="false" ht="13" hidden="false" customHeight="false" outlineLevel="0" collapsed="false">
      <c r="A484" s="96" t="n">
        <v>43956</v>
      </c>
      <c r="B484" s="97" t="s">
        <v>502</v>
      </c>
      <c r="C484" s="98" t="n">
        <v>29315</v>
      </c>
      <c r="D484" s="96" t="n">
        <v>43956</v>
      </c>
      <c r="E484" s="99"/>
      <c r="F484" s="100"/>
      <c r="G484" s="85"/>
    </row>
    <row r="485" customFormat="false" ht="13" hidden="false" customHeight="false" outlineLevel="0" collapsed="false">
      <c r="A485" s="96" t="n">
        <v>43955</v>
      </c>
      <c r="B485" s="97" t="s">
        <v>502</v>
      </c>
      <c r="C485" s="98" t="n">
        <v>29079</v>
      </c>
      <c r="D485" s="96" t="n">
        <v>43955</v>
      </c>
      <c r="E485" s="99" t="n">
        <f aca="false">ISS_Data!YU22</f>
        <v>26892</v>
      </c>
      <c r="F485" s="100" t="n">
        <f aca="false">C485-E485</f>
        <v>2187</v>
      </c>
      <c r="G485" s="85"/>
    </row>
    <row r="486" customFormat="false" ht="13" hidden="false" customHeight="false" outlineLevel="0" collapsed="false">
      <c r="A486" s="96" t="n">
        <v>43954</v>
      </c>
      <c r="B486" s="97" t="s">
        <v>502</v>
      </c>
      <c r="C486" s="98" t="n">
        <v>28884</v>
      </c>
      <c r="D486" s="96" t="n">
        <v>43954</v>
      </c>
      <c r="E486" s="102"/>
      <c r="F486" s="103"/>
      <c r="G486" s="85"/>
    </row>
    <row r="487" customFormat="false" ht="13" hidden="false" customHeight="false" outlineLevel="0" collapsed="false">
      <c r="A487" s="96" t="n">
        <v>43953</v>
      </c>
      <c r="B487" s="97" t="s">
        <v>502</v>
      </c>
      <c r="C487" s="98" t="n">
        <v>28710</v>
      </c>
      <c r="D487" s="96" t="n">
        <v>43953</v>
      </c>
      <c r="E487" s="102"/>
      <c r="F487" s="103"/>
      <c r="G487" s="85" t="s">
        <v>16</v>
      </c>
    </row>
    <row r="488" customFormat="false" ht="13" hidden="false" customHeight="false" outlineLevel="0" collapsed="false">
      <c r="A488" s="96" t="n">
        <v>43952</v>
      </c>
      <c r="B488" s="97" t="s">
        <v>502</v>
      </c>
      <c r="C488" s="104" t="n">
        <v>28236</v>
      </c>
      <c r="D488" s="96" t="n">
        <v>43952</v>
      </c>
      <c r="E488" s="105" t="n">
        <f aca="false">ISS_Data!ZB22</f>
        <v>26049</v>
      </c>
      <c r="F488" s="100" t="n">
        <f aca="false">C488-E488</f>
        <v>2187</v>
      </c>
    </row>
    <row r="489" customFormat="false" ht="13" hidden="false" customHeight="false" outlineLevel="0" collapsed="false">
      <c r="A489" s="96" t="n">
        <v>43951</v>
      </c>
      <c r="B489" s="97" t="s">
        <v>502</v>
      </c>
      <c r="C489" s="104" t="n">
        <v>27967</v>
      </c>
      <c r="D489" s="96" t="n">
        <v>43951</v>
      </c>
      <c r="E489" s="105"/>
      <c r="F489" s="100"/>
    </row>
    <row r="490" customFormat="false" ht="13" hidden="false" customHeight="false" outlineLevel="0" collapsed="false">
      <c r="A490" s="96" t="n">
        <v>43950</v>
      </c>
      <c r="B490" s="97" t="s">
        <v>502</v>
      </c>
      <c r="C490" s="104" t="n">
        <v>27682</v>
      </c>
      <c r="D490" s="96" t="n">
        <v>43950</v>
      </c>
      <c r="E490" s="105" t="n">
        <f aca="false">ISS_Data!ZI22</f>
        <v>25452</v>
      </c>
      <c r="F490" s="100" t="n">
        <f aca="false">C490-E490</f>
        <v>2230</v>
      </c>
    </row>
    <row r="491" customFormat="false" ht="13" hidden="false" customHeight="false" outlineLevel="0" collapsed="false">
      <c r="A491" s="96" t="n">
        <v>43949</v>
      </c>
      <c r="B491" s="97" t="s">
        <v>502</v>
      </c>
      <c r="C491" s="104" t="n">
        <v>27359</v>
      </c>
      <c r="D491" s="96" t="n">
        <v>43949</v>
      </c>
      <c r="E491" s="105" t="n">
        <f aca="false">ISS_Data!ZP22</f>
        <v>25215</v>
      </c>
      <c r="F491" s="100"/>
    </row>
    <row r="492" customFormat="false" ht="13" hidden="false" customHeight="false" outlineLevel="0" collapsed="false">
      <c r="A492" s="96" t="n">
        <v>43948</v>
      </c>
      <c r="B492" s="97" t="s">
        <v>502</v>
      </c>
      <c r="C492" s="104" t="n">
        <v>26977</v>
      </c>
      <c r="D492" s="96" t="n">
        <v>43948</v>
      </c>
      <c r="E492" s="105" t="n">
        <f aca="false">ISS_Data!ZW22</f>
        <v>24780</v>
      </c>
      <c r="F492" s="100" t="n">
        <f aca="false">C492-E492</f>
        <v>2197</v>
      </c>
    </row>
    <row r="493" customFormat="false" ht="13" hidden="false" customHeight="false" outlineLevel="0" collapsed="false">
      <c r="A493" s="96" t="n">
        <v>43947</v>
      </c>
      <c r="B493" s="97" t="s">
        <v>502</v>
      </c>
      <c r="C493" s="104" t="n">
        <v>26664</v>
      </c>
      <c r="D493" s="96" t="n">
        <v>43947</v>
      </c>
      <c r="E493" s="104"/>
      <c r="F493" s="100"/>
    </row>
    <row r="494" customFormat="false" ht="13" hidden="false" customHeight="false" outlineLevel="0" collapsed="false">
      <c r="A494" s="96" t="n">
        <v>43946</v>
      </c>
      <c r="B494" s="97" t="s">
        <v>502</v>
      </c>
      <c r="C494" s="104" t="n">
        <v>26384</v>
      </c>
      <c r="D494" s="96" t="n">
        <v>43946</v>
      </c>
      <c r="E494" s="104"/>
      <c r="F494" s="100"/>
    </row>
    <row r="495" customFormat="false" ht="13" hidden="false" customHeight="false" outlineLevel="0" collapsed="false">
      <c r="A495" s="96" t="n">
        <v>43945</v>
      </c>
      <c r="B495" s="97" t="s">
        <v>502</v>
      </c>
      <c r="C495" s="104" t="n">
        <v>25969</v>
      </c>
      <c r="D495" s="96" t="n">
        <v>43945</v>
      </c>
      <c r="E495" s="105" t="n">
        <f aca="false">ISS_Data!AAD22</f>
        <v>23576</v>
      </c>
      <c r="F495" s="100" t="n">
        <f aca="false">C495-E495</f>
        <v>2393</v>
      </c>
    </row>
    <row r="496" customFormat="false" ht="13" hidden="false" customHeight="false" outlineLevel="0" collapsed="false">
      <c r="A496" s="96" t="n">
        <v>43944</v>
      </c>
      <c r="B496" s="97" t="s">
        <v>502</v>
      </c>
      <c r="C496" s="104" t="n">
        <v>25549</v>
      </c>
      <c r="D496" s="96" t="n">
        <v>43944</v>
      </c>
      <c r="E496" s="105" t="n">
        <f aca="false">ISS_Data!AAK22</f>
        <v>23188</v>
      </c>
      <c r="F496" s="100" t="n">
        <f aca="false">C496-E496</f>
        <v>2361</v>
      </c>
    </row>
    <row r="497" customFormat="false" ht="13" hidden="false" customHeight="false" outlineLevel="0" collapsed="false">
      <c r="A497" s="96" t="n">
        <v>43943</v>
      </c>
      <c r="B497" s="97" t="s">
        <v>502</v>
      </c>
      <c r="C497" s="104" t="n">
        <v>25085</v>
      </c>
      <c r="D497" s="96" t="n">
        <v>43943</v>
      </c>
      <c r="E497" s="106" t="n">
        <f aca="false">ISS_Data!AAR22</f>
        <v>22586</v>
      </c>
      <c r="F497" s="100" t="n">
        <f aca="false">C497-E497</f>
        <v>2499</v>
      </c>
    </row>
    <row r="498" customFormat="false" ht="13" hidden="false" customHeight="false" outlineLevel="0" collapsed="false">
      <c r="A498" s="96" t="n">
        <v>43942</v>
      </c>
      <c r="B498" s="97" t="s">
        <v>502</v>
      </c>
      <c r="C498" s="107" t="n">
        <v>24648</v>
      </c>
      <c r="D498" s="96" t="n">
        <v>43942</v>
      </c>
      <c r="E498" s="108"/>
      <c r="F498" s="109"/>
    </row>
    <row r="499" customFormat="false" ht="13" hidden="false" customHeight="false" outlineLevel="0" collapsed="false">
      <c r="A499" s="96" t="n">
        <v>43941</v>
      </c>
      <c r="B499" s="97" t="s">
        <v>502</v>
      </c>
      <c r="C499" s="107" t="n">
        <v>24114</v>
      </c>
      <c r="D499" s="96" t="n">
        <v>43941</v>
      </c>
      <c r="E499" s="106" t="n">
        <f aca="false">ISS_Data!AAY22</f>
        <v>21551</v>
      </c>
      <c r="F499" s="100" t="n">
        <f aca="false">C499-E499</f>
        <v>2563</v>
      </c>
    </row>
    <row r="500" customFormat="false" ht="13" hidden="false" customHeight="false" outlineLevel="0" collapsed="false">
      <c r="A500" s="96" t="n">
        <v>43940</v>
      </c>
      <c r="B500" s="97" t="s">
        <v>502</v>
      </c>
      <c r="C500" s="107" t="n">
        <v>23660</v>
      </c>
      <c r="D500" s="96" t="n">
        <v>43940</v>
      </c>
      <c r="E500" s="104"/>
      <c r="F500" s="100"/>
    </row>
    <row r="501" customFormat="false" ht="13" hidden="false" customHeight="false" outlineLevel="0" collapsed="false">
      <c r="A501" s="96" t="n">
        <v>43939</v>
      </c>
      <c r="B501" s="97" t="s">
        <v>502</v>
      </c>
      <c r="C501" s="107" t="n">
        <v>23227</v>
      </c>
      <c r="D501" s="96" t="n">
        <v>43939</v>
      </c>
      <c r="E501" s="104"/>
      <c r="F501" s="100"/>
    </row>
    <row r="502" customFormat="false" ht="13" hidden="false" customHeight="false" outlineLevel="0" collapsed="false">
      <c r="A502" s="96" t="n">
        <v>43938</v>
      </c>
      <c r="B502" s="97" t="s">
        <v>502</v>
      </c>
      <c r="C502" s="107" t="n">
        <v>22745</v>
      </c>
      <c r="D502" s="96" t="n">
        <v>43938</v>
      </c>
      <c r="E502" s="105" t="n">
        <f aca="false">ISS_Data!ABF22</f>
        <v>20531</v>
      </c>
      <c r="F502" s="100" t="n">
        <f aca="false">C502-E502</f>
        <v>2214</v>
      </c>
    </row>
    <row r="503" customFormat="false" ht="13" hidden="false" customHeight="false" outlineLevel="0" collapsed="false">
      <c r="A503" s="96" t="n">
        <v>43937</v>
      </c>
      <c r="B503" s="97" t="s">
        <v>502</v>
      </c>
      <c r="C503" s="107" t="n">
        <v>22170</v>
      </c>
      <c r="D503" s="96" t="n">
        <v>43937</v>
      </c>
      <c r="E503" s="105" t="n">
        <f aca="false">ISS_Data!ABM22</f>
        <v>19996</v>
      </c>
      <c r="F503" s="100" t="n">
        <f aca="false">C503-E503</f>
        <v>2174</v>
      </c>
    </row>
    <row r="504" customFormat="false" ht="13" hidden="false" customHeight="false" outlineLevel="0" collapsed="false">
      <c r="A504" s="96" t="n">
        <v>43936</v>
      </c>
      <c r="B504" s="97" t="s">
        <v>502</v>
      </c>
      <c r="C504" s="107" t="n">
        <v>21645</v>
      </c>
      <c r="D504" s="96" t="n">
        <v>43936</v>
      </c>
      <c r="E504" s="105" t="n">
        <f aca="false">ISS_Data!ABT22</f>
        <v>19508</v>
      </c>
      <c r="F504" s="100" t="n">
        <f aca="false">C504-E504</f>
        <v>2137</v>
      </c>
    </row>
    <row r="505" customFormat="false" ht="13" hidden="false" customHeight="false" outlineLevel="0" collapsed="false">
      <c r="A505" s="96" t="n">
        <v>43935</v>
      </c>
      <c r="B505" s="97" t="s">
        <v>502</v>
      </c>
      <c r="C505" s="107" t="n">
        <v>21067</v>
      </c>
      <c r="D505" s="96" t="n">
        <v>43935</v>
      </c>
      <c r="E505" s="104"/>
      <c r="F505" s="100"/>
    </row>
    <row r="506" customFormat="false" ht="13" hidden="false" customHeight="false" outlineLevel="0" collapsed="false">
      <c r="A506" s="96" t="n">
        <v>43934</v>
      </c>
      <c r="B506" s="97" t="s">
        <v>502</v>
      </c>
      <c r="C506" s="107" t="n">
        <v>20465</v>
      </c>
      <c r="D506" s="96" t="n">
        <v>43934</v>
      </c>
      <c r="E506" s="105" t="n">
        <f aca="false">ISS_Data!ACA22</f>
        <v>18641</v>
      </c>
      <c r="F506" s="100" t="n">
        <f aca="false">C506-E506</f>
        <v>1824</v>
      </c>
    </row>
    <row r="507" customFormat="false" ht="13" hidden="false" customHeight="false" outlineLevel="0" collapsed="false">
      <c r="A507" s="96" t="n">
        <v>43933</v>
      </c>
      <c r="B507" s="97" t="s">
        <v>502</v>
      </c>
      <c r="C507" s="107" t="n">
        <v>19899</v>
      </c>
      <c r="D507" s="96" t="n">
        <v>43933</v>
      </c>
      <c r="E507" s="105" t="n">
        <f aca="false">ISS_Data!ACH22</f>
        <v>18366</v>
      </c>
      <c r="F507" s="100" t="n">
        <f aca="false">C507-E507</f>
        <v>1533</v>
      </c>
    </row>
    <row r="508" customFormat="false" ht="13" hidden="false" customHeight="false" outlineLevel="0" collapsed="false">
      <c r="A508" s="96" t="n">
        <v>43932</v>
      </c>
      <c r="B508" s="97" t="s">
        <v>502</v>
      </c>
      <c r="C508" s="107" t="n">
        <v>19468</v>
      </c>
      <c r="D508" s="96" t="n">
        <v>43932</v>
      </c>
      <c r="E508" s="105" t="n">
        <f aca="false">ISS_Data!ACO22</f>
        <v>17916</v>
      </c>
      <c r="F508" s="100" t="n">
        <f aca="false">C508-E508</f>
        <v>1552</v>
      </c>
    </row>
    <row r="509" customFormat="false" ht="13" hidden="false" customHeight="false" outlineLevel="0" collapsed="false">
      <c r="A509" s="96" t="n">
        <v>43931</v>
      </c>
      <c r="B509" s="97" t="s">
        <v>502</v>
      </c>
      <c r="C509" s="107" t="n">
        <v>18849</v>
      </c>
      <c r="D509" s="96" t="n">
        <v>43931</v>
      </c>
      <c r="E509" s="105" t="n">
        <f aca="false">ISS_Data!ACV22</f>
        <v>17364</v>
      </c>
      <c r="F509" s="100" t="n">
        <f aca="false">C509-E509</f>
        <v>1485</v>
      </c>
    </row>
    <row r="510" customFormat="false" ht="13" hidden="false" customHeight="false" outlineLevel="0" collapsed="false">
      <c r="A510" s="96" t="n">
        <v>43930</v>
      </c>
      <c r="B510" s="97" t="s">
        <v>502</v>
      </c>
      <c r="C510" s="107" t="n">
        <v>18279</v>
      </c>
      <c r="D510" s="96" t="n">
        <v>43930</v>
      </c>
      <c r="E510" s="105" t="n">
        <f aca="false">ISS_Data!ADC22</f>
        <v>16654</v>
      </c>
      <c r="F510" s="100" t="n">
        <f aca="false">C510-E510</f>
        <v>1625</v>
      </c>
    </row>
    <row r="511" customFormat="false" ht="13" hidden="false" customHeight="false" outlineLevel="0" collapsed="false">
      <c r="A511" s="96" t="n">
        <v>43929</v>
      </c>
      <c r="B511" s="97" t="s">
        <v>502</v>
      </c>
      <c r="C511" s="107" t="n">
        <v>17669</v>
      </c>
      <c r="D511" s="96" t="n">
        <v>43929</v>
      </c>
      <c r="E511" s="105" t="n">
        <f aca="false">ISS_Data!ADJ22</f>
        <v>16162</v>
      </c>
      <c r="F511" s="100" t="n">
        <f aca="false">C511-E511</f>
        <v>1507</v>
      </c>
    </row>
    <row r="512" customFormat="false" ht="13" hidden="false" customHeight="false" outlineLevel="0" collapsed="false">
      <c r="A512" s="96" t="n">
        <v>43928</v>
      </c>
      <c r="B512" s="97" t="s">
        <v>502</v>
      </c>
      <c r="C512" s="107" t="n">
        <v>17127</v>
      </c>
      <c r="D512" s="96" t="n">
        <v>43928</v>
      </c>
      <c r="E512" s="105" t="n">
        <f aca="false">ISS_Data!ADQ22</f>
        <v>15571</v>
      </c>
      <c r="F512" s="100" t="n">
        <f aca="false">C512-E512</f>
        <v>1556</v>
      </c>
    </row>
    <row r="513" customFormat="false" ht="13" hidden="false" customHeight="false" outlineLevel="0" collapsed="false">
      <c r="A513" s="96" t="n">
        <v>43927</v>
      </c>
      <c r="B513" s="97" t="s">
        <v>502</v>
      </c>
      <c r="C513" s="107" t="n">
        <v>16523</v>
      </c>
      <c r="D513" s="96" t="n">
        <v>43927</v>
      </c>
      <c r="E513" s="105" t="n">
        <f aca="false">ISS_Data!ADX22</f>
        <v>14860</v>
      </c>
      <c r="F513" s="100" t="n">
        <f aca="false">C513-E513</f>
        <v>1663</v>
      </c>
    </row>
    <row r="514" customFormat="false" ht="13" hidden="false" customHeight="false" outlineLevel="0" collapsed="false">
      <c r="A514" s="96" t="n">
        <v>43926</v>
      </c>
      <c r="B514" s="97" t="s">
        <v>502</v>
      </c>
      <c r="C514" s="107" t="n">
        <v>15887</v>
      </c>
      <c r="D514" s="96" t="n">
        <v>43926</v>
      </c>
      <c r="E514" s="105" t="n">
        <f aca="false">ISS_Data!AEE22</f>
        <v>14381</v>
      </c>
      <c r="F514" s="100" t="n">
        <f aca="false">C514-E514</f>
        <v>1506</v>
      </c>
    </row>
    <row r="515" customFormat="false" ht="13" hidden="false" customHeight="false" outlineLevel="0" collapsed="false">
      <c r="A515" s="96" t="n">
        <v>43925</v>
      </c>
      <c r="B515" s="97" t="s">
        <v>502</v>
      </c>
      <c r="C515" s="107" t="n">
        <v>15362</v>
      </c>
      <c r="D515" s="96" t="n">
        <v>43925</v>
      </c>
      <c r="E515" s="105" t="n">
        <f aca="false">ISS_Data!AEL22</f>
        <v>13828</v>
      </c>
      <c r="F515" s="100" t="n">
        <f aca="false">C515-E515</f>
        <v>1534</v>
      </c>
    </row>
    <row r="516" customFormat="false" ht="13" hidden="false" customHeight="false" outlineLevel="0" collapsed="false">
      <c r="A516" s="96" t="n">
        <v>43924</v>
      </c>
      <c r="B516" s="97" t="s">
        <v>502</v>
      </c>
      <c r="C516" s="107" t="n">
        <v>14681</v>
      </c>
      <c r="D516" s="96" t="n">
        <v>43924</v>
      </c>
      <c r="E516" s="105" t="n">
        <f aca="false">ISS_Data!AES22</f>
        <v>13241</v>
      </c>
      <c r="F516" s="100" t="n">
        <f aca="false">C516-E516</f>
        <v>1440</v>
      </c>
    </row>
    <row r="517" customFormat="false" ht="13" hidden="false" customHeight="false" outlineLevel="0" collapsed="false">
      <c r="A517" s="96" t="n">
        <v>43923</v>
      </c>
      <c r="B517" s="97" t="s">
        <v>502</v>
      </c>
      <c r="C517" s="107" t="n">
        <v>13915</v>
      </c>
      <c r="D517" s="96" t="n">
        <v>43923</v>
      </c>
      <c r="E517" s="105" t="n">
        <f aca="false">ISS_Data!AEZ22</f>
        <v>12550</v>
      </c>
      <c r="F517" s="100" t="n">
        <f aca="false">C517-E517</f>
        <v>1365</v>
      </c>
    </row>
    <row r="518" customFormat="false" ht="13" hidden="false" customHeight="false" outlineLevel="0" collapsed="false">
      <c r="A518" s="96" t="n">
        <v>43922</v>
      </c>
      <c r="B518" s="97" t="s">
        <v>502</v>
      </c>
      <c r="C518" s="107" t="n">
        <v>13155</v>
      </c>
      <c r="D518" s="96" t="n">
        <v>43922</v>
      </c>
      <c r="E518" s="105" t="n">
        <f aca="false">ISS_Data!AFG22</f>
        <v>11857</v>
      </c>
      <c r="F518" s="100" t="n">
        <f aca="false">C518-E518</f>
        <v>1298</v>
      </c>
    </row>
    <row r="519" customFormat="false" ht="13" hidden="false" customHeight="false" outlineLevel="0" collapsed="false">
      <c r="A519" s="96" t="n">
        <v>43921</v>
      </c>
      <c r="B519" s="97" t="s">
        <v>502</v>
      </c>
      <c r="C519" s="107" t="n">
        <v>12428</v>
      </c>
      <c r="D519" s="96" t="n">
        <v>43921</v>
      </c>
      <c r="E519" s="105" t="n">
        <f aca="false">ISS_Data!AFN22</f>
        <v>10943</v>
      </c>
      <c r="F519" s="100" t="n">
        <f aca="false">C519-E519</f>
        <v>1485</v>
      </c>
    </row>
    <row r="520" customFormat="false" ht="13" hidden="false" customHeight="false" outlineLevel="0" collapsed="false">
      <c r="A520" s="96" t="n">
        <v>43920</v>
      </c>
      <c r="B520" s="97" t="s">
        <v>502</v>
      </c>
      <c r="C520" s="104" t="n">
        <v>11591</v>
      </c>
      <c r="D520" s="96" t="n">
        <v>43920</v>
      </c>
      <c r="E520" s="105" t="n">
        <f aca="false">ISS_Data!AFU22</f>
        <v>10026</v>
      </c>
      <c r="F520" s="100" t="n">
        <f aca="false">C520-E520</f>
        <v>1565</v>
      </c>
    </row>
    <row r="521" customFormat="false" ht="13" hidden="false" customHeight="false" outlineLevel="0" collapsed="false">
      <c r="A521" s="96" t="n">
        <v>43919</v>
      </c>
      <c r="B521" s="97" t="s">
        <v>502</v>
      </c>
      <c r="C521" s="104" t="n">
        <v>10779</v>
      </c>
      <c r="D521" s="96" t="n">
        <v>43919</v>
      </c>
      <c r="E521" s="105" t="n">
        <f aca="false">ISS_Data!AGB22</f>
        <v>9220</v>
      </c>
      <c r="F521" s="100" t="n">
        <f aca="false">C521-E521</f>
        <v>1559</v>
      </c>
    </row>
    <row r="522" customFormat="false" ht="13" hidden="false" customHeight="false" outlineLevel="0" collapsed="false">
      <c r="A522" s="96" t="n">
        <v>43918</v>
      </c>
      <c r="B522" s="97" t="s">
        <v>502</v>
      </c>
      <c r="C522" s="104" t="n">
        <v>10023</v>
      </c>
      <c r="D522" s="96" t="n">
        <v>43918</v>
      </c>
      <c r="E522" s="105" t="n">
        <f aca="false">ISS_Data!AGI22</f>
        <v>8460</v>
      </c>
      <c r="F522" s="100" t="n">
        <f aca="false">C522-E522</f>
        <v>1563</v>
      </c>
    </row>
    <row r="523" customFormat="false" ht="13" hidden="false" customHeight="false" outlineLevel="0" collapsed="false">
      <c r="A523" s="96" t="n">
        <v>43917</v>
      </c>
      <c r="B523" s="97" t="s">
        <v>502</v>
      </c>
      <c r="C523" s="104" t="n">
        <v>9134</v>
      </c>
      <c r="D523" s="96" t="n">
        <v>43917</v>
      </c>
      <c r="E523" s="105" t="n">
        <f aca="false">ISS_Data!AGP22</f>
        <v>7590</v>
      </c>
      <c r="F523" s="100" t="n">
        <f aca="false">C523-E523</f>
        <v>1544</v>
      </c>
    </row>
    <row r="524" customFormat="false" ht="13" hidden="false" customHeight="false" outlineLevel="0" collapsed="false">
      <c r="A524" s="96" t="n">
        <v>43916</v>
      </c>
      <c r="B524" s="97" t="s">
        <v>502</v>
      </c>
      <c r="C524" s="110" t="n">
        <v>8165</v>
      </c>
      <c r="D524" s="96" t="n">
        <v>43916</v>
      </c>
      <c r="E524" s="105" t="n">
        <f aca="false">ISS_Data!AGW22</f>
        <v>6801</v>
      </c>
      <c r="F524" s="100" t="n">
        <f aca="false">C524-E524</f>
        <v>1364</v>
      </c>
    </row>
    <row r="525" customFormat="false" ht="13" hidden="false" customHeight="false" outlineLevel="0" collapsed="false">
      <c r="A525" s="96" t="n">
        <v>43915</v>
      </c>
      <c r="B525" s="97" t="s">
        <v>502</v>
      </c>
      <c r="C525" s="110" t="n">
        <v>7503</v>
      </c>
      <c r="D525" s="96" t="n">
        <v>43915</v>
      </c>
      <c r="E525" s="105" t="n">
        <f aca="false">ISS_Data!AHD22</f>
        <v>6157</v>
      </c>
      <c r="F525" s="100" t="n">
        <f aca="false">C525-E525</f>
        <v>1346</v>
      </c>
    </row>
    <row r="526" customFormat="false" ht="13" hidden="false" customHeight="false" outlineLevel="0" collapsed="false">
      <c r="A526" s="96" t="n">
        <v>43914</v>
      </c>
      <c r="B526" s="97" t="s">
        <v>502</v>
      </c>
      <c r="C526" s="110" t="n">
        <v>6820</v>
      </c>
      <c r="D526" s="96" t="n">
        <v>43914</v>
      </c>
      <c r="E526" s="105" t="n">
        <f aca="false">ISS_Data!AHK22</f>
        <v>5542</v>
      </c>
      <c r="F526" s="100" t="n">
        <f aca="false">C526-E526</f>
        <v>1278</v>
      </c>
    </row>
    <row r="527" customFormat="false" ht="13" hidden="false" customHeight="false" outlineLevel="0" collapsed="false">
      <c r="A527" s="96" t="n">
        <v>43913</v>
      </c>
      <c r="B527" s="97" t="s">
        <v>502</v>
      </c>
      <c r="C527" s="110" t="n">
        <v>6077</v>
      </c>
      <c r="D527" s="96" t="n">
        <v>43913</v>
      </c>
      <c r="E527" s="105" t="n">
        <f aca="false">ISS_Data!AHR22</f>
        <v>5019</v>
      </c>
      <c r="F527" s="100" t="n">
        <f aca="false">C527-E527</f>
        <v>1058</v>
      </c>
    </row>
    <row r="528" customFormat="false" ht="13" hidden="false" customHeight="false" outlineLevel="0" collapsed="false">
      <c r="A528" s="96" t="n">
        <v>43912</v>
      </c>
      <c r="B528" s="97" t="s">
        <v>502</v>
      </c>
      <c r="C528" s="110" t="n">
        <v>5476</v>
      </c>
      <c r="D528" s="96" t="n">
        <v>43912</v>
      </c>
      <c r="E528" s="105" t="n">
        <f aca="false">ISS_Data!AHY22</f>
        <v>4465</v>
      </c>
      <c r="F528" s="100" t="n">
        <f aca="false">C528-E528</f>
        <v>1011</v>
      </c>
    </row>
    <row r="529" customFormat="false" ht="13" hidden="false" customHeight="false" outlineLevel="0" collapsed="false">
      <c r="A529" s="96" t="n">
        <v>43911</v>
      </c>
      <c r="B529" s="97" t="s">
        <v>502</v>
      </c>
      <c r="C529" s="110" t="n">
        <v>4825</v>
      </c>
      <c r="D529" s="96" t="n">
        <v>43911</v>
      </c>
      <c r="E529" s="105" t="n">
        <f aca="false">ISS_Data!AIF22</f>
        <v>3770</v>
      </c>
      <c r="F529" s="100" t="n">
        <f aca="false">C529-E529</f>
        <v>1055</v>
      </c>
    </row>
    <row r="530" customFormat="false" ht="13" hidden="false" customHeight="false" outlineLevel="0" collapsed="false">
      <c r="A530" s="96" t="n">
        <v>43910</v>
      </c>
      <c r="B530" s="97" t="s">
        <v>502</v>
      </c>
      <c r="C530" s="110" t="n">
        <v>4032</v>
      </c>
      <c r="D530" s="96" t="n">
        <v>43910</v>
      </c>
      <c r="E530" s="105" t="n">
        <f aca="false">ISS_Data!AIM22</f>
        <v>3200</v>
      </c>
      <c r="F530" s="100" t="n">
        <f aca="false">C530-E530</f>
        <v>832</v>
      </c>
    </row>
    <row r="531" customFormat="false" ht="13" hidden="false" customHeight="false" outlineLevel="0" collapsed="false">
      <c r="A531" s="96" t="n">
        <v>43909</v>
      </c>
      <c r="B531" s="97" t="s">
        <v>502</v>
      </c>
      <c r="C531" s="110" t="n">
        <v>3405</v>
      </c>
      <c r="D531" s="96" t="n">
        <v>43909</v>
      </c>
      <c r="E531" s="105" t="n">
        <f aca="false">ISS_Data!AIT22</f>
        <v>3047</v>
      </c>
      <c r="F531" s="100" t="n">
        <f aca="false">C531-E531</f>
        <v>358</v>
      </c>
    </row>
    <row r="532" customFormat="false" ht="13" hidden="false" customHeight="false" outlineLevel="0" collapsed="false">
      <c r="A532" s="96" t="n">
        <v>43908</v>
      </c>
      <c r="B532" s="97" t="s">
        <v>502</v>
      </c>
      <c r="C532" s="110" t="n">
        <v>2978</v>
      </c>
      <c r="D532" s="96" t="n">
        <v>43908</v>
      </c>
      <c r="E532" s="105" t="n">
        <f aca="false">ISS_Data!AJA22</f>
        <v>2390</v>
      </c>
      <c r="F532" s="100" t="n">
        <f aca="false">C532-E532</f>
        <v>588</v>
      </c>
    </row>
    <row r="533" customFormat="false" ht="13" hidden="false" customHeight="false" outlineLevel="0" collapsed="false">
      <c r="A533" s="96" t="n">
        <v>43907</v>
      </c>
      <c r="B533" s="97" t="s">
        <v>502</v>
      </c>
      <c r="C533" s="110" t="n">
        <v>2503</v>
      </c>
      <c r="D533" s="96" t="n">
        <v>43907</v>
      </c>
      <c r="E533" s="105" t="n">
        <f aca="false">ISS_Data!AJH22</f>
        <v>2003</v>
      </c>
      <c r="F533" s="100" t="n">
        <f aca="false">C533-E533</f>
        <v>500</v>
      </c>
    </row>
    <row r="534" customFormat="false" ht="13" hidden="false" customHeight="false" outlineLevel="0" collapsed="false">
      <c r="A534" s="96" t="n">
        <v>43906</v>
      </c>
      <c r="B534" s="97" t="s">
        <v>502</v>
      </c>
      <c r="C534" s="110" t="n">
        <v>2158</v>
      </c>
      <c r="D534" s="96" t="n">
        <v>43906</v>
      </c>
      <c r="E534" s="105" t="n">
        <f aca="false">ISS_Data!AJO22</f>
        <v>1697</v>
      </c>
      <c r="F534" s="100" t="n">
        <f aca="false">C534-E534</f>
        <v>461</v>
      </c>
    </row>
    <row r="535" customFormat="false" ht="13" hidden="false" customHeight="false" outlineLevel="0" collapsed="false">
      <c r="A535" s="96" t="n">
        <v>43905</v>
      </c>
      <c r="B535" s="97" t="s">
        <v>502</v>
      </c>
      <c r="C535" s="110" t="n">
        <v>1809</v>
      </c>
      <c r="D535" s="96" t="n">
        <v>43905</v>
      </c>
      <c r="E535" s="105" t="n">
        <f aca="false">ISS_Data!AJV22</f>
        <v>1625</v>
      </c>
      <c r="F535" s="100" t="n">
        <f aca="false">C535-E535</f>
        <v>184</v>
      </c>
    </row>
    <row r="536" customFormat="false" ht="13" hidden="false" customHeight="false" outlineLevel="0" collapsed="false">
      <c r="A536" s="96" t="n">
        <v>43904</v>
      </c>
      <c r="B536" s="97" t="s">
        <v>502</v>
      </c>
      <c r="C536" s="110" t="n">
        <v>1441</v>
      </c>
      <c r="D536" s="96" t="n">
        <v>43904</v>
      </c>
      <c r="E536" s="105" t="n">
        <f aca="false">ISS_Data!AKC22</f>
        <v>1235</v>
      </c>
      <c r="F536" s="100" t="n">
        <f aca="false">C536-E536</f>
        <v>206</v>
      </c>
    </row>
    <row r="537" customFormat="false" ht="13" hidden="false" customHeight="false" outlineLevel="0" collapsed="false">
      <c r="A537" s="96" t="n">
        <v>43903</v>
      </c>
      <c r="B537" s="97" t="s">
        <v>502</v>
      </c>
      <c r="C537" s="110" t="n">
        <v>1266</v>
      </c>
      <c r="D537" s="96" t="n">
        <v>43903</v>
      </c>
      <c r="E537" s="104"/>
      <c r="F537" s="100"/>
    </row>
    <row r="538" customFormat="false" ht="13" hidden="false" customHeight="false" outlineLevel="0" collapsed="false">
      <c r="A538" s="96" t="n">
        <v>43902</v>
      </c>
      <c r="B538" s="97" t="s">
        <v>502</v>
      </c>
      <c r="C538" s="110" t="n">
        <v>1016</v>
      </c>
      <c r="D538" s="96" t="n">
        <v>43902</v>
      </c>
      <c r="E538" s="105" t="n">
        <f aca="false">ISS_Data!AKJ22</f>
        <v>803</v>
      </c>
      <c r="F538" s="100" t="n">
        <f aca="false">C538-E538</f>
        <v>213</v>
      </c>
    </row>
    <row r="539" customFormat="false" ht="13" hidden="false" customHeight="false" outlineLevel="0" collapsed="false">
      <c r="A539" s="96" t="n">
        <v>43901</v>
      </c>
      <c r="B539" s="97" t="s">
        <v>502</v>
      </c>
      <c r="C539" s="110" t="n">
        <v>827</v>
      </c>
      <c r="D539" s="96" t="n">
        <v>43901</v>
      </c>
      <c r="E539" s="104"/>
      <c r="F539" s="100" t="n">
        <f aca="false">C539-E539</f>
        <v>827</v>
      </c>
    </row>
    <row r="540" customFormat="false" ht="13" hidden="false" customHeight="false" outlineLevel="0" collapsed="false">
      <c r="A540" s="96" t="n">
        <v>43900</v>
      </c>
      <c r="B540" s="97" t="s">
        <v>502</v>
      </c>
      <c r="C540" s="110" t="n">
        <v>631</v>
      </c>
      <c r="D540" s="96" t="n">
        <v>43900</v>
      </c>
      <c r="E540" s="104"/>
      <c r="F540" s="100" t="n">
        <f aca="false">C540-E540</f>
        <v>631</v>
      </c>
    </row>
    <row r="541" customFormat="false" ht="13" hidden="false" customHeight="false" outlineLevel="0" collapsed="false">
      <c r="A541" s="96" t="n">
        <v>43899</v>
      </c>
      <c r="B541" s="97" t="s">
        <v>502</v>
      </c>
      <c r="C541" s="110" t="n">
        <v>463</v>
      </c>
      <c r="D541" s="96" t="n">
        <v>43899</v>
      </c>
      <c r="E541" s="105" t="n">
        <f aca="false">ISS_Data!AKQ22</f>
        <v>357</v>
      </c>
      <c r="F541" s="100" t="n">
        <f aca="false">C541-E541</f>
        <v>106</v>
      </c>
    </row>
    <row r="542" customFormat="false" ht="13" hidden="false" customHeight="false" outlineLevel="0" collapsed="false">
      <c r="A542" s="96" t="n">
        <v>43898</v>
      </c>
      <c r="B542" s="97" t="s">
        <v>502</v>
      </c>
      <c r="C542" s="110" t="n">
        <v>366</v>
      </c>
      <c r="D542" s="96" t="n">
        <v>43898</v>
      </c>
      <c r="E542" s="104"/>
      <c r="F542" s="100"/>
    </row>
    <row r="543" customFormat="false" ht="13" hidden="false" customHeight="false" outlineLevel="0" collapsed="false">
      <c r="A543" s="96" t="n">
        <v>43897</v>
      </c>
      <c r="B543" s="97" t="s">
        <v>502</v>
      </c>
      <c r="C543" s="110" t="n">
        <v>233</v>
      </c>
      <c r="D543" s="96" t="n">
        <v>43897</v>
      </c>
      <c r="E543" s="104"/>
      <c r="F543" s="100"/>
    </row>
    <row r="544" customFormat="false" ht="13" hidden="false" customHeight="false" outlineLevel="0" collapsed="false">
      <c r="A544" s="96" t="n">
        <v>43896</v>
      </c>
      <c r="B544" s="97" t="s">
        <v>502</v>
      </c>
      <c r="C544" s="110" t="n">
        <v>197</v>
      </c>
      <c r="D544" s="96" t="n">
        <v>43896</v>
      </c>
      <c r="E544" s="104"/>
      <c r="F544" s="100"/>
    </row>
    <row r="545" customFormat="false" ht="13" hidden="false" customHeight="false" outlineLevel="0" collapsed="false">
      <c r="A545" s="96" t="n">
        <v>43895</v>
      </c>
      <c r="B545" s="97" t="s">
        <v>502</v>
      </c>
      <c r="C545" s="110" t="n">
        <v>148</v>
      </c>
      <c r="D545" s="96" t="n">
        <v>43895</v>
      </c>
      <c r="E545" s="104"/>
      <c r="F545" s="100"/>
    </row>
    <row r="546" customFormat="false" ht="13" hidden="false" customHeight="false" outlineLevel="0" collapsed="false">
      <c r="A546" s="96" t="n">
        <v>43894</v>
      </c>
      <c r="B546" s="97" t="s">
        <v>502</v>
      </c>
      <c r="C546" s="110" t="n">
        <v>107</v>
      </c>
      <c r="D546" s="96" t="n">
        <v>43894</v>
      </c>
      <c r="E546" s="104"/>
      <c r="F546" s="100"/>
    </row>
    <row r="547" customFormat="false" ht="13" hidden="false" customHeight="false" outlineLevel="0" collapsed="false">
      <c r="A547" s="96" t="n">
        <v>43893</v>
      </c>
      <c r="B547" s="97" t="s">
        <v>556</v>
      </c>
      <c r="C547" s="110" t="n">
        <v>79</v>
      </c>
      <c r="D547" s="96" t="n">
        <v>43893</v>
      </c>
      <c r="E547" s="104"/>
      <c r="F547" s="100"/>
      <c r="J547" s="3"/>
    </row>
    <row r="548" customFormat="false" ht="13" hidden="false" customHeight="false" outlineLevel="0" collapsed="false">
      <c r="A548" s="96" t="n">
        <v>43892</v>
      </c>
      <c r="B548" s="97" t="s">
        <v>556</v>
      </c>
      <c r="C548" s="110" t="n">
        <v>52</v>
      </c>
      <c r="D548" s="96" t="n">
        <v>43892</v>
      </c>
      <c r="E548" s="104"/>
      <c r="F548" s="100"/>
    </row>
    <row r="549" customFormat="false" ht="13" hidden="false" customHeight="false" outlineLevel="0" collapsed="false">
      <c r="A549" s="96" t="n">
        <v>43891</v>
      </c>
      <c r="B549" s="97" t="s">
        <v>556</v>
      </c>
      <c r="C549" s="110" t="n">
        <v>34</v>
      </c>
      <c r="D549" s="96" t="n">
        <v>43891</v>
      </c>
      <c r="E549" s="104"/>
      <c r="F549" s="100"/>
    </row>
    <row r="550" customFormat="false" ht="13" hidden="false" customHeight="false" outlineLevel="0" collapsed="false">
      <c r="A550" s="96" t="n">
        <v>43890</v>
      </c>
      <c r="B550" s="97" t="s">
        <v>556</v>
      </c>
      <c r="C550" s="110" t="n">
        <v>29</v>
      </c>
      <c r="D550" s="96" t="n">
        <v>43890</v>
      </c>
      <c r="E550" s="104"/>
      <c r="F550" s="100"/>
    </row>
    <row r="551" customFormat="false" ht="13" hidden="false" customHeight="false" outlineLevel="0" collapsed="false">
      <c r="A551" s="96" t="n">
        <v>43889</v>
      </c>
      <c r="B551" s="97" t="s">
        <v>556</v>
      </c>
      <c r="C551" s="110" t="n">
        <v>21</v>
      </c>
      <c r="D551" s="96" t="n">
        <v>43889</v>
      </c>
      <c r="E551" s="104"/>
      <c r="F551" s="100"/>
    </row>
    <row r="552" customFormat="false" ht="13" hidden="false" customHeight="false" outlineLevel="0" collapsed="false">
      <c r="A552" s="96" t="n">
        <v>43888</v>
      </c>
      <c r="B552" s="97" t="s">
        <v>556</v>
      </c>
      <c r="C552" s="110" t="n">
        <v>17</v>
      </c>
      <c r="D552" s="96" t="n">
        <v>43888</v>
      </c>
      <c r="E552" s="104"/>
      <c r="F552" s="100"/>
    </row>
    <row r="553" customFormat="false" ht="13" hidden="false" customHeight="false" outlineLevel="0" collapsed="false">
      <c r="A553" s="96" t="n">
        <v>43887</v>
      </c>
      <c r="B553" s="97" t="s">
        <v>556</v>
      </c>
      <c r="C553" s="110" t="n">
        <v>12</v>
      </c>
      <c r="D553" s="96" t="n">
        <v>43887</v>
      </c>
      <c r="E553" s="104"/>
      <c r="F553" s="100"/>
    </row>
    <row r="554" customFormat="false" ht="13" hidden="false" customHeight="false" outlineLevel="0" collapsed="false">
      <c r="A554" s="96" t="n">
        <v>43886</v>
      </c>
      <c r="B554" s="97" t="s">
        <v>556</v>
      </c>
      <c r="C554" s="110" t="n">
        <v>10</v>
      </c>
      <c r="D554" s="96" t="n">
        <v>43886</v>
      </c>
      <c r="E554" s="104"/>
      <c r="F554" s="100"/>
    </row>
    <row r="555" customFormat="false" ht="13" hidden="false" customHeight="false" outlineLevel="0" collapsed="false">
      <c r="A555" s="111" t="n">
        <v>43885</v>
      </c>
      <c r="B555" s="112" t="s">
        <v>556</v>
      </c>
      <c r="C555" s="113" t="n">
        <v>7</v>
      </c>
      <c r="D555" s="111" t="n">
        <v>43885</v>
      </c>
      <c r="E555" s="114"/>
      <c r="F555" s="115"/>
    </row>
    <row r="557" customFormat="false" ht="13" hidden="false" customHeight="false" outlineLevel="0" collapsed="false">
      <c r="P557" s="3"/>
    </row>
    <row r="558" customFormat="false" ht="13" hidden="false" customHeight="false" outlineLevel="0" collapsed="false">
      <c r="A558" s="3" t="s">
        <v>8</v>
      </c>
    </row>
    <row r="559" customFormat="false" ht="13" hidden="false" customHeight="false" outlineLevel="0" collapsed="false">
      <c r="A559" s="80" t="s">
        <v>46</v>
      </c>
      <c r="B559" s="77" t="s">
        <v>47</v>
      </c>
    </row>
    <row r="560" customFormat="false" ht="13" hidden="false" customHeight="false" outlineLevel="0" collapsed="false">
      <c r="A560" s="48" t="s">
        <v>44</v>
      </c>
      <c r="B560" s="116" t="s">
        <v>49</v>
      </c>
    </row>
    <row r="561" customFormat="false" ht="13" hidden="false" customHeight="false" outlineLevel="0" collapsed="false">
      <c r="A561" s="48"/>
      <c r="B561" s="116"/>
    </row>
    <row r="562" customFormat="false" ht="13" hidden="false" customHeight="false" outlineLevel="0" collapsed="false">
      <c r="A562" s="3" t="s">
        <v>50</v>
      </c>
      <c r="B562" s="81" t="s">
        <v>557</v>
      </c>
    </row>
    <row r="563" customFormat="false" ht="13" hidden="false" customHeight="false" outlineLevel="0" collapsed="false">
      <c r="B563" s="81" t="s">
        <v>558</v>
      </c>
    </row>
    <row r="564" customFormat="false" ht="13" hidden="false" customHeight="false" outlineLevel="0" collapsed="false">
      <c r="B564" s="81" t="s">
        <v>559</v>
      </c>
    </row>
    <row r="565" customFormat="false" ht="13" hidden="false" customHeight="false" outlineLevel="0" collapsed="false">
      <c r="B565" s="81" t="s">
        <v>560</v>
      </c>
    </row>
    <row r="566" customFormat="false" ht="13" hidden="false" customHeight="false" outlineLevel="0" collapsed="false">
      <c r="B566" s="81" t="s">
        <v>561</v>
      </c>
    </row>
    <row r="567" customFormat="false" ht="13" hidden="false" customHeight="false" outlineLevel="0" collapsed="false">
      <c r="B567" s="81" t="s">
        <v>562</v>
      </c>
    </row>
    <row r="568" customFormat="false" ht="13" hidden="false" customHeight="false" outlineLevel="0" collapsed="false">
      <c r="B568" s="81" t="s">
        <v>563</v>
      </c>
    </row>
    <row r="569" customFormat="false" ht="13" hidden="false" customHeight="false" outlineLevel="0" collapsed="false">
      <c r="B569" s="81" t="s">
        <v>564</v>
      </c>
    </row>
    <row r="570" customFormat="false" ht="13" hidden="false" customHeight="false" outlineLevel="0" collapsed="false">
      <c r="B570" s="81" t="s">
        <v>565</v>
      </c>
    </row>
    <row r="571" customFormat="false" ht="13" hidden="false" customHeight="false" outlineLevel="0" collapsed="false">
      <c r="B571" s="81" t="s">
        <v>566</v>
      </c>
    </row>
    <row r="572" customFormat="false" ht="13" hidden="false" customHeight="false" outlineLevel="0" collapsed="false">
      <c r="B572" s="81" t="s">
        <v>567</v>
      </c>
    </row>
    <row r="573" customFormat="false" ht="13" hidden="false" customHeight="false" outlineLevel="0" collapsed="false">
      <c r="B573" s="81" t="s">
        <v>568</v>
      </c>
    </row>
    <row r="574" customFormat="false" ht="13" hidden="false" customHeight="false" outlineLevel="0" collapsed="false">
      <c r="B574" s="81" t="s">
        <v>569</v>
      </c>
    </row>
    <row r="575" customFormat="false" ht="13" hidden="false" customHeight="false" outlineLevel="0" collapsed="false">
      <c r="B575" s="81" t="s">
        <v>570</v>
      </c>
    </row>
    <row r="576" customFormat="false" ht="13" hidden="false" customHeight="false" outlineLevel="0" collapsed="false">
      <c r="B576" s="81" t="s">
        <v>571</v>
      </c>
    </row>
    <row r="577" customFormat="false" ht="13" hidden="false" customHeight="false" outlineLevel="0" collapsed="false">
      <c r="B577" s="81" t="s">
        <v>572</v>
      </c>
    </row>
    <row r="578" customFormat="false" ht="13" hidden="false" customHeight="false" outlineLevel="0" collapsed="false">
      <c r="B578" s="81" t="s">
        <v>573</v>
      </c>
    </row>
    <row r="579" customFormat="false" ht="13" hidden="false" customHeight="false" outlineLevel="0" collapsed="false">
      <c r="B579" s="81" t="s">
        <v>574</v>
      </c>
    </row>
    <row r="580" customFormat="false" ht="13" hidden="false" customHeight="false" outlineLevel="0" collapsed="false">
      <c r="B580" s="81" t="s">
        <v>575</v>
      </c>
    </row>
    <row r="581" customFormat="false" ht="13" hidden="false" customHeight="false" outlineLevel="0" collapsed="false">
      <c r="B581" s="81" t="s">
        <v>576</v>
      </c>
    </row>
    <row r="582" customFormat="false" ht="13" hidden="false" customHeight="false" outlineLevel="0" collapsed="false">
      <c r="B582" s="81" t="s">
        <v>577</v>
      </c>
    </row>
    <row r="583" customFormat="false" ht="13" hidden="false" customHeight="false" outlineLevel="0" collapsed="false">
      <c r="B583" s="81" t="s">
        <v>578</v>
      </c>
    </row>
    <row r="584" customFormat="false" ht="13" hidden="false" customHeight="false" outlineLevel="0" collapsed="false">
      <c r="B584" s="81" t="s">
        <v>579</v>
      </c>
    </row>
    <row r="585" customFormat="false" ht="13" hidden="false" customHeight="false" outlineLevel="0" collapsed="false">
      <c r="B585" s="81" t="s">
        <v>580</v>
      </c>
    </row>
    <row r="586" customFormat="false" ht="13" hidden="false" customHeight="false" outlineLevel="0" collapsed="false">
      <c r="B586" s="81" t="s">
        <v>581</v>
      </c>
    </row>
    <row r="587" customFormat="false" ht="13" hidden="false" customHeight="false" outlineLevel="0" collapsed="false">
      <c r="B587" s="81" t="s">
        <v>582</v>
      </c>
    </row>
    <row r="588" customFormat="false" ht="13" hidden="false" customHeight="false" outlineLevel="0" collapsed="false">
      <c r="B588" s="81" t="s">
        <v>583</v>
      </c>
    </row>
    <row r="589" customFormat="false" ht="13" hidden="false" customHeight="false" outlineLevel="0" collapsed="false">
      <c r="B589" s="81" t="s">
        <v>584</v>
      </c>
    </row>
    <row r="590" customFormat="false" ht="13" hidden="false" customHeight="false" outlineLevel="0" collapsed="false">
      <c r="B590" s="81" t="s">
        <v>585</v>
      </c>
    </row>
    <row r="591" customFormat="false" ht="13" hidden="false" customHeight="false" outlineLevel="0" collapsed="false">
      <c r="B591" s="81" t="s">
        <v>586</v>
      </c>
    </row>
    <row r="592" customFormat="false" ht="13" hidden="false" customHeight="false" outlineLevel="0" collapsed="false">
      <c r="B592" s="81" t="s">
        <v>587</v>
      </c>
    </row>
    <row r="593" customFormat="false" ht="13" hidden="false" customHeight="false" outlineLevel="0" collapsed="false">
      <c r="B593" s="81" t="s">
        <v>588</v>
      </c>
    </row>
    <row r="594" customFormat="false" ht="13" hidden="false" customHeight="false" outlineLevel="0" collapsed="false">
      <c r="B594" s="81" t="s">
        <v>589</v>
      </c>
    </row>
    <row r="595" customFormat="false" ht="13" hidden="false" customHeight="false" outlineLevel="0" collapsed="false">
      <c r="B595" s="81" t="s">
        <v>590</v>
      </c>
    </row>
    <row r="596" customFormat="false" ht="13" hidden="false" customHeight="false" outlineLevel="0" collapsed="false">
      <c r="B596" s="81" t="s">
        <v>591</v>
      </c>
    </row>
    <row r="597" customFormat="false" ht="13" hidden="false" customHeight="false" outlineLevel="0" collapsed="false">
      <c r="B597" s="81" t="s">
        <v>592</v>
      </c>
    </row>
    <row r="598" customFormat="false" ht="13" hidden="false" customHeight="false" outlineLevel="0" collapsed="false">
      <c r="B598" s="81" t="s">
        <v>593</v>
      </c>
    </row>
    <row r="599" customFormat="false" ht="13" hidden="false" customHeight="false" outlineLevel="0" collapsed="false">
      <c r="B599" s="81" t="s">
        <v>594</v>
      </c>
    </row>
    <row r="600" customFormat="false" ht="13" hidden="false" customHeight="false" outlineLevel="0" collapsed="false">
      <c r="B600" s="81" t="s">
        <v>595</v>
      </c>
    </row>
    <row r="601" customFormat="false" ht="13" hidden="false" customHeight="false" outlineLevel="0" collapsed="false">
      <c r="B601" s="81" t="s">
        <v>596</v>
      </c>
    </row>
    <row r="602" customFormat="false" ht="13" hidden="false" customHeight="false" outlineLevel="0" collapsed="false">
      <c r="B602" s="81" t="s">
        <v>597</v>
      </c>
    </row>
    <row r="603" customFormat="false" ht="13" hidden="false" customHeight="false" outlineLevel="0" collapsed="false">
      <c r="B603" s="81" t="s">
        <v>598</v>
      </c>
    </row>
    <row r="604" customFormat="false" ht="13" hidden="false" customHeight="false" outlineLevel="0" collapsed="false">
      <c r="B604" s="81" t="s">
        <v>599</v>
      </c>
    </row>
    <row r="605" customFormat="false" ht="13" hidden="false" customHeight="false" outlineLevel="0" collapsed="false">
      <c r="B605" s="81" t="s">
        <v>600</v>
      </c>
    </row>
    <row r="606" customFormat="false" ht="13" hidden="false" customHeight="false" outlineLevel="0" collapsed="false">
      <c r="B606" s="81" t="s">
        <v>601</v>
      </c>
    </row>
    <row r="607" customFormat="false" ht="13" hidden="false" customHeight="false" outlineLevel="0" collapsed="false">
      <c r="B607" s="81" t="s">
        <v>602</v>
      </c>
    </row>
    <row r="608" customFormat="false" ht="13" hidden="false" customHeight="false" outlineLevel="0" collapsed="false">
      <c r="B608" s="81" t="s">
        <v>603</v>
      </c>
    </row>
    <row r="609" customFormat="false" ht="13" hidden="false" customHeight="false" outlineLevel="0" collapsed="false">
      <c r="B609" s="81" t="s">
        <v>604</v>
      </c>
    </row>
    <row r="610" customFormat="false" ht="13" hidden="false" customHeight="false" outlineLevel="0" collapsed="false">
      <c r="B610" s="81" t="s">
        <v>605</v>
      </c>
    </row>
    <row r="611" customFormat="false" ht="13" hidden="false" customHeight="false" outlineLevel="0" collapsed="false">
      <c r="B611" s="81" t="s">
        <v>606</v>
      </c>
    </row>
    <row r="612" customFormat="false" ht="13" hidden="false" customHeight="false" outlineLevel="0" collapsed="false">
      <c r="B612" s="81" t="s">
        <v>607</v>
      </c>
    </row>
    <row r="613" customFormat="false" ht="12.8" hidden="false" customHeight="false" outlineLevel="0" collapsed="false">
      <c r="B613" s="81" t="s">
        <v>608</v>
      </c>
    </row>
    <row r="614" customFormat="false" ht="12.8" hidden="false" customHeight="false" outlineLevel="0" collapsed="false">
      <c r="B614" s="81" t="s">
        <v>609</v>
      </c>
    </row>
    <row r="615" customFormat="false" ht="12.8" hidden="false" customHeight="false" outlineLevel="0" collapsed="false">
      <c r="B615" s="81" t="s">
        <v>610</v>
      </c>
    </row>
    <row r="616" customFormat="false" ht="12.8" hidden="false" customHeight="false" outlineLevel="0" collapsed="false">
      <c r="B616" s="81" t="s">
        <v>611</v>
      </c>
    </row>
  </sheetData>
  <hyperlinks>
    <hyperlink ref="B560" r:id="rId1" display="https://www.epicentro.iss.it/coronavirus/ "/>
    <hyperlink ref="B564"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566"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2716</TotalTime>
  <Application>LibreOffice/6.4.7.2$Linux_X86_64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Giancarlo </cp:lastModifiedBy>
  <dcterms:modified xsi:type="dcterms:W3CDTF">2021-08-27T10:38:28Z</dcterms:modified>
  <cp:revision>1224</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