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787"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6" i="5" l="1"/>
  <c r="D6" i="5"/>
  <c r="E54" i="5"/>
  <c r="E53" i="5"/>
  <c r="D38" i="5"/>
  <c r="E38" i="5" s="1"/>
  <c r="D35" i="5"/>
  <c r="E35" i="5" s="1"/>
  <c r="KD23" i="4"/>
  <c r="KB23" i="4"/>
  <c r="JW23" i="4"/>
  <c r="JR23" i="4"/>
  <c r="JP23" i="4"/>
  <c r="JN23" i="4"/>
  <c r="JL23" i="4"/>
  <c r="D49" i="5" s="1"/>
  <c r="E49" i="5" s="1"/>
  <c r="JK23" i="4"/>
  <c r="JI23" i="4"/>
  <c r="JG23" i="4"/>
  <c r="JD23" i="4"/>
  <c r="JB23" i="4"/>
  <c r="IZ23" i="4"/>
  <c r="IX23" i="4"/>
  <c r="D47" i="5" s="1"/>
  <c r="E47" i="5" s="1"/>
  <c r="IW23" i="4"/>
  <c r="IU23" i="4"/>
  <c r="IS23" i="4"/>
  <c r="IP23" i="4"/>
  <c r="IN23" i="4"/>
  <c r="IL23" i="4"/>
  <c r="IJ23" i="4"/>
  <c r="D45" i="5" s="1"/>
  <c r="E45" i="5" s="1"/>
  <c r="IG23" i="4"/>
  <c r="IB23" i="4"/>
  <c r="HZ23" i="4"/>
  <c r="HX23" i="4"/>
  <c r="HV23" i="4"/>
  <c r="D43" i="5" s="1"/>
  <c r="E43" i="5" s="1"/>
  <c r="HU23" i="4"/>
  <c r="HS23" i="4"/>
  <c r="HQ23" i="4"/>
  <c r="HN23" i="4"/>
  <c r="HL23" i="4"/>
  <c r="HJ23" i="4"/>
  <c r="HE23" i="4"/>
  <c r="HC23" i="4"/>
  <c r="GZ23" i="4"/>
  <c r="GX23" i="4"/>
  <c r="GV23" i="4"/>
  <c r="GT23" i="4"/>
  <c r="D39" i="5" s="1"/>
  <c r="E39" i="5" s="1"/>
  <c r="GS23" i="4"/>
  <c r="GQ23" i="4"/>
  <c r="GO23" i="4"/>
  <c r="GF23" i="4"/>
  <c r="D37" i="5" s="1"/>
  <c r="E37" i="5" s="1"/>
  <c r="GE23" i="4"/>
  <c r="GC23" i="4"/>
  <c r="GA23" i="4"/>
  <c r="FX23" i="4"/>
  <c r="FV23" i="4"/>
  <c r="FT23" i="4"/>
  <c r="FR23" i="4"/>
  <c r="FQ23" i="4"/>
  <c r="FO23" i="4"/>
  <c r="FM23" i="4"/>
  <c r="FF23" i="4"/>
  <c r="FC23" i="4"/>
  <c r="FA23" i="4"/>
  <c r="EY23" i="4"/>
  <c r="EV23" i="4"/>
  <c r="ET23" i="4"/>
  <c r="ER23" i="4"/>
  <c r="EP23" i="4"/>
  <c r="D31" i="5" s="1"/>
  <c r="E31" i="5" s="1"/>
  <c r="EM23" i="4"/>
  <c r="EH23" i="4"/>
  <c r="EF23" i="4"/>
  <c r="ED23" i="4"/>
  <c r="EB23" i="4"/>
  <c r="D29" i="5" s="1"/>
  <c r="E29" i="5" s="1"/>
  <c r="EA23" i="4"/>
  <c r="DY23" i="4"/>
  <c r="DW23" i="4"/>
  <c r="DT23" i="4"/>
  <c r="DR23" i="4"/>
  <c r="DP23" i="4"/>
  <c r="DK23" i="4"/>
  <c r="DI23" i="4"/>
  <c r="DF23" i="4"/>
  <c r="DD23" i="4"/>
  <c r="DB23" i="4"/>
  <c r="CZ23" i="4"/>
  <c r="D25" i="5" s="1"/>
  <c r="E25" i="5" s="1"/>
  <c r="CY23" i="4"/>
  <c r="CW23" i="4"/>
  <c r="CU23" i="4"/>
  <c r="CN23" i="4"/>
  <c r="CL23" i="4"/>
  <c r="D23" i="5" s="1"/>
  <c r="E23" i="5" s="1"/>
  <c r="CK23" i="4"/>
  <c r="CI23" i="4"/>
  <c r="CG23" i="4"/>
  <c r="CD23" i="4"/>
  <c r="CB23" i="4"/>
  <c r="BZ23" i="4"/>
  <c r="BX23" i="4"/>
  <c r="D21" i="5" s="1"/>
  <c r="E21" i="5" s="1"/>
  <c r="BW23" i="4"/>
  <c r="BU23" i="4"/>
  <c r="BS23" i="4"/>
  <c r="BP23" i="4"/>
  <c r="BL23" i="4"/>
  <c r="BJ23" i="4"/>
  <c r="D18" i="5" s="1"/>
  <c r="E18" i="5" s="1"/>
  <c r="BI23" i="4"/>
  <c r="BG23" i="4"/>
  <c r="BE23" i="4"/>
  <c r="AX23" i="4"/>
  <c r="AU23" i="4"/>
  <c r="AS23" i="4"/>
  <c r="AQ23" i="4"/>
  <c r="AN23" i="4"/>
  <c r="AL23" i="4"/>
  <c r="AJ23" i="4"/>
  <c r="AH23" i="4"/>
  <c r="D11" i="5" s="1"/>
  <c r="E11" i="5" s="1"/>
  <c r="AG23" i="4"/>
  <c r="AE23" i="4"/>
  <c r="AC23" i="4"/>
  <c r="V23" i="4"/>
  <c r="T23" i="4"/>
  <c r="D9" i="5" s="1"/>
  <c r="E9" i="5" s="1"/>
  <c r="S23" i="4"/>
  <c r="Q23" i="4"/>
  <c r="O23" i="4"/>
  <c r="L23" i="4"/>
  <c r="J23" i="4"/>
  <c r="H23" i="4"/>
  <c r="B23" i="4"/>
  <c r="KG22" i="4"/>
  <c r="JZ22" i="4"/>
  <c r="IJ22" i="4"/>
  <c r="HH22" i="4"/>
  <c r="GM22" i="4"/>
  <c r="FK22" i="4"/>
  <c r="EP22" i="4"/>
  <c r="DN22" i="4"/>
  <c r="CS22" i="4"/>
  <c r="AA22" i="4"/>
  <c r="T22" i="4"/>
  <c r="M22" i="4"/>
  <c r="KG20" i="4"/>
  <c r="JZ20" i="4"/>
  <c r="JW20" i="4"/>
  <c r="JU20" i="4"/>
  <c r="JS20" i="4"/>
  <c r="JS23" i="4" s="1"/>
  <c r="D50" i="5" s="1"/>
  <c r="E50" i="5" s="1"/>
  <c r="JL20" i="4"/>
  <c r="JE20" i="4"/>
  <c r="JE23" i="4" s="1"/>
  <c r="D48" i="5" s="1"/>
  <c r="E48" i="5" s="1"/>
  <c r="IX20" i="4"/>
  <c r="IQ20" i="4"/>
  <c r="IQ23" i="4" s="1"/>
  <c r="D46" i="5" s="1"/>
  <c r="E46" i="5" s="1"/>
  <c r="IK20" i="4"/>
  <c r="IJ20" i="4"/>
  <c r="IG20" i="4"/>
  <c r="IH18" i="4" s="1"/>
  <c r="IE20" i="4"/>
  <c r="IC20" i="4"/>
  <c r="HV20" i="4"/>
  <c r="HO20" i="4"/>
  <c r="HO23" i="4" s="1"/>
  <c r="D42" i="5" s="1"/>
  <c r="E42" i="5" s="1"/>
  <c r="HH20" i="4"/>
  <c r="HI14" i="4" s="1"/>
  <c r="HE20" i="4"/>
  <c r="HF17" i="4" s="1"/>
  <c r="HC20" i="4"/>
  <c r="HA20" i="4"/>
  <c r="GT20" i="4"/>
  <c r="GM20" i="4"/>
  <c r="GM23" i="4" s="1"/>
  <c r="GJ20" i="4"/>
  <c r="GJ23" i="4" s="1"/>
  <c r="GH20" i="4"/>
  <c r="GH23" i="4" s="1"/>
  <c r="GF20" i="4"/>
  <c r="FY20" i="4"/>
  <c r="FY23" i="4" s="1"/>
  <c r="D36" i="5" s="1"/>
  <c r="E36" i="5" s="1"/>
  <c r="FR20" i="4"/>
  <c r="FK20" i="4"/>
  <c r="FL9" i="4" s="1"/>
  <c r="FH20" i="4"/>
  <c r="FI18" i="4" s="1"/>
  <c r="FF20" i="4"/>
  <c r="FD20" i="4"/>
  <c r="EW20" i="4"/>
  <c r="EW23" i="4" s="1"/>
  <c r="D32" i="5" s="1"/>
  <c r="E32" i="5" s="1"/>
  <c r="EP20" i="4"/>
  <c r="EQ18" i="4" s="1"/>
  <c r="EM20" i="4"/>
  <c r="EK20" i="4"/>
  <c r="EI20" i="4"/>
  <c r="EB20" i="4"/>
  <c r="DU20" i="4"/>
  <c r="DU23" i="4" s="1"/>
  <c r="D28" i="5" s="1"/>
  <c r="E28" i="5" s="1"/>
  <c r="DN20" i="4"/>
  <c r="DK20" i="4"/>
  <c r="DI20" i="4"/>
  <c r="DG20" i="4"/>
  <c r="DA20" i="4"/>
  <c r="CZ20" i="4"/>
  <c r="CS20" i="4"/>
  <c r="CS23" i="4" s="1"/>
  <c r="D24" i="5" s="1"/>
  <c r="E24" i="5" s="1"/>
  <c r="CP20" i="4"/>
  <c r="CQ17" i="4" s="1"/>
  <c r="CN20" i="4"/>
  <c r="CL20" i="4"/>
  <c r="CE20" i="4"/>
  <c r="CE23" i="4" s="1"/>
  <c r="D22" i="5" s="1"/>
  <c r="E22" i="5" s="1"/>
  <c r="BX20" i="4"/>
  <c r="BY17" i="4" s="1"/>
  <c r="BQ20" i="4"/>
  <c r="BN20" i="4"/>
  <c r="BL20" i="4"/>
  <c r="BJ20" i="4"/>
  <c r="BK17" i="4" s="1"/>
  <c r="BC20" i="4"/>
  <c r="BA20" i="4"/>
  <c r="AZ20" i="4"/>
  <c r="AZ23" i="4" s="1"/>
  <c r="AX20" i="4"/>
  <c r="AV20" i="4"/>
  <c r="AO20" i="4"/>
  <c r="AO23" i="4" s="1"/>
  <c r="D13" i="5" s="1"/>
  <c r="E13" i="5" s="1"/>
  <c r="AH20" i="4"/>
  <c r="AI16" i="4" s="1"/>
  <c r="AA20" i="4"/>
  <c r="AA23" i="4" s="1"/>
  <c r="D10" i="5" s="1"/>
  <c r="E10" i="5" s="1"/>
  <c r="X20" i="4"/>
  <c r="Y9" i="4" s="1"/>
  <c r="V20" i="4"/>
  <c r="T20" i="4"/>
  <c r="M20" i="4"/>
  <c r="M23" i="4" s="1"/>
  <c r="D20" i="4"/>
  <c r="B20" i="4"/>
  <c r="C18" i="4" s="1"/>
  <c r="JY18" i="4"/>
  <c r="JX18" i="4"/>
  <c r="JT18" i="4"/>
  <c r="JM18" i="4"/>
  <c r="JF18" i="4"/>
  <c r="IR18" i="4"/>
  <c r="IK18" i="4"/>
  <c r="II18" i="4"/>
  <c r="IF18" i="4"/>
  <c r="HW18" i="4"/>
  <c r="HG18" i="4"/>
  <c r="HF18" i="4"/>
  <c r="HD18" i="4"/>
  <c r="HB18" i="4"/>
  <c r="GU18" i="4"/>
  <c r="GN18" i="4"/>
  <c r="GL18" i="4"/>
  <c r="GK18" i="4"/>
  <c r="GI18" i="4"/>
  <c r="GG18" i="4"/>
  <c r="FZ18" i="4"/>
  <c r="FS18" i="4"/>
  <c r="FJ18" i="4"/>
  <c r="FG18" i="4"/>
  <c r="FE18" i="4"/>
  <c r="EX18" i="4"/>
  <c r="EO18" i="4"/>
  <c r="EN18" i="4"/>
  <c r="EC18" i="4"/>
  <c r="DV18" i="4"/>
  <c r="DO18" i="4"/>
  <c r="DM18" i="4"/>
  <c r="DL18" i="4"/>
  <c r="DJ18" i="4"/>
  <c r="DA18" i="4"/>
  <c r="CT18" i="4"/>
  <c r="CR18" i="4"/>
  <c r="CQ18" i="4"/>
  <c r="CM18" i="4"/>
  <c r="CF18" i="4"/>
  <c r="BY18" i="4"/>
  <c r="BM18" i="4"/>
  <c r="BK18" i="4"/>
  <c r="BB18" i="4"/>
  <c r="BA18" i="4"/>
  <c r="AY18" i="4"/>
  <c r="AP18" i="4"/>
  <c r="AI18" i="4"/>
  <c r="AB18" i="4"/>
  <c r="Z18" i="4"/>
  <c r="U18" i="4"/>
  <c r="F18" i="4"/>
  <c r="KH17" i="4"/>
  <c r="JY17" i="4"/>
  <c r="JX17" i="4"/>
  <c r="JT17" i="4"/>
  <c r="JM17" i="4"/>
  <c r="JF17" i="4"/>
  <c r="IY17" i="4"/>
  <c r="IR17" i="4"/>
  <c r="IK17" i="4"/>
  <c r="II17" i="4"/>
  <c r="IH17" i="4"/>
  <c r="ID17" i="4"/>
  <c r="HW17" i="4"/>
  <c r="HP17" i="4"/>
  <c r="HG17" i="4"/>
  <c r="HD17" i="4"/>
  <c r="HB17" i="4"/>
  <c r="GU17" i="4"/>
  <c r="GL17" i="4"/>
  <c r="GK17" i="4"/>
  <c r="FZ17" i="4"/>
  <c r="FS17" i="4"/>
  <c r="FJ17" i="4"/>
  <c r="FI17" i="4"/>
  <c r="FG17" i="4"/>
  <c r="EX17" i="4"/>
  <c r="EQ17" i="4"/>
  <c r="EO17" i="4"/>
  <c r="EN17" i="4"/>
  <c r="EJ17" i="4"/>
  <c r="EC17" i="4"/>
  <c r="DV17" i="4"/>
  <c r="DM17" i="4"/>
  <c r="DL17" i="4"/>
  <c r="DJ17" i="4"/>
  <c r="DA17" i="4"/>
  <c r="CT17" i="4"/>
  <c r="CR17" i="4"/>
  <c r="CM17" i="4"/>
  <c r="CF17" i="4"/>
  <c r="BR17" i="4"/>
  <c r="BM17" i="4"/>
  <c r="BB17" i="4"/>
  <c r="BA17" i="4"/>
  <c r="AY17" i="4"/>
  <c r="AW17" i="4"/>
  <c r="AP17" i="4"/>
  <c r="AI17" i="4"/>
  <c r="AB17" i="4"/>
  <c r="Z17" i="4"/>
  <c r="W17" i="4"/>
  <c r="U17" i="4"/>
  <c r="N17" i="4"/>
  <c r="F17" i="4"/>
  <c r="C17" i="4"/>
  <c r="KH16" i="4"/>
  <c r="KA16" i="4"/>
  <c r="JY16" i="4"/>
  <c r="JX16" i="4"/>
  <c r="JT16" i="4"/>
  <c r="JM16" i="4"/>
  <c r="JF16" i="4"/>
  <c r="IY16" i="4"/>
  <c r="IR16" i="4"/>
  <c r="IK16" i="4"/>
  <c r="II16" i="4"/>
  <c r="IH16" i="4"/>
  <c r="HW16" i="4"/>
  <c r="HP16" i="4"/>
  <c r="HG16" i="4"/>
  <c r="HF16" i="4"/>
  <c r="HD16" i="4"/>
  <c r="GU16" i="4"/>
  <c r="GN16" i="4"/>
  <c r="GL16" i="4"/>
  <c r="GK16" i="4"/>
  <c r="GG16" i="4"/>
  <c r="FZ16" i="4"/>
  <c r="FS16" i="4"/>
  <c r="FJ16" i="4"/>
  <c r="FI16" i="4"/>
  <c r="FG16" i="4"/>
  <c r="EX16" i="4"/>
  <c r="EQ16" i="4"/>
  <c r="EO16" i="4"/>
  <c r="EN16" i="4"/>
  <c r="EJ16" i="4"/>
  <c r="EC16" i="4"/>
  <c r="DV16" i="4"/>
  <c r="DM16" i="4"/>
  <c r="DL16" i="4"/>
  <c r="DJ16" i="4"/>
  <c r="DA16" i="4"/>
  <c r="CT16" i="4"/>
  <c r="CT20" i="4" s="1"/>
  <c r="CR16" i="4"/>
  <c r="CQ16" i="4"/>
  <c r="CF16" i="4"/>
  <c r="BY16" i="4"/>
  <c r="BR16" i="4"/>
  <c r="BO16" i="4"/>
  <c r="BM16" i="4"/>
  <c r="BK16" i="4"/>
  <c r="BB16" i="4"/>
  <c r="BA16" i="4"/>
  <c r="AY16" i="4"/>
  <c r="AW16" i="4"/>
  <c r="AP16" i="4"/>
  <c r="AB16" i="4"/>
  <c r="Z16" i="4"/>
  <c r="U16" i="4"/>
  <c r="N16" i="4"/>
  <c r="F16" i="4"/>
  <c r="C16" i="4"/>
  <c r="JY15" i="4"/>
  <c r="JX15" i="4"/>
  <c r="JV15" i="4"/>
  <c r="JT15" i="4"/>
  <c r="JM15" i="4"/>
  <c r="JF15" i="4"/>
  <c r="IR15" i="4"/>
  <c r="IK15" i="4"/>
  <c r="II15" i="4"/>
  <c r="IH15" i="4"/>
  <c r="ID15" i="4"/>
  <c r="HW15" i="4"/>
  <c r="HP15" i="4"/>
  <c r="HG15" i="4"/>
  <c r="HF15" i="4"/>
  <c r="HD15" i="4"/>
  <c r="GU15" i="4"/>
  <c r="GU20" i="4" s="1"/>
  <c r="GN15" i="4"/>
  <c r="GL15" i="4"/>
  <c r="GK15" i="4"/>
  <c r="GG15" i="4"/>
  <c r="FZ15" i="4"/>
  <c r="FS15" i="4"/>
  <c r="FJ15" i="4"/>
  <c r="FI15" i="4"/>
  <c r="FG15" i="4"/>
  <c r="EX15" i="4"/>
  <c r="EQ15" i="4"/>
  <c r="EO15" i="4"/>
  <c r="EN15" i="4"/>
  <c r="EC15" i="4"/>
  <c r="DV15" i="4"/>
  <c r="DO15" i="4"/>
  <c r="DM15" i="4"/>
  <c r="DL15" i="4"/>
  <c r="DJ15" i="4"/>
  <c r="DA15" i="4"/>
  <c r="CT15" i="4"/>
  <c r="CR15" i="4"/>
  <c r="CQ15" i="4"/>
  <c r="CO15" i="4"/>
  <c r="CF15" i="4"/>
  <c r="BY15" i="4"/>
  <c r="BM15" i="4"/>
  <c r="BK15" i="4"/>
  <c r="BB15" i="4"/>
  <c r="BA15" i="4"/>
  <c r="AY15" i="4"/>
  <c r="AP15" i="4"/>
  <c r="AI15" i="4"/>
  <c r="AB15" i="4"/>
  <c r="Z15" i="4"/>
  <c r="W15" i="4"/>
  <c r="U15" i="4"/>
  <c r="N15" i="4"/>
  <c r="F15" i="4"/>
  <c r="E15" i="4"/>
  <c r="C15" i="4"/>
  <c r="KA14" i="4"/>
  <c r="JY14" i="4"/>
  <c r="JX14" i="4"/>
  <c r="JT14" i="4"/>
  <c r="JM14" i="4"/>
  <c r="JF14" i="4"/>
  <c r="IR14" i="4"/>
  <c r="IR20" i="4" s="1"/>
  <c r="IK14" i="4"/>
  <c r="II14" i="4"/>
  <c r="IH14" i="4"/>
  <c r="ID14" i="4"/>
  <c r="HW14" i="4"/>
  <c r="HP14" i="4"/>
  <c r="HG14" i="4"/>
  <c r="HF14" i="4"/>
  <c r="HD14" i="4"/>
  <c r="GU14" i="4"/>
  <c r="GN14" i="4"/>
  <c r="GL14" i="4"/>
  <c r="GK14" i="4"/>
  <c r="FZ14" i="4"/>
  <c r="FS14" i="4"/>
  <c r="FJ14" i="4"/>
  <c r="FI14" i="4"/>
  <c r="FG14" i="4"/>
  <c r="EX14" i="4"/>
  <c r="EQ14" i="4"/>
  <c r="EO14" i="4"/>
  <c r="EN14" i="4"/>
  <c r="EL14" i="4"/>
  <c r="EC14" i="4"/>
  <c r="DV14" i="4"/>
  <c r="DM14" i="4"/>
  <c r="DL14" i="4"/>
  <c r="DJ14" i="4"/>
  <c r="DH14" i="4"/>
  <c r="DA14" i="4"/>
  <c r="CT14" i="4"/>
  <c r="CR14" i="4"/>
  <c r="CQ14" i="4"/>
  <c r="CF14" i="4"/>
  <c r="BY14" i="4"/>
  <c r="BO14" i="4"/>
  <c r="BM14" i="4"/>
  <c r="BK14" i="4"/>
  <c r="BB14" i="4"/>
  <c r="BA14" i="4"/>
  <c r="AY14" i="4"/>
  <c r="AP14" i="4"/>
  <c r="AI14" i="4"/>
  <c r="AB14" i="4"/>
  <c r="Z14" i="4"/>
  <c r="W14" i="4"/>
  <c r="U14" i="4"/>
  <c r="N14" i="4"/>
  <c r="F14" i="4"/>
  <c r="C14" i="4"/>
  <c r="KA13" i="4"/>
  <c r="JY13" i="4"/>
  <c r="JX13" i="4"/>
  <c r="JT13" i="4"/>
  <c r="JM13" i="4"/>
  <c r="JF13" i="4"/>
  <c r="IR13" i="4"/>
  <c r="IK13" i="4"/>
  <c r="II13" i="4"/>
  <c r="IH13" i="4"/>
  <c r="HW13" i="4"/>
  <c r="HP13" i="4"/>
  <c r="HG13" i="4"/>
  <c r="HF13" i="4"/>
  <c r="HD13" i="4"/>
  <c r="GU13" i="4"/>
  <c r="GN13" i="4"/>
  <c r="GL13" i="4"/>
  <c r="GK13" i="4"/>
  <c r="GI13" i="4"/>
  <c r="FZ13" i="4"/>
  <c r="FS13" i="4"/>
  <c r="FJ13" i="4"/>
  <c r="FI13" i="4"/>
  <c r="FG13" i="4"/>
  <c r="FE13" i="4"/>
  <c r="EX13" i="4"/>
  <c r="EQ13" i="4"/>
  <c r="EO13" i="4"/>
  <c r="EN13" i="4"/>
  <c r="EC13" i="4"/>
  <c r="DV13" i="4"/>
  <c r="DM13" i="4"/>
  <c r="DL13" i="4"/>
  <c r="DJ13" i="4"/>
  <c r="DA13" i="4"/>
  <c r="CT13" i="4"/>
  <c r="CR13" i="4"/>
  <c r="CQ13" i="4"/>
  <c r="CO13" i="4"/>
  <c r="CF13" i="4"/>
  <c r="BY13" i="4"/>
  <c r="BO13" i="4"/>
  <c r="BM13" i="4"/>
  <c r="BK13" i="4"/>
  <c r="BD13" i="4"/>
  <c r="BB13" i="4"/>
  <c r="BA13" i="4"/>
  <c r="AY13" i="4"/>
  <c r="AP13" i="4"/>
  <c r="AI13" i="4"/>
  <c r="AB13" i="4"/>
  <c r="Z13" i="4"/>
  <c r="U13" i="4"/>
  <c r="N13" i="4"/>
  <c r="F13" i="4"/>
  <c r="C13" i="4"/>
  <c r="JY12" i="4"/>
  <c r="JX12" i="4"/>
  <c r="JT12" i="4"/>
  <c r="JT20" i="4" s="1"/>
  <c r="JM12" i="4"/>
  <c r="JF12" i="4"/>
  <c r="IR12" i="4"/>
  <c r="IK12" i="4"/>
  <c r="II12" i="4"/>
  <c r="IH12" i="4"/>
  <c r="IF12" i="4"/>
  <c r="HW12" i="4"/>
  <c r="HP12" i="4"/>
  <c r="HG12" i="4"/>
  <c r="HF12" i="4"/>
  <c r="HD12" i="4"/>
  <c r="HB12" i="4"/>
  <c r="GU12" i="4"/>
  <c r="GN12" i="4"/>
  <c r="GL12" i="4"/>
  <c r="GK12" i="4"/>
  <c r="FZ12" i="4"/>
  <c r="FS12" i="4"/>
  <c r="FJ12" i="4"/>
  <c r="FI12" i="4"/>
  <c r="FG12" i="4"/>
  <c r="EX12" i="4"/>
  <c r="EQ12" i="4"/>
  <c r="EQ20" i="4" s="1"/>
  <c r="EO12" i="4"/>
  <c r="EN12" i="4"/>
  <c r="EL12" i="4"/>
  <c r="EC12" i="4"/>
  <c r="DV12" i="4"/>
  <c r="DM12" i="4"/>
  <c r="DL12" i="4"/>
  <c r="DJ12" i="4"/>
  <c r="DH12" i="4"/>
  <c r="DA12" i="4"/>
  <c r="CT12" i="4"/>
  <c r="CR12" i="4"/>
  <c r="CQ12" i="4"/>
  <c r="CO12" i="4"/>
  <c r="CM12" i="4"/>
  <c r="CF12" i="4"/>
  <c r="BY12" i="4"/>
  <c r="BM12" i="4"/>
  <c r="BK12" i="4"/>
  <c r="BB12" i="4"/>
  <c r="BA12" i="4"/>
  <c r="AY12" i="4"/>
  <c r="AP12" i="4"/>
  <c r="AI12" i="4"/>
  <c r="AB12" i="4"/>
  <c r="Z12" i="4"/>
  <c r="U12" i="4"/>
  <c r="N12" i="4"/>
  <c r="F12" i="4"/>
  <c r="C12" i="4"/>
  <c r="KH11" i="4"/>
  <c r="JY11" i="4"/>
  <c r="JX11" i="4"/>
  <c r="JT11" i="4"/>
  <c r="JM11" i="4"/>
  <c r="JF11" i="4"/>
  <c r="IY11" i="4"/>
  <c r="IR11" i="4"/>
  <c r="IK11" i="4"/>
  <c r="II11" i="4"/>
  <c r="IH11" i="4"/>
  <c r="HW11" i="4"/>
  <c r="HP11" i="4"/>
  <c r="HG11" i="4"/>
  <c r="HF11" i="4"/>
  <c r="HD11" i="4"/>
  <c r="GU11" i="4"/>
  <c r="GN11" i="4"/>
  <c r="GL11" i="4"/>
  <c r="GK11" i="4"/>
  <c r="GI11" i="4"/>
  <c r="FZ11" i="4"/>
  <c r="FS11" i="4"/>
  <c r="FJ11" i="4"/>
  <c r="FI11" i="4"/>
  <c r="FG11" i="4"/>
  <c r="FE11" i="4"/>
  <c r="EX11" i="4"/>
  <c r="EQ11" i="4"/>
  <c r="EO11" i="4"/>
  <c r="EN11" i="4"/>
  <c r="EL11" i="4"/>
  <c r="EJ11" i="4"/>
  <c r="EC11" i="4"/>
  <c r="DV11" i="4"/>
  <c r="DM11" i="4"/>
  <c r="DL11" i="4"/>
  <c r="DJ11" i="4"/>
  <c r="DH11" i="4"/>
  <c r="DA11" i="4"/>
  <c r="CT11" i="4"/>
  <c r="CR11" i="4"/>
  <c r="CQ11" i="4"/>
  <c r="CF11" i="4"/>
  <c r="BY11" i="4"/>
  <c r="BM11" i="4"/>
  <c r="BK11" i="4"/>
  <c r="BB11" i="4"/>
  <c r="BA11" i="4"/>
  <c r="AY11" i="4"/>
  <c r="AW11" i="4"/>
  <c r="AP11" i="4"/>
  <c r="AI11" i="4"/>
  <c r="AB11" i="4"/>
  <c r="Z11" i="4"/>
  <c r="U11" i="4"/>
  <c r="N11" i="4"/>
  <c r="F11" i="4"/>
  <c r="F20" i="4" s="1"/>
  <c r="C11" i="4"/>
  <c r="JY10" i="4"/>
  <c r="JX10" i="4"/>
  <c r="JT10" i="4"/>
  <c r="JM10" i="4"/>
  <c r="JF10" i="4"/>
  <c r="IR10" i="4"/>
  <c r="IK10" i="4"/>
  <c r="II10" i="4"/>
  <c r="IH10" i="4"/>
  <c r="IF10" i="4"/>
  <c r="HW10" i="4"/>
  <c r="HP10" i="4"/>
  <c r="HG10" i="4"/>
  <c r="HF10" i="4"/>
  <c r="HF20" i="4" s="1"/>
  <c r="HD10" i="4"/>
  <c r="HB10" i="4"/>
  <c r="GU10" i="4"/>
  <c r="GN10" i="4"/>
  <c r="GL10" i="4"/>
  <c r="GK10" i="4"/>
  <c r="GI10" i="4"/>
  <c r="GG10" i="4"/>
  <c r="FZ10" i="4"/>
  <c r="FS10" i="4"/>
  <c r="FJ10" i="4"/>
  <c r="FI10" i="4"/>
  <c r="FG10" i="4"/>
  <c r="FE10" i="4"/>
  <c r="EX10" i="4"/>
  <c r="EX20" i="4" s="1"/>
  <c r="EQ10" i="4"/>
  <c r="EO10" i="4"/>
  <c r="EN10" i="4"/>
  <c r="EC10" i="4"/>
  <c r="DV10" i="4"/>
  <c r="DM10" i="4"/>
  <c r="DL10" i="4"/>
  <c r="DJ10" i="4"/>
  <c r="DA10" i="4"/>
  <c r="CT10" i="4"/>
  <c r="CR10" i="4"/>
  <c r="CQ10" i="4"/>
  <c r="CM10" i="4"/>
  <c r="CF10" i="4"/>
  <c r="BY10" i="4"/>
  <c r="BM10" i="4"/>
  <c r="BK10" i="4"/>
  <c r="BB10" i="4"/>
  <c r="BA10" i="4"/>
  <c r="AY10" i="4"/>
  <c r="AP10" i="4"/>
  <c r="AI10" i="4"/>
  <c r="AB10" i="4"/>
  <c r="Z10" i="4"/>
  <c r="U10" i="4"/>
  <c r="N10" i="4"/>
  <c r="F10" i="4"/>
  <c r="C10" i="4"/>
  <c r="KH9" i="4"/>
  <c r="JY9" i="4"/>
  <c r="JX9" i="4"/>
  <c r="JT9" i="4"/>
  <c r="JM9" i="4"/>
  <c r="JM20" i="4" s="1"/>
  <c r="JF9" i="4"/>
  <c r="IY9" i="4"/>
  <c r="IR9" i="4"/>
  <c r="IK9" i="4"/>
  <c r="II9" i="4"/>
  <c r="IH9" i="4"/>
  <c r="IF9" i="4"/>
  <c r="ID9" i="4"/>
  <c r="HW9" i="4"/>
  <c r="HP9" i="4"/>
  <c r="HG9" i="4"/>
  <c r="HF9" i="4"/>
  <c r="HD9" i="4"/>
  <c r="HB9" i="4"/>
  <c r="GU9" i="4"/>
  <c r="GN9" i="4"/>
  <c r="GL9" i="4"/>
  <c r="GK9" i="4"/>
  <c r="FZ9" i="4"/>
  <c r="FZ20" i="4" s="1"/>
  <c r="FS9" i="4"/>
  <c r="FS20" i="4" s="1"/>
  <c r="FJ9" i="4"/>
  <c r="FJ20" i="4" s="1"/>
  <c r="FJ23" i="4" s="1"/>
  <c r="FI9" i="4"/>
  <c r="FI20" i="4" s="1"/>
  <c r="FG9" i="4"/>
  <c r="EX9" i="4"/>
  <c r="EQ9" i="4"/>
  <c r="EO9" i="4"/>
  <c r="EN9" i="4"/>
  <c r="EJ9" i="4"/>
  <c r="EC9" i="4"/>
  <c r="EC20" i="4" s="1"/>
  <c r="DV9" i="4"/>
  <c r="DM9" i="4"/>
  <c r="DL9" i="4"/>
  <c r="DL20" i="4" s="1"/>
  <c r="DJ9" i="4"/>
  <c r="DA9" i="4"/>
  <c r="CT9" i="4"/>
  <c r="CR9" i="4"/>
  <c r="CQ9" i="4"/>
  <c r="CM9" i="4"/>
  <c r="CF9" i="4"/>
  <c r="BY9" i="4"/>
  <c r="BM9" i="4"/>
  <c r="BK9" i="4"/>
  <c r="BB9" i="4"/>
  <c r="BB20" i="4" s="1"/>
  <c r="BB23" i="4" s="1"/>
  <c r="BA9" i="4"/>
  <c r="AY9" i="4"/>
  <c r="AW9" i="4"/>
  <c r="AP9" i="4"/>
  <c r="AI9" i="4"/>
  <c r="AB9" i="4"/>
  <c r="Z9" i="4"/>
  <c r="Z20" i="4" s="1"/>
  <c r="Z23" i="4" s="1"/>
  <c r="W9" i="4"/>
  <c r="U9" i="4"/>
  <c r="N9" i="4"/>
  <c r="F9" i="4"/>
  <c r="C9" i="4"/>
  <c r="CD23" i="3"/>
  <c r="CB23" i="3"/>
  <c r="BN23" i="3"/>
  <c r="BL23" i="3"/>
  <c r="BC23" i="3"/>
  <c r="BB23" i="3"/>
  <c r="AX23" i="3"/>
  <c r="AO23" i="3"/>
  <c r="AJ23" i="3"/>
  <c r="X23" i="3"/>
  <c r="V23" i="3"/>
  <c r="M23" i="3"/>
  <c r="L23" i="3"/>
  <c r="J23" i="3"/>
  <c r="H23" i="3"/>
  <c r="CE22" i="3"/>
  <c r="BX22" i="3"/>
  <c r="BQ22" i="3"/>
  <c r="BJ22" i="3"/>
  <c r="BC22" i="3"/>
  <c r="AV22" i="3"/>
  <c r="AO22" i="3"/>
  <c r="AH22" i="3"/>
  <c r="AA22" i="3"/>
  <c r="T22" i="3"/>
  <c r="M22" i="3"/>
  <c r="CE20" i="3"/>
  <c r="CB20" i="3"/>
  <c r="BZ20" i="3"/>
  <c r="BX20" i="3"/>
  <c r="BU20" i="3"/>
  <c r="BU23" i="3" s="1"/>
  <c r="BS20" i="3"/>
  <c r="BT18" i="3" s="1"/>
  <c r="BQ20" i="3"/>
  <c r="BN20" i="3"/>
  <c r="BL20" i="3"/>
  <c r="BJ20" i="3"/>
  <c r="BJ23" i="3" s="1"/>
  <c r="BG20" i="3"/>
  <c r="BE20" i="3"/>
  <c r="BF18" i="3" s="1"/>
  <c r="BC20" i="3"/>
  <c r="BB20" i="3"/>
  <c r="AZ20" i="3"/>
  <c r="AZ23" i="3" s="1"/>
  <c r="AX20" i="3"/>
  <c r="AV20" i="3"/>
  <c r="AV23" i="3" s="1"/>
  <c r="AS20" i="3"/>
  <c r="AQ20" i="3"/>
  <c r="AO20" i="3"/>
  <c r="AL20" i="3"/>
  <c r="AL23" i="3" s="1"/>
  <c r="AJ20" i="3"/>
  <c r="AH20" i="3"/>
  <c r="AH23" i="3" s="1"/>
  <c r="AE20" i="3"/>
  <c r="AE23" i="3" s="1"/>
  <c r="AC20" i="3"/>
  <c r="AA20" i="3"/>
  <c r="AA23" i="3" s="1"/>
  <c r="X20" i="3"/>
  <c r="V20" i="3"/>
  <c r="W18" i="3" s="1"/>
  <c r="T20" i="3"/>
  <c r="T23" i="3" s="1"/>
  <c r="Q20" i="3"/>
  <c r="Q23" i="3" s="1"/>
  <c r="O20" i="3"/>
  <c r="P18" i="3" s="1"/>
  <c r="M20" i="3"/>
  <c r="N17" i="3" s="1"/>
  <c r="J20" i="3"/>
  <c r="H20" i="3"/>
  <c r="D20" i="3"/>
  <c r="D23" i="3" s="1"/>
  <c r="B20" i="3"/>
  <c r="B23" i="3" s="1"/>
  <c r="CD18" i="3"/>
  <c r="CC18" i="3"/>
  <c r="BY18" i="3"/>
  <c r="BW18" i="3"/>
  <c r="BV18" i="3"/>
  <c r="BP18" i="3"/>
  <c r="BO18" i="3"/>
  <c r="BM18" i="3"/>
  <c r="BK18" i="3"/>
  <c r="BI18" i="3"/>
  <c r="BH18" i="3"/>
  <c r="BD18" i="3"/>
  <c r="BB18" i="3"/>
  <c r="BA18" i="3"/>
  <c r="AY18" i="3"/>
  <c r="AW18" i="3"/>
  <c r="AU18" i="3"/>
  <c r="AT18" i="3"/>
  <c r="AP18" i="3"/>
  <c r="AN18" i="3"/>
  <c r="AM18" i="3"/>
  <c r="AK18" i="3"/>
  <c r="AI18" i="3"/>
  <c r="AG18" i="3"/>
  <c r="AF18" i="3"/>
  <c r="AB18" i="3"/>
  <c r="Z18" i="3"/>
  <c r="Y18" i="3"/>
  <c r="U18" i="3"/>
  <c r="S18" i="3"/>
  <c r="R18" i="3"/>
  <c r="N18" i="3"/>
  <c r="L18" i="3"/>
  <c r="K18" i="3"/>
  <c r="I18" i="3"/>
  <c r="F18" i="3"/>
  <c r="E18" i="3"/>
  <c r="C18" i="3"/>
  <c r="CD17" i="3"/>
  <c r="CC17" i="3"/>
  <c r="BY17" i="3"/>
  <c r="BW17" i="3"/>
  <c r="BV17" i="3"/>
  <c r="BR17" i="3"/>
  <c r="BP17" i="3"/>
  <c r="BO17" i="3"/>
  <c r="BM17" i="3"/>
  <c r="BI17" i="3"/>
  <c r="BD17" i="3"/>
  <c r="BB17" i="3"/>
  <c r="BA17" i="3"/>
  <c r="AY17" i="3"/>
  <c r="AW17" i="3"/>
  <c r="AU17" i="3"/>
  <c r="AP17" i="3"/>
  <c r="AN17" i="3"/>
  <c r="AM17" i="3"/>
  <c r="AK17" i="3"/>
  <c r="AI17" i="3"/>
  <c r="AG17" i="3"/>
  <c r="AF17" i="3"/>
  <c r="AB17" i="3"/>
  <c r="Z17" i="3"/>
  <c r="Y17" i="3"/>
  <c r="W17" i="3"/>
  <c r="U17" i="3"/>
  <c r="S17" i="3"/>
  <c r="R17" i="3"/>
  <c r="L17" i="3"/>
  <c r="K17" i="3"/>
  <c r="I17" i="3"/>
  <c r="F17" i="3"/>
  <c r="E17" i="3"/>
  <c r="C17" i="3"/>
  <c r="CD16" i="3"/>
  <c r="CC16" i="3"/>
  <c r="BY16" i="3"/>
  <c r="BW16" i="3"/>
  <c r="BV16" i="3"/>
  <c r="BR16" i="3"/>
  <c r="BP16" i="3"/>
  <c r="BO16" i="3"/>
  <c r="BM16" i="3"/>
  <c r="BK16" i="3"/>
  <c r="BI16" i="3"/>
  <c r="BH16" i="3"/>
  <c r="BD16" i="3"/>
  <c r="BB16" i="3"/>
  <c r="BA16" i="3"/>
  <c r="AY16" i="3"/>
  <c r="AW16" i="3"/>
  <c r="AU16" i="3"/>
  <c r="AT16" i="3"/>
  <c r="AP16" i="3"/>
  <c r="AN16" i="3"/>
  <c r="AM16" i="3"/>
  <c r="AK16" i="3"/>
  <c r="AI16" i="3"/>
  <c r="AG16" i="3"/>
  <c r="AF16" i="3"/>
  <c r="AB16" i="3"/>
  <c r="Z16" i="3"/>
  <c r="Y16" i="3"/>
  <c r="W16" i="3"/>
  <c r="U16" i="3"/>
  <c r="S16" i="3"/>
  <c r="R16" i="3"/>
  <c r="N16" i="3"/>
  <c r="L16" i="3"/>
  <c r="K16" i="3"/>
  <c r="I16" i="3"/>
  <c r="F16" i="3"/>
  <c r="E16" i="3"/>
  <c r="C16" i="3"/>
  <c r="CD15" i="3"/>
  <c r="CC15" i="3"/>
  <c r="BY15" i="3"/>
  <c r="BW15" i="3"/>
  <c r="BV15" i="3"/>
  <c r="BT15" i="3"/>
  <c r="BP15" i="3"/>
  <c r="BO15" i="3"/>
  <c r="BO20" i="3" s="1"/>
  <c r="BM15" i="3"/>
  <c r="BK15" i="3"/>
  <c r="BI15" i="3"/>
  <c r="BF15" i="3"/>
  <c r="BD15" i="3"/>
  <c r="BB15" i="3"/>
  <c r="BA15" i="3"/>
  <c r="AY15" i="3"/>
  <c r="AW15" i="3"/>
  <c r="AU15" i="3"/>
  <c r="AP15" i="3"/>
  <c r="AN15" i="3"/>
  <c r="AM15" i="3"/>
  <c r="AK15" i="3"/>
  <c r="AI15" i="3"/>
  <c r="AG15" i="3"/>
  <c r="AF15" i="3"/>
  <c r="AB15" i="3"/>
  <c r="Z15" i="3"/>
  <c r="Y15" i="3"/>
  <c r="W15" i="3"/>
  <c r="U15" i="3"/>
  <c r="S15" i="3"/>
  <c r="R15" i="3"/>
  <c r="P15" i="3"/>
  <c r="N15" i="3"/>
  <c r="L15" i="3"/>
  <c r="K15" i="3"/>
  <c r="I15" i="3"/>
  <c r="F15" i="3"/>
  <c r="E15" i="3"/>
  <c r="C15" i="3"/>
  <c r="CD14" i="3"/>
  <c r="CC14" i="3"/>
  <c r="BY14" i="3"/>
  <c r="BW14" i="3"/>
  <c r="BV14" i="3"/>
  <c r="BT14" i="3"/>
  <c r="BP14" i="3"/>
  <c r="BO14" i="3"/>
  <c r="BM14" i="3"/>
  <c r="BK14" i="3"/>
  <c r="BI14" i="3"/>
  <c r="BH14" i="3"/>
  <c r="BF14" i="3"/>
  <c r="BD14" i="3"/>
  <c r="BB14" i="3"/>
  <c r="BA14" i="3"/>
  <c r="AY14" i="3"/>
  <c r="AW14" i="3"/>
  <c r="AU14" i="3"/>
  <c r="AT14" i="3"/>
  <c r="AP14" i="3"/>
  <c r="AN14" i="3"/>
  <c r="AM14" i="3"/>
  <c r="AK14" i="3"/>
  <c r="AI14" i="3"/>
  <c r="AG14" i="3"/>
  <c r="AF14" i="3"/>
  <c r="AD14" i="3"/>
  <c r="AB14" i="3"/>
  <c r="Z14" i="3"/>
  <c r="Y14" i="3"/>
  <c r="W14" i="3"/>
  <c r="U14" i="3"/>
  <c r="S14" i="3"/>
  <c r="R14" i="3"/>
  <c r="P14" i="3"/>
  <c r="N14" i="3"/>
  <c r="L14" i="3"/>
  <c r="K14" i="3"/>
  <c r="I14" i="3"/>
  <c r="F14" i="3"/>
  <c r="E14" i="3"/>
  <c r="C14" i="3"/>
  <c r="CD13" i="3"/>
  <c r="CC13" i="3"/>
  <c r="BY13" i="3"/>
  <c r="BW13" i="3"/>
  <c r="BV13" i="3"/>
  <c r="BT13" i="3"/>
  <c r="BP13" i="3"/>
  <c r="BO13" i="3"/>
  <c r="BM13" i="3"/>
  <c r="BK13" i="3"/>
  <c r="BI13" i="3"/>
  <c r="BH13" i="3"/>
  <c r="BF13" i="3"/>
  <c r="BD13" i="3"/>
  <c r="BB13" i="3"/>
  <c r="BA13" i="3"/>
  <c r="AY13" i="3"/>
  <c r="AW13" i="3"/>
  <c r="AU13" i="3"/>
  <c r="AT13" i="3"/>
  <c r="AP13" i="3"/>
  <c r="AN13" i="3"/>
  <c r="AM13" i="3"/>
  <c r="AK13" i="3"/>
  <c r="AI13" i="3"/>
  <c r="AG13" i="3"/>
  <c r="AF13" i="3"/>
  <c r="AD13" i="3"/>
  <c r="AB13" i="3"/>
  <c r="Z13" i="3"/>
  <c r="Y13" i="3"/>
  <c r="W13" i="3"/>
  <c r="U13" i="3"/>
  <c r="S13" i="3"/>
  <c r="R13" i="3"/>
  <c r="P13" i="3"/>
  <c r="N13" i="3"/>
  <c r="L13" i="3"/>
  <c r="K13" i="3"/>
  <c r="I13" i="3"/>
  <c r="F13" i="3"/>
  <c r="E13" i="3"/>
  <c r="C13" i="3"/>
  <c r="CD12" i="3"/>
  <c r="CC12" i="3"/>
  <c r="BY12" i="3"/>
  <c r="BW12" i="3"/>
  <c r="BV12" i="3"/>
  <c r="BT12" i="3"/>
  <c r="BP12" i="3"/>
  <c r="BO12" i="3"/>
  <c r="BM12" i="3"/>
  <c r="BK12" i="3"/>
  <c r="BI12" i="3"/>
  <c r="BH12" i="3"/>
  <c r="BF12" i="3"/>
  <c r="BD12" i="3"/>
  <c r="BB12" i="3"/>
  <c r="BA12" i="3"/>
  <c r="AY12" i="3"/>
  <c r="AW12" i="3"/>
  <c r="AU12" i="3"/>
  <c r="AT12" i="3"/>
  <c r="AP12" i="3"/>
  <c r="AN12" i="3"/>
  <c r="AM12" i="3"/>
  <c r="AK12" i="3"/>
  <c r="AI12" i="3"/>
  <c r="AG12" i="3"/>
  <c r="AF12" i="3"/>
  <c r="AD12" i="3"/>
  <c r="AB12" i="3"/>
  <c r="Z12" i="3"/>
  <c r="Y12" i="3"/>
  <c r="W12" i="3"/>
  <c r="U12" i="3"/>
  <c r="S12" i="3"/>
  <c r="R12" i="3"/>
  <c r="P12" i="3"/>
  <c r="N12" i="3"/>
  <c r="L12" i="3"/>
  <c r="K12" i="3"/>
  <c r="I12" i="3"/>
  <c r="F12" i="3"/>
  <c r="E12" i="3"/>
  <c r="E20" i="3" s="1"/>
  <c r="C12" i="3"/>
  <c r="CD11" i="3"/>
  <c r="CC11" i="3"/>
  <c r="BY11" i="3"/>
  <c r="BW11" i="3"/>
  <c r="BV11" i="3"/>
  <c r="BT11" i="3"/>
  <c r="BP11" i="3"/>
  <c r="BO11" i="3"/>
  <c r="BM11" i="3"/>
  <c r="BK11" i="3"/>
  <c r="BI11" i="3"/>
  <c r="BH11" i="3"/>
  <c r="BF11" i="3"/>
  <c r="BD11" i="3"/>
  <c r="BB11" i="3"/>
  <c r="BA11" i="3"/>
  <c r="AY11" i="3"/>
  <c r="AW11" i="3"/>
  <c r="AU11" i="3"/>
  <c r="AT11" i="3"/>
  <c r="AP11" i="3"/>
  <c r="AN11" i="3"/>
  <c r="AM11" i="3"/>
  <c r="AK11" i="3"/>
  <c r="AI11" i="3"/>
  <c r="AG11" i="3"/>
  <c r="AF11" i="3"/>
  <c r="AD11" i="3"/>
  <c r="AB11" i="3"/>
  <c r="Z11" i="3"/>
  <c r="Y11" i="3"/>
  <c r="W11" i="3"/>
  <c r="U11" i="3"/>
  <c r="S11" i="3"/>
  <c r="R11" i="3"/>
  <c r="P11" i="3"/>
  <c r="N11" i="3"/>
  <c r="L11" i="3"/>
  <c r="K11" i="3"/>
  <c r="I11" i="3"/>
  <c r="F11" i="3"/>
  <c r="E11" i="3"/>
  <c r="C11" i="3"/>
  <c r="CD10" i="3"/>
  <c r="CC10" i="3"/>
  <c r="CA10" i="3"/>
  <c r="BY10" i="3"/>
  <c r="BW10" i="3"/>
  <c r="BV10" i="3"/>
  <c r="BT10" i="3"/>
  <c r="BP10" i="3"/>
  <c r="BO10" i="3"/>
  <c r="BM10" i="3"/>
  <c r="BK10" i="3"/>
  <c r="BI10" i="3"/>
  <c r="BH10" i="3"/>
  <c r="BF10" i="3"/>
  <c r="BD10" i="3"/>
  <c r="BB10" i="3"/>
  <c r="BA10" i="3"/>
  <c r="AY10" i="3"/>
  <c r="AW10" i="3"/>
  <c r="AU10" i="3"/>
  <c r="AT10" i="3"/>
  <c r="AP10" i="3"/>
  <c r="AN10" i="3"/>
  <c r="AM10" i="3"/>
  <c r="AK10" i="3"/>
  <c r="AI10" i="3"/>
  <c r="AI20" i="3" s="1"/>
  <c r="AG10" i="3"/>
  <c r="AF10" i="3"/>
  <c r="AD10" i="3"/>
  <c r="AB10" i="3"/>
  <c r="Z10" i="3"/>
  <c r="Y10" i="3"/>
  <c r="W10" i="3"/>
  <c r="U10" i="3"/>
  <c r="U20" i="3" s="1"/>
  <c r="S10" i="3"/>
  <c r="S20" i="3" s="1"/>
  <c r="S23" i="3" s="1"/>
  <c r="R10" i="3"/>
  <c r="P10" i="3"/>
  <c r="N10" i="3"/>
  <c r="L10" i="3"/>
  <c r="K10" i="3"/>
  <c r="I10" i="3"/>
  <c r="F10" i="3"/>
  <c r="E10" i="3"/>
  <c r="C10" i="3"/>
  <c r="CD9" i="3"/>
  <c r="CD20" i="3" s="1"/>
  <c r="CC9" i="3"/>
  <c r="BY9" i="3"/>
  <c r="BW9" i="3"/>
  <c r="BV9" i="3"/>
  <c r="BV20" i="3" s="1"/>
  <c r="BT9" i="3"/>
  <c r="BP9" i="3"/>
  <c r="BP20" i="3" s="1"/>
  <c r="BP23" i="3" s="1"/>
  <c r="BO9" i="3"/>
  <c r="BM9" i="3"/>
  <c r="BK9" i="3"/>
  <c r="BI9" i="3"/>
  <c r="BH9" i="3"/>
  <c r="BF9" i="3"/>
  <c r="BD9" i="3"/>
  <c r="BB9" i="3"/>
  <c r="BA9" i="3"/>
  <c r="AY9" i="3"/>
  <c r="AW9" i="3"/>
  <c r="AU9" i="3"/>
  <c r="AT9" i="3"/>
  <c r="AP9" i="3"/>
  <c r="AN9" i="3"/>
  <c r="AN20" i="3" s="1"/>
  <c r="AN23" i="3" s="1"/>
  <c r="AM9" i="3"/>
  <c r="AK9" i="3"/>
  <c r="AI9" i="3"/>
  <c r="AG9" i="3"/>
  <c r="AF9" i="3"/>
  <c r="AD9" i="3"/>
  <c r="AB9" i="3"/>
  <c r="Z9" i="3"/>
  <c r="Z20" i="3" s="1"/>
  <c r="Z23" i="3" s="1"/>
  <c r="Y9" i="3"/>
  <c r="W9" i="3"/>
  <c r="U9" i="3"/>
  <c r="S9" i="3"/>
  <c r="R9" i="3"/>
  <c r="P9" i="3"/>
  <c r="N9" i="3"/>
  <c r="N20" i="3" s="1"/>
  <c r="L9" i="3"/>
  <c r="L20" i="3" s="1"/>
  <c r="K9" i="3"/>
  <c r="K20" i="3" s="1"/>
  <c r="I9" i="3"/>
  <c r="F9" i="3"/>
  <c r="E9" i="3"/>
  <c r="C9" i="3"/>
  <c r="C20" i="3" s="1"/>
  <c r="BX24" i="2"/>
  <c r="BR24" i="2"/>
  <c r="BP24" i="2"/>
  <c r="BN24" i="2"/>
  <c r="BH24" i="2"/>
  <c r="BD24" i="2"/>
  <c r="BB24" i="2"/>
  <c r="AZ24" i="2"/>
  <c r="AR24" i="2"/>
  <c r="AL24" i="2"/>
  <c r="AJ24" i="2"/>
  <c r="AH24" i="2"/>
  <c r="AB24" i="2"/>
  <c r="X24" i="2"/>
  <c r="V24" i="2"/>
  <c r="T24" i="2"/>
  <c r="L24" i="2"/>
  <c r="F24" i="2"/>
  <c r="D24" i="2"/>
  <c r="B24" i="2"/>
  <c r="BZ21" i="2"/>
  <c r="BZ24" i="2" s="1"/>
  <c r="BX21" i="2"/>
  <c r="BV21" i="2"/>
  <c r="BT21" i="2"/>
  <c r="BU18" i="2" s="1"/>
  <c r="BR21" i="2"/>
  <c r="BS18" i="2" s="1"/>
  <c r="BP21" i="2"/>
  <c r="BQ17" i="2" s="1"/>
  <c r="BN21" i="2"/>
  <c r="BL21" i="2"/>
  <c r="BJ21" i="2"/>
  <c r="BJ24" i="2" s="1"/>
  <c r="BH21" i="2"/>
  <c r="BF21" i="2"/>
  <c r="BD21" i="2"/>
  <c r="BB21" i="2"/>
  <c r="BC18" i="2" s="1"/>
  <c r="AZ21" i="2"/>
  <c r="BA17" i="2" s="1"/>
  <c r="AX21" i="2"/>
  <c r="AV21" i="2"/>
  <c r="AT21" i="2"/>
  <c r="AT24" i="2" s="1"/>
  <c r="AR21" i="2"/>
  <c r="AP21" i="2"/>
  <c r="AN21" i="2"/>
  <c r="AL21" i="2"/>
  <c r="AM18" i="2" s="1"/>
  <c r="AJ21" i="2"/>
  <c r="AK17" i="2" s="1"/>
  <c r="AH21" i="2"/>
  <c r="AF21" i="2"/>
  <c r="AD21" i="2"/>
  <c r="AD24" i="2" s="1"/>
  <c r="AB21" i="2"/>
  <c r="Z21" i="2"/>
  <c r="X21" i="2"/>
  <c r="V21" i="2"/>
  <c r="W18" i="2" s="1"/>
  <c r="T21" i="2"/>
  <c r="U17" i="2" s="1"/>
  <c r="R21" i="2"/>
  <c r="P21" i="2"/>
  <c r="Q14" i="2" s="1"/>
  <c r="N21" i="2"/>
  <c r="N24" i="2" s="1"/>
  <c r="L21" i="2"/>
  <c r="J21" i="2"/>
  <c r="H21" i="2"/>
  <c r="I14" i="2" s="1"/>
  <c r="F21" i="2"/>
  <c r="G18" i="2" s="1"/>
  <c r="D21" i="2"/>
  <c r="E17" i="2" s="1"/>
  <c r="B21" i="2"/>
  <c r="BY19" i="2"/>
  <c r="BW19" i="2"/>
  <c r="BS19" i="2"/>
  <c r="BQ19" i="2"/>
  <c r="BM19" i="2"/>
  <c r="BK19" i="2"/>
  <c r="BI19" i="2"/>
  <c r="BC19" i="2"/>
  <c r="BA19" i="2"/>
  <c r="AU19" i="2"/>
  <c r="AS19" i="2"/>
  <c r="AQ19" i="2"/>
  <c r="AM19" i="2"/>
  <c r="AK19" i="2"/>
  <c r="AG19" i="2"/>
  <c r="AE19" i="2"/>
  <c r="AC19" i="2"/>
  <c r="W19" i="2"/>
  <c r="U19" i="2"/>
  <c r="O19" i="2"/>
  <c r="M19" i="2"/>
  <c r="K19" i="2"/>
  <c r="G19" i="2"/>
  <c r="E19" i="2"/>
  <c r="CA18" i="2"/>
  <c r="BY18" i="2"/>
  <c r="BQ18" i="2"/>
  <c r="BK18" i="2"/>
  <c r="BI18" i="2"/>
  <c r="BE18" i="2"/>
  <c r="BA18" i="2"/>
  <c r="AU18" i="2"/>
  <c r="AS18" i="2"/>
  <c r="AQ18" i="2"/>
  <c r="AK18" i="2"/>
  <c r="AE18" i="2"/>
  <c r="AC18" i="2"/>
  <c r="AA18" i="2"/>
  <c r="U18" i="2"/>
  <c r="O18" i="2"/>
  <c r="M18" i="2"/>
  <c r="K18" i="2"/>
  <c r="I18" i="2"/>
  <c r="E18" i="2"/>
  <c r="CA17" i="2"/>
  <c r="BY17" i="2"/>
  <c r="BS17" i="2"/>
  <c r="BM17" i="2"/>
  <c r="BK17" i="2"/>
  <c r="BI17" i="2"/>
  <c r="BG17" i="2"/>
  <c r="BE17" i="2"/>
  <c r="BC17" i="2"/>
  <c r="AU17" i="2"/>
  <c r="AS17" i="2"/>
  <c r="AQ17" i="2"/>
  <c r="AO17" i="2"/>
  <c r="AM17" i="2"/>
  <c r="AE17" i="2"/>
  <c r="AC17" i="2"/>
  <c r="Y17" i="2"/>
  <c r="W17" i="2"/>
  <c r="O17" i="2"/>
  <c r="M17" i="2"/>
  <c r="G17" i="2"/>
  <c r="CA16" i="2"/>
  <c r="BY16" i="2"/>
  <c r="BW16" i="2"/>
  <c r="BU16" i="2"/>
  <c r="BS16" i="2"/>
  <c r="BQ16" i="2"/>
  <c r="BK16" i="2"/>
  <c r="BI16" i="2"/>
  <c r="BE16" i="2"/>
  <c r="BC16" i="2"/>
  <c r="BA16" i="2"/>
  <c r="AU16" i="2"/>
  <c r="AS16" i="2"/>
  <c r="AQ16" i="2"/>
  <c r="AM16" i="2"/>
  <c r="AK16" i="2"/>
  <c r="AE16" i="2"/>
  <c r="AC16" i="2"/>
  <c r="Y16" i="2"/>
  <c r="W16" i="2"/>
  <c r="U16" i="2"/>
  <c r="O16" i="2"/>
  <c r="M16" i="2"/>
  <c r="K16" i="2"/>
  <c r="I16" i="2"/>
  <c r="G16" i="2"/>
  <c r="E16" i="2"/>
  <c r="CA15" i="2"/>
  <c r="BY15" i="2"/>
  <c r="BS15" i="2"/>
  <c r="BQ15" i="2"/>
  <c r="BO15" i="2"/>
  <c r="BK15" i="2"/>
  <c r="BI15" i="2"/>
  <c r="BE15" i="2"/>
  <c r="BC15" i="2"/>
  <c r="BA15" i="2"/>
  <c r="AY15" i="2"/>
  <c r="AU15" i="2"/>
  <c r="AS15" i="2"/>
  <c r="AM15" i="2"/>
  <c r="AK15" i="2"/>
  <c r="AI15" i="2"/>
  <c r="AE15" i="2"/>
  <c r="AC15" i="2"/>
  <c r="Y15" i="2"/>
  <c r="W15" i="2"/>
  <c r="U15" i="2"/>
  <c r="O15" i="2"/>
  <c r="M15" i="2"/>
  <c r="G15" i="2"/>
  <c r="E15" i="2"/>
  <c r="C15" i="2"/>
  <c r="CA14" i="2"/>
  <c r="BY14" i="2"/>
  <c r="BW14" i="2"/>
  <c r="BS14" i="2"/>
  <c r="BQ14" i="2"/>
  <c r="BO14" i="2"/>
  <c r="BM14" i="2"/>
  <c r="BK14" i="2"/>
  <c r="BI14" i="2"/>
  <c r="BC14" i="2"/>
  <c r="BA14" i="2"/>
  <c r="AU14" i="2"/>
  <c r="AS14" i="2"/>
  <c r="AM14" i="2"/>
  <c r="AK14" i="2"/>
  <c r="AI14" i="2"/>
  <c r="AG14" i="2"/>
  <c r="AE14" i="2"/>
  <c r="AC14" i="2"/>
  <c r="Y14" i="2"/>
  <c r="W14" i="2"/>
  <c r="U14" i="2"/>
  <c r="O14" i="2"/>
  <c r="M14" i="2"/>
  <c r="G14" i="2"/>
  <c r="E14" i="2"/>
  <c r="C14" i="2"/>
  <c r="CA13" i="2"/>
  <c r="BY13" i="2"/>
  <c r="BU13" i="2"/>
  <c r="BS13" i="2"/>
  <c r="BQ13" i="2"/>
  <c r="BO13" i="2"/>
  <c r="BM13" i="2"/>
  <c r="BK13" i="2"/>
  <c r="BI13" i="2"/>
  <c r="BE13" i="2"/>
  <c r="BC13" i="2"/>
  <c r="BA13" i="2"/>
  <c r="AU13" i="2"/>
  <c r="AS13" i="2"/>
  <c r="AO13" i="2"/>
  <c r="AM13" i="2"/>
  <c r="AK13" i="2"/>
  <c r="AI13" i="2"/>
  <c r="AE13" i="2"/>
  <c r="AC13" i="2"/>
  <c r="Y13" i="2"/>
  <c r="W13" i="2"/>
  <c r="U13" i="2"/>
  <c r="S13" i="2"/>
  <c r="O13" i="2"/>
  <c r="M13" i="2"/>
  <c r="G13" i="2"/>
  <c r="E13" i="2"/>
  <c r="C13" i="2"/>
  <c r="CA12" i="2"/>
  <c r="BY12" i="2"/>
  <c r="BS12" i="2"/>
  <c r="BQ12" i="2"/>
  <c r="BO12" i="2"/>
  <c r="BM12" i="2"/>
  <c r="BK12" i="2"/>
  <c r="BI12" i="2"/>
  <c r="BC12" i="2"/>
  <c r="BA12" i="2"/>
  <c r="AU12" i="2"/>
  <c r="AS12" i="2"/>
  <c r="AO12" i="2"/>
  <c r="AM12" i="2"/>
  <c r="AK12" i="2"/>
  <c r="AI12" i="2"/>
  <c r="AE12" i="2"/>
  <c r="AC12" i="2"/>
  <c r="Y12" i="2"/>
  <c r="W12" i="2"/>
  <c r="U12" i="2"/>
  <c r="S12" i="2"/>
  <c r="O12" i="2"/>
  <c r="M12" i="2"/>
  <c r="G12" i="2"/>
  <c r="E12" i="2"/>
  <c r="C12" i="2"/>
  <c r="CA11" i="2"/>
  <c r="BY11" i="2"/>
  <c r="BS11" i="2"/>
  <c r="BQ11" i="2"/>
  <c r="BO11" i="2"/>
  <c r="BM11" i="2"/>
  <c r="BK11" i="2"/>
  <c r="BI11" i="2"/>
  <c r="BC11" i="2"/>
  <c r="BA11" i="2"/>
  <c r="AU11" i="2"/>
  <c r="AS11" i="2"/>
  <c r="AQ11" i="2"/>
  <c r="AM11" i="2"/>
  <c r="AK11" i="2"/>
  <c r="AI11" i="2"/>
  <c r="AG11" i="2"/>
  <c r="AE11" i="2"/>
  <c r="AC11" i="2"/>
  <c r="W11" i="2"/>
  <c r="U11" i="2"/>
  <c r="O11" i="2"/>
  <c r="M11" i="2"/>
  <c r="K11" i="2"/>
  <c r="G11" i="2"/>
  <c r="E11" i="2"/>
  <c r="C11" i="2"/>
  <c r="CA10" i="2"/>
  <c r="BY10" i="2"/>
  <c r="BW10" i="2"/>
  <c r="BS10" i="2"/>
  <c r="BQ10" i="2"/>
  <c r="BO10" i="2"/>
  <c r="BK10" i="2"/>
  <c r="BI10" i="2"/>
  <c r="BE10" i="2"/>
  <c r="BC10" i="2"/>
  <c r="BA10" i="2"/>
  <c r="AY10" i="2"/>
  <c r="AU10" i="2"/>
  <c r="AS10" i="2"/>
  <c r="AQ10" i="2"/>
  <c r="AM10" i="2"/>
  <c r="AK10" i="2"/>
  <c r="AI10" i="2"/>
  <c r="AE10" i="2"/>
  <c r="AC10" i="2"/>
  <c r="Y10" i="2"/>
  <c r="W10" i="2"/>
  <c r="U10" i="2"/>
  <c r="U21" i="2" s="1"/>
  <c r="S10" i="2"/>
  <c r="O10" i="2"/>
  <c r="M10" i="2"/>
  <c r="K10" i="2"/>
  <c r="G10" i="2"/>
  <c r="E10" i="2"/>
  <c r="C10" i="2"/>
  <c r="G17" i="4" l="1"/>
  <c r="G12" i="4"/>
  <c r="G16" i="4"/>
  <c r="G14" i="4"/>
  <c r="F23" i="4"/>
  <c r="AQ21" i="2"/>
  <c r="G11" i="3"/>
  <c r="G12" i="3"/>
  <c r="G13" i="4"/>
  <c r="AY21" i="2"/>
  <c r="AA12" i="2"/>
  <c r="AA13" i="2"/>
  <c r="Z24" i="2"/>
  <c r="AA15" i="2"/>
  <c r="BG12" i="2"/>
  <c r="BG13" i="2"/>
  <c r="BF24" i="2"/>
  <c r="BG15" i="2"/>
  <c r="Q17" i="2"/>
  <c r="CA17" i="3"/>
  <c r="CA16" i="3"/>
  <c r="W21" i="2"/>
  <c r="AO19" i="2"/>
  <c r="AO11" i="2"/>
  <c r="AF20" i="3"/>
  <c r="CA9" i="3"/>
  <c r="CF18" i="3"/>
  <c r="CF16" i="3"/>
  <c r="CF14" i="3"/>
  <c r="CF13" i="3"/>
  <c r="CF12" i="3"/>
  <c r="CF11" i="3"/>
  <c r="CF10" i="3"/>
  <c r="CF9" i="3"/>
  <c r="CF15" i="3"/>
  <c r="CQ20" i="4"/>
  <c r="JX20" i="4"/>
  <c r="FL15" i="4"/>
  <c r="I13" i="2"/>
  <c r="AO16" i="2"/>
  <c r="AA17" i="2"/>
  <c r="AO18" i="2"/>
  <c r="K12" i="2"/>
  <c r="K13" i="2"/>
  <c r="J24" i="2"/>
  <c r="K15" i="2"/>
  <c r="AF24" i="2"/>
  <c r="AG15" i="2"/>
  <c r="AG16" i="2"/>
  <c r="AG18" i="2"/>
  <c r="AQ12" i="2"/>
  <c r="AQ13" i="2"/>
  <c r="AP24" i="2"/>
  <c r="AQ15" i="2"/>
  <c r="BL24" i="2"/>
  <c r="BM15" i="2"/>
  <c r="BM16" i="2"/>
  <c r="BM18" i="2"/>
  <c r="BW12" i="2"/>
  <c r="BW13" i="2"/>
  <c r="BV24" i="2"/>
  <c r="BW15" i="2"/>
  <c r="BW21" i="2" s="1"/>
  <c r="AY20" i="3"/>
  <c r="BM20" i="3"/>
  <c r="CA14" i="3"/>
  <c r="CA18" i="3"/>
  <c r="BQ23" i="3"/>
  <c r="BR18" i="3"/>
  <c r="BR14" i="3"/>
  <c r="BR13" i="3"/>
  <c r="BR12" i="3"/>
  <c r="BR11" i="3"/>
  <c r="BR10" i="3"/>
  <c r="BR9" i="3"/>
  <c r="BR15" i="3"/>
  <c r="BZ23" i="3"/>
  <c r="CR20" i="4"/>
  <c r="CR23" i="4" s="1"/>
  <c r="HD20" i="4"/>
  <c r="II20" i="4"/>
  <c r="II23" i="4" s="1"/>
  <c r="JY20" i="4"/>
  <c r="JY23" i="4" s="1"/>
  <c r="AP20" i="4"/>
  <c r="E11" i="4"/>
  <c r="E14" i="4"/>
  <c r="E17" i="4"/>
  <c r="E9" i="4"/>
  <c r="E20" i="4" s="1"/>
  <c r="E12" i="4"/>
  <c r="D23" i="4"/>
  <c r="E13" i="4"/>
  <c r="E16" i="4"/>
  <c r="E10" i="4"/>
  <c r="DO11" i="4"/>
  <c r="DO14" i="4"/>
  <c r="DO17" i="4"/>
  <c r="DO9" i="4"/>
  <c r="DO12" i="4"/>
  <c r="DO13" i="4"/>
  <c r="DO16" i="4"/>
  <c r="DN23" i="4"/>
  <c r="D27" i="5" s="1"/>
  <c r="E27" i="5" s="1"/>
  <c r="DO10" i="4"/>
  <c r="P24" i="2"/>
  <c r="Q15" i="2"/>
  <c r="Q16" i="2"/>
  <c r="Q18" i="2"/>
  <c r="JU23" i="4"/>
  <c r="JV16" i="4"/>
  <c r="JV11" i="4"/>
  <c r="JV14" i="4"/>
  <c r="JV17" i="4"/>
  <c r="JV9" i="4"/>
  <c r="JV20" i="4" s="1"/>
  <c r="JV18" i="4"/>
  <c r="JV10" i="4"/>
  <c r="JV13" i="4"/>
  <c r="JV12" i="4"/>
  <c r="AK21" i="2"/>
  <c r="AA11" i="2"/>
  <c r="BS21" i="2"/>
  <c r="BG18" i="2"/>
  <c r="AY16" i="2"/>
  <c r="AY17" i="2"/>
  <c r="AY18" i="2"/>
  <c r="AY19" i="2"/>
  <c r="BY20" i="3"/>
  <c r="F20" i="3"/>
  <c r="G10" i="3" s="1"/>
  <c r="AY14" i="2"/>
  <c r="BU15" i="2"/>
  <c r="AG20" i="3"/>
  <c r="AG23" i="3" s="1"/>
  <c r="BG10" i="2"/>
  <c r="AY11" i="2"/>
  <c r="BY21" i="2"/>
  <c r="I17" i="2"/>
  <c r="BU17" i="2"/>
  <c r="AN24" i="2"/>
  <c r="I20" i="3"/>
  <c r="W20" i="3"/>
  <c r="AK20" i="3"/>
  <c r="BA20" i="3"/>
  <c r="CA11" i="3"/>
  <c r="EN20" i="4"/>
  <c r="AI20" i="4"/>
  <c r="AV24" i="2"/>
  <c r="AW15" i="2"/>
  <c r="AW16" i="2"/>
  <c r="AW18" i="2"/>
  <c r="BA21" i="2"/>
  <c r="G11" i="4"/>
  <c r="Y13" i="4"/>
  <c r="Y16" i="4"/>
  <c r="Y11" i="4"/>
  <c r="X23" i="4"/>
  <c r="Y14" i="4"/>
  <c r="Y15" i="4"/>
  <c r="Y12" i="4"/>
  <c r="Y18" i="4"/>
  <c r="Y17" i="4"/>
  <c r="AM21" i="2"/>
  <c r="AW14" i="2"/>
  <c r="AA19" i="2"/>
  <c r="S16" i="2"/>
  <c r="S17" i="2"/>
  <c r="S18" i="2"/>
  <c r="S19" i="2"/>
  <c r="AU20" i="3"/>
  <c r="AU23" i="3" s="1"/>
  <c r="CA12" i="3"/>
  <c r="Y10" i="4"/>
  <c r="Y20" i="4" s="1"/>
  <c r="I10" i="2"/>
  <c r="AW20" i="3"/>
  <c r="AC21" i="2"/>
  <c r="BI21" i="2"/>
  <c r="AW13" i="2"/>
  <c r="O21" i="2"/>
  <c r="AU21" i="2"/>
  <c r="CA21" i="2"/>
  <c r="S11" i="2"/>
  <c r="AY12" i="2"/>
  <c r="AG13" i="2"/>
  <c r="AY13" i="2"/>
  <c r="AO14" i="2"/>
  <c r="BG14" i="2"/>
  <c r="S15" i="2"/>
  <c r="S21" i="2" s="1"/>
  <c r="K17" i="2"/>
  <c r="BW17" i="2"/>
  <c r="BG19" i="2"/>
  <c r="C16" i="2"/>
  <c r="C21" i="2" s="1"/>
  <c r="C17" i="2"/>
  <c r="C18" i="2"/>
  <c r="C19" i="2"/>
  <c r="Y19" i="2"/>
  <c r="Y21" i="2" s="1"/>
  <c r="Y11" i="2"/>
  <c r="AI16" i="2"/>
  <c r="AI21" i="2" s="1"/>
  <c r="AI17" i="2"/>
  <c r="AI18" i="2"/>
  <c r="AI19" i="2"/>
  <c r="BE19" i="2"/>
  <c r="BE11" i="2"/>
  <c r="BE21" i="2" s="1"/>
  <c r="BE12" i="2"/>
  <c r="BE14" i="2"/>
  <c r="BO16" i="2"/>
  <c r="BO21" i="2" s="1"/>
  <c r="BO17" i="2"/>
  <c r="BO18" i="2"/>
  <c r="BO19" i="2"/>
  <c r="CA15" i="3"/>
  <c r="AR18" i="3"/>
  <c r="AR17" i="3"/>
  <c r="AR16" i="3"/>
  <c r="AR15" i="3"/>
  <c r="AQ23" i="3"/>
  <c r="AR14" i="3"/>
  <c r="AR13" i="3"/>
  <c r="AR12" i="3"/>
  <c r="AR11" i="3"/>
  <c r="AR10" i="3"/>
  <c r="AR9" i="3"/>
  <c r="BK20" i="4"/>
  <c r="EO20" i="4"/>
  <c r="EO23" i="4" s="1"/>
  <c r="HG20" i="4"/>
  <c r="HG23" i="4" s="1"/>
  <c r="E18" i="4"/>
  <c r="BR12" i="4"/>
  <c r="BQ23" i="4"/>
  <c r="D20" i="5" s="1"/>
  <c r="E20" i="5" s="1"/>
  <c r="BR15" i="4"/>
  <c r="BR18" i="4"/>
  <c r="BR10" i="4"/>
  <c r="BR13" i="4"/>
  <c r="BR14" i="4"/>
  <c r="BR11" i="4"/>
  <c r="BR9" i="4"/>
  <c r="HI17" i="4"/>
  <c r="HI9" i="4"/>
  <c r="HI20" i="4" s="1"/>
  <c r="HI12" i="4"/>
  <c r="HI15" i="4"/>
  <c r="HI18" i="4"/>
  <c r="HI10" i="4"/>
  <c r="HI11" i="4"/>
  <c r="HH23" i="4"/>
  <c r="D41" i="5" s="1"/>
  <c r="E41" i="5" s="1"/>
  <c r="HI13" i="4"/>
  <c r="E21" i="2"/>
  <c r="BQ21" i="2"/>
  <c r="BW20" i="3"/>
  <c r="BW23" i="3" s="1"/>
  <c r="G21" i="2"/>
  <c r="BC21" i="2"/>
  <c r="I19" i="2"/>
  <c r="I11" i="2"/>
  <c r="BU19" i="2"/>
  <c r="BU11" i="2"/>
  <c r="BU12" i="2"/>
  <c r="BU14" i="2"/>
  <c r="R20" i="3"/>
  <c r="BI20" i="3"/>
  <c r="BI23" i="3" s="1"/>
  <c r="G15" i="4"/>
  <c r="BD16" i="4"/>
  <c r="BC23" i="4"/>
  <c r="D17" i="5" s="1"/>
  <c r="E17" i="5" s="1"/>
  <c r="BD11" i="4"/>
  <c r="BD14" i="4"/>
  <c r="BD17" i="4"/>
  <c r="BD9" i="4"/>
  <c r="BD18" i="4"/>
  <c r="BD10" i="4"/>
  <c r="BD12" i="4"/>
  <c r="BD15" i="4"/>
  <c r="FL18" i="4"/>
  <c r="FL10" i="4"/>
  <c r="FL20" i="4" s="1"/>
  <c r="FK23" i="4"/>
  <c r="D34" i="5" s="1"/>
  <c r="E34" i="5" s="1"/>
  <c r="FL13" i="4"/>
  <c r="FL16" i="4"/>
  <c r="FL11" i="4"/>
  <c r="FL12" i="4"/>
  <c r="FL14" i="4"/>
  <c r="AO10" i="2"/>
  <c r="BU10" i="2"/>
  <c r="AW11" i="2"/>
  <c r="S14" i="2"/>
  <c r="I15" i="2"/>
  <c r="BG16" i="2"/>
  <c r="AW19" i="2"/>
  <c r="H24" i="2"/>
  <c r="BK20" i="3"/>
  <c r="IH20" i="4"/>
  <c r="AA10" i="2"/>
  <c r="I12" i="2"/>
  <c r="M21" i="2"/>
  <c r="AS21" i="2"/>
  <c r="Q11" i="2"/>
  <c r="AW12" i="2"/>
  <c r="AW17" i="2"/>
  <c r="R24" i="2"/>
  <c r="AE21" i="2"/>
  <c r="BK21" i="2"/>
  <c r="BW11" i="2"/>
  <c r="AG12" i="2"/>
  <c r="Q10" i="2"/>
  <c r="AG10" i="2"/>
  <c r="AG21" i="2" s="1"/>
  <c r="AW10" i="2"/>
  <c r="AW21" i="2" s="1"/>
  <c r="BM10" i="2"/>
  <c r="BM21" i="2" s="1"/>
  <c r="BG11" i="2"/>
  <c r="Q12" i="2"/>
  <c r="Q13" i="2"/>
  <c r="K14" i="2"/>
  <c r="K21" i="2" s="1"/>
  <c r="AA14" i="2"/>
  <c r="AQ14" i="2"/>
  <c r="AO15" i="2"/>
  <c r="AA16" i="2"/>
  <c r="AG17" i="2"/>
  <c r="Y18" i="2"/>
  <c r="BW18" i="2"/>
  <c r="Q19" i="2"/>
  <c r="AX24" i="2"/>
  <c r="BT24" i="2"/>
  <c r="CA13" i="3"/>
  <c r="CF17" i="3"/>
  <c r="AS23" i="3"/>
  <c r="AT17" i="3"/>
  <c r="AT15" i="3"/>
  <c r="AT20" i="3" s="1"/>
  <c r="BG23" i="3"/>
  <c r="BH15" i="3"/>
  <c r="BH20" i="3" s="1"/>
  <c r="BH17" i="3"/>
  <c r="CE23" i="3"/>
  <c r="AB20" i="4"/>
  <c r="BM20" i="4"/>
  <c r="HI16" i="4"/>
  <c r="FL17" i="4"/>
  <c r="Y20" i="3"/>
  <c r="AM20" i="3"/>
  <c r="CC20" i="3"/>
  <c r="C20" i="4"/>
  <c r="DJ20" i="4"/>
  <c r="GK20" i="4"/>
  <c r="G18" i="4"/>
  <c r="CM13" i="4"/>
  <c r="CM16" i="4"/>
  <c r="CM11" i="4"/>
  <c r="CM20" i="4" s="1"/>
  <c r="CM14" i="4"/>
  <c r="CM15" i="4"/>
  <c r="DH15" i="4"/>
  <c r="DG23" i="4"/>
  <c r="D26" i="5" s="1"/>
  <c r="E26" i="5" s="1"/>
  <c r="DH18" i="4"/>
  <c r="DH10" i="4"/>
  <c r="DH13" i="4"/>
  <c r="DH16" i="4"/>
  <c r="DH17" i="4"/>
  <c r="DH9" i="4"/>
  <c r="EJ12" i="4"/>
  <c r="EI23" i="4"/>
  <c r="D30" i="5" s="1"/>
  <c r="E30" i="5" s="1"/>
  <c r="EJ15" i="4"/>
  <c r="EJ18" i="4"/>
  <c r="EJ10" i="4"/>
  <c r="EJ13" i="4"/>
  <c r="EJ20" i="4" s="1"/>
  <c r="EJ14" i="4"/>
  <c r="FE14" i="4"/>
  <c r="FE17" i="4"/>
  <c r="FE9" i="4"/>
  <c r="FE12" i="4"/>
  <c r="FE15" i="4"/>
  <c r="FE16" i="4"/>
  <c r="GG11" i="4"/>
  <c r="GG14" i="4"/>
  <c r="GG17" i="4"/>
  <c r="GG9" i="4"/>
  <c r="GG12" i="4"/>
  <c r="GG13" i="4"/>
  <c r="HB13" i="4"/>
  <c r="HA23" i="4"/>
  <c r="D40" i="5" s="1"/>
  <c r="E40" i="5" s="1"/>
  <c r="HB16" i="4"/>
  <c r="HB11" i="4"/>
  <c r="HB20" i="4" s="1"/>
  <c r="HB14" i="4"/>
  <c r="HB15" i="4"/>
  <c r="ID18" i="4"/>
  <c r="ID10" i="4"/>
  <c r="ID20" i="4" s="1"/>
  <c r="IC23" i="4"/>
  <c r="D44" i="5" s="1"/>
  <c r="E44" i="5" s="1"/>
  <c r="ID13" i="4"/>
  <c r="ID16" i="4"/>
  <c r="ID11" i="4"/>
  <c r="ID12" i="4"/>
  <c r="IY12" i="4"/>
  <c r="IY15" i="4"/>
  <c r="IY18" i="4"/>
  <c r="IY10" i="4"/>
  <c r="IY20" i="4" s="1"/>
  <c r="IY13" i="4"/>
  <c r="IY14" i="4"/>
  <c r="KA17" i="4"/>
  <c r="KA9" i="4"/>
  <c r="KA12" i="4"/>
  <c r="KA15" i="4"/>
  <c r="KA18" i="4"/>
  <c r="KA10" i="4"/>
  <c r="KA11" i="4"/>
  <c r="G9" i="4"/>
  <c r="G20" i="4" s="1"/>
  <c r="BY20" i="4"/>
  <c r="GL20" i="4"/>
  <c r="GL23" i="4" s="1"/>
  <c r="HW20" i="4"/>
  <c r="JF20" i="4"/>
  <c r="G10" i="4"/>
  <c r="CO16" i="4"/>
  <c r="CO11" i="4"/>
  <c r="CO14" i="4"/>
  <c r="CO17" i="4"/>
  <c r="CO9" i="4"/>
  <c r="CO18" i="4"/>
  <c r="CO10" i="4"/>
  <c r="EK23" i="4"/>
  <c r="EL15" i="4"/>
  <c r="EL18" i="4"/>
  <c r="EL10" i="4"/>
  <c r="EL13" i="4"/>
  <c r="EL16" i="4"/>
  <c r="EL17" i="4"/>
  <c r="EL9" i="4"/>
  <c r="GI14" i="4"/>
  <c r="GI17" i="4"/>
  <c r="GI9" i="4"/>
  <c r="GI12" i="4"/>
  <c r="GI15" i="4"/>
  <c r="GI16" i="4"/>
  <c r="IE23" i="4"/>
  <c r="IF13" i="4"/>
  <c r="IF16" i="4"/>
  <c r="IF11" i="4"/>
  <c r="IF20" i="4" s="1"/>
  <c r="IF14" i="4"/>
  <c r="IF15" i="4"/>
  <c r="KH12" i="4"/>
  <c r="KH15" i="4"/>
  <c r="KG23" i="4"/>
  <c r="D55" i="5" s="1"/>
  <c r="E55" i="5" s="1"/>
  <c r="KH18" i="4"/>
  <c r="KH10" i="4"/>
  <c r="KH13" i="4"/>
  <c r="KH14" i="4"/>
  <c r="KH20" i="4" s="1"/>
  <c r="JZ23" i="4"/>
  <c r="D52" i="5" s="1"/>
  <c r="E52" i="5" s="1"/>
  <c r="AB20" i="3"/>
  <c r="AP20" i="3"/>
  <c r="BD20" i="3"/>
  <c r="BX23" i="3"/>
  <c r="CF20" i="4"/>
  <c r="DM20" i="4"/>
  <c r="DM23" i="4" s="1"/>
  <c r="FG20" i="4"/>
  <c r="BT20" i="3"/>
  <c r="BK17" i="3"/>
  <c r="AD18" i="3"/>
  <c r="AD17" i="3"/>
  <c r="AD16" i="3"/>
  <c r="AD15" i="3"/>
  <c r="AC23" i="3"/>
  <c r="U20" i="4"/>
  <c r="AY20" i="4"/>
  <c r="DV20" i="4"/>
  <c r="IF17" i="4"/>
  <c r="W18" i="4"/>
  <c r="W10" i="4"/>
  <c r="W13" i="4"/>
  <c r="W16" i="4"/>
  <c r="W11" i="4"/>
  <c r="W12" i="4"/>
  <c r="W20" i="4" s="1"/>
  <c r="AW12" i="4"/>
  <c r="AW20" i="4" s="1"/>
  <c r="AW15" i="4"/>
  <c r="AW18" i="4"/>
  <c r="AW10" i="4"/>
  <c r="AW13" i="4"/>
  <c r="AW14" i="4"/>
  <c r="BO17" i="4"/>
  <c r="BO9" i="4"/>
  <c r="BO12" i="4"/>
  <c r="BO15" i="4"/>
  <c r="BN23" i="4"/>
  <c r="BO18" i="4"/>
  <c r="BO10" i="4"/>
  <c r="BO11" i="4"/>
  <c r="AV23" i="4"/>
  <c r="D16" i="5" s="1"/>
  <c r="E16" i="5" s="1"/>
  <c r="FD23" i="4"/>
  <c r="D33" i="5" s="1"/>
  <c r="E33" i="5" s="1"/>
  <c r="GN17" i="4"/>
  <c r="GN20" i="4" s="1"/>
  <c r="O23" i="3"/>
  <c r="BE23" i="3"/>
  <c r="BS23" i="3"/>
  <c r="CP23" i="4"/>
  <c r="FH23" i="4"/>
  <c r="N18" i="4"/>
  <c r="N20" i="4" s="1"/>
  <c r="HP18" i="4"/>
  <c r="HP20" i="4" s="1"/>
  <c r="P16" i="3"/>
  <c r="P20" i="3" s="1"/>
  <c r="BF16" i="3"/>
  <c r="BF20" i="3" s="1"/>
  <c r="BT16" i="3"/>
  <c r="P17" i="3"/>
  <c r="BF17" i="3"/>
  <c r="BT17" i="3"/>
  <c r="BO20" i="4" l="1"/>
  <c r="EL20" i="4"/>
  <c r="FE20" i="4"/>
  <c r="BR20" i="4"/>
  <c r="GG20" i="4"/>
  <c r="BD20" i="4"/>
  <c r="BG21" i="2"/>
  <c r="BR20" i="3"/>
  <c r="CF20" i="3"/>
  <c r="CA20" i="3"/>
  <c r="AO21" i="2"/>
  <c r="Q21" i="2"/>
  <c r="F23" i="3"/>
  <c r="G18" i="3"/>
  <c r="G13" i="3"/>
  <c r="G17" i="3"/>
  <c r="G14" i="3"/>
  <c r="G16" i="3"/>
  <c r="AD20" i="3"/>
  <c r="CO20" i="4"/>
  <c r="KA20" i="4"/>
  <c r="DH20" i="4"/>
  <c r="AA21" i="2"/>
  <c r="I21" i="2"/>
  <c r="GI20" i="4"/>
  <c r="BU21" i="2"/>
  <c r="AR20" i="3"/>
  <c r="DO20" i="4"/>
  <c r="G15" i="3"/>
  <c r="G9" i="3"/>
  <c r="G20" i="3" l="1"/>
</calcChain>
</file>

<file path=xl/sharedStrings.xml><?xml version="1.0" encoding="utf-8"?>
<sst xmlns="http://schemas.openxmlformats.org/spreadsheetml/2006/main" count="883" uniqueCount="204">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</sst>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
      <left/>
      <right style="thin">
        <color auto="1"/>
      </right>
      <top style="thin">
        <color auto="1"/>
      </top>
      <bottom style="hair">
        <color auto="1"/>
      </bottom>
      <diagonal/>
    </border>
  </borders>
  <cellStyleXfs count="2">
    <xf numFmtId="0" fontId="0" fillId="0" borderId="0"/>
    <xf numFmtId="0" fontId="5" fillId="0" borderId="0" applyBorder="0" applyProtection="0"/>
  </cellStyleXfs>
  <cellXfs count="153">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2" xfId="0" applyFont="1" applyFill="1" applyBorder="1" applyAlignment="1">
      <alignment horizontal="left" vertical="center"/>
    </xf>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0" fillId="2" borderId="0" xfId="0" applyFont="1" applyFill="1"/>
    <xf numFmtId="0" fontId="0" fillId="2" borderId="30" xfId="0" applyFont="1" applyFill="1" applyBorder="1"/>
    <xf numFmtId="1" fontId="0" fillId="2" borderId="0" xfId="0" applyNumberFormat="1" applyFont="1" applyFill="1"/>
    <xf numFmtId="0" fontId="0" fillId="2" borderId="16"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0" fontId="1" fillId="2" borderId="25" xfId="0" applyFont="1" applyFill="1" applyBorder="1"/>
    <xf numFmtId="0" fontId="1" fillId="2" borderId="2" xfId="0" applyFont="1" applyFill="1" applyBorder="1"/>
    <xf numFmtId="0" fontId="1" fillId="2" borderId="31"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printerSettings" Target="../printerSettings/printerSettings1.bin"/><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8" Type="http://schemas.openxmlformats.org/officeDocument/2006/relationships/hyperlink" Target="https://www.epicentro.iss.it/coronavirus/bollettino/Infografica_19marzo%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6" customWidth="1"/>
  </cols>
  <sheetData>
    <row r="1" spans="1:1" s="8" customFormat="1" ht="24" customHeight="1" x14ac:dyDescent="0.45">
      <c r="A1" s="7" t="s">
        <v>0</v>
      </c>
    </row>
    <row r="3" spans="1:1" ht="11.5" customHeight="1" x14ac:dyDescent="0.3">
      <c r="A3" s="9" t="s">
        <v>1</v>
      </c>
    </row>
    <row r="4" spans="1:1" x14ac:dyDescent="0.3">
      <c r="A4" s="10" t="s">
        <v>2</v>
      </c>
    </row>
    <row r="5" spans="1:1" x14ac:dyDescent="0.3">
      <c r="A5" s="8" t="s">
        <v>3</v>
      </c>
    </row>
    <row r="6" spans="1:1" x14ac:dyDescent="0.3">
      <c r="A6" s="6" t="s">
        <v>4</v>
      </c>
    </row>
    <row r="8" spans="1:1" ht="14.5" customHeight="1" x14ac:dyDescent="0.3">
      <c r="A8" s="9" t="s">
        <v>5</v>
      </c>
    </row>
    <row r="9" spans="1:1" ht="14.5" customHeight="1" x14ac:dyDescent="0.3">
      <c r="A9" s="10" t="s">
        <v>6</v>
      </c>
    </row>
    <row r="10" spans="1:1" x14ac:dyDescent="0.3">
      <c r="A10" s="8" t="s">
        <v>3</v>
      </c>
    </row>
    <row r="11" spans="1:1" x14ac:dyDescent="0.3">
      <c r="A11" s="6" t="s">
        <v>7</v>
      </c>
    </row>
    <row r="12" spans="1:1" x14ac:dyDescent="0.3">
      <c r="A12" s="6" t="s">
        <v>8</v>
      </c>
    </row>
    <row r="14" spans="1:1" x14ac:dyDescent="0.3">
      <c r="A14" s="9" t="s">
        <v>9</v>
      </c>
    </row>
    <row r="15" spans="1:1" x14ac:dyDescent="0.3">
      <c r="A15" s="10" t="s">
        <v>10</v>
      </c>
    </row>
    <row r="16" spans="1:1" x14ac:dyDescent="0.3">
      <c r="A16" s="11" t="s">
        <v>11</v>
      </c>
    </row>
    <row r="17" spans="1:1" x14ac:dyDescent="0.3">
      <c r="A17" s="8" t="s">
        <v>12</v>
      </c>
    </row>
    <row r="18" spans="1:1" x14ac:dyDescent="0.3">
      <c r="A18" s="6" t="s">
        <v>4</v>
      </c>
    </row>
    <row r="19" spans="1:1" x14ac:dyDescent="0.3">
      <c r="A19" s="6" t="s">
        <v>7</v>
      </c>
    </row>
    <row r="21" spans="1:1" x14ac:dyDescent="0.3">
      <c r="A21" s="9" t="s">
        <v>13</v>
      </c>
    </row>
    <row r="22" spans="1:1" x14ac:dyDescent="0.3">
      <c r="A22" s="10" t="s">
        <v>14</v>
      </c>
    </row>
    <row r="23" spans="1:1" x14ac:dyDescent="0.3">
      <c r="A23" s="8" t="s">
        <v>3</v>
      </c>
    </row>
    <row r="24" spans="1:1" x14ac:dyDescent="0.3">
      <c r="A24" s="6"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pane="topRight" activeCell="D2" sqref="D2"/>
    </sheetView>
  </sheetViews>
  <sheetFormatPr baseColWidth="10" defaultColWidth="8.7265625" defaultRowHeight="13" x14ac:dyDescent="0.3"/>
  <cols>
    <col min="1" max="1025" width="11.54296875" style="6"/>
  </cols>
  <sheetData>
    <row r="1" spans="1:79" ht="18.5" x14ac:dyDescent="0.45">
      <c r="A1" s="12" t="s">
        <v>16</v>
      </c>
    </row>
    <row r="2" spans="1:79" ht="18.5" x14ac:dyDescent="0.45">
      <c r="A2" s="13" t="s">
        <v>17</v>
      </c>
    </row>
    <row r="3" spans="1:79" x14ac:dyDescent="0.3">
      <c r="A3" s="8" t="s">
        <v>18</v>
      </c>
    </row>
    <row r="7" spans="1:79" x14ac:dyDescent="0.3">
      <c r="A7" s="14"/>
      <c r="B7" s="15"/>
      <c r="C7" s="16"/>
      <c r="D7" s="79" t="s">
        <v>19</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70"/>
      <c r="CA7" s="150"/>
    </row>
    <row r="8" spans="1:79" s="144" customFormat="1" x14ac:dyDescent="0.3">
      <c r="A8" s="141" t="s">
        <v>20</v>
      </c>
      <c r="B8" s="145" t="s">
        <v>21</v>
      </c>
      <c r="C8" s="145"/>
      <c r="D8" s="146">
        <v>43948</v>
      </c>
      <c r="E8" s="146"/>
      <c r="F8" s="146">
        <v>43945</v>
      </c>
      <c r="G8" s="146"/>
      <c r="H8" s="146">
        <v>43943</v>
      </c>
      <c r="I8" s="146"/>
      <c r="J8" s="146">
        <v>43941</v>
      </c>
      <c r="K8" s="146"/>
      <c r="L8" s="146">
        <v>43938</v>
      </c>
      <c r="M8" s="146"/>
      <c r="N8" s="146">
        <v>43936</v>
      </c>
      <c r="O8" s="146"/>
      <c r="P8" s="146">
        <v>43934</v>
      </c>
      <c r="Q8" s="146"/>
      <c r="R8" s="146">
        <v>43933</v>
      </c>
      <c r="S8" s="146"/>
      <c r="T8" s="146">
        <v>43932</v>
      </c>
      <c r="U8" s="146"/>
      <c r="V8" s="146">
        <v>43931</v>
      </c>
      <c r="W8" s="146"/>
      <c r="X8" s="146">
        <v>43930</v>
      </c>
      <c r="Y8" s="146"/>
      <c r="Z8" s="146">
        <v>43929</v>
      </c>
      <c r="AA8" s="146"/>
      <c r="AB8" s="146">
        <v>43928</v>
      </c>
      <c r="AC8" s="146"/>
      <c r="AD8" s="146">
        <v>43927</v>
      </c>
      <c r="AE8" s="146"/>
      <c r="AF8" s="146">
        <v>43926</v>
      </c>
      <c r="AG8" s="146"/>
      <c r="AH8" s="146">
        <v>43925</v>
      </c>
      <c r="AI8" s="146"/>
      <c r="AJ8" s="146">
        <v>43924</v>
      </c>
      <c r="AK8" s="146"/>
      <c r="AL8" s="146">
        <v>43923</v>
      </c>
      <c r="AM8" s="146"/>
      <c r="AN8" s="146">
        <v>43922</v>
      </c>
      <c r="AO8" s="146"/>
      <c r="AP8" s="146">
        <v>43921</v>
      </c>
      <c r="AQ8" s="146"/>
      <c r="AR8" s="146">
        <v>43920</v>
      </c>
      <c r="AS8" s="146"/>
      <c r="AT8" s="146">
        <v>43919</v>
      </c>
      <c r="AU8" s="146"/>
      <c r="AV8" s="146">
        <v>43918</v>
      </c>
      <c r="AW8" s="146"/>
      <c r="AX8" s="147">
        <v>43917</v>
      </c>
      <c r="AY8" s="147"/>
      <c r="AZ8" s="147">
        <v>43916</v>
      </c>
      <c r="BA8" s="147"/>
      <c r="BB8" s="147">
        <v>43915</v>
      </c>
      <c r="BC8" s="147"/>
      <c r="BD8" s="148">
        <v>43914</v>
      </c>
      <c r="BE8" s="148"/>
      <c r="BF8" s="149">
        <v>43913</v>
      </c>
      <c r="BG8" s="149"/>
      <c r="BH8" s="149">
        <v>43912</v>
      </c>
      <c r="BI8" s="149"/>
      <c r="BJ8" s="149">
        <v>43911</v>
      </c>
      <c r="BK8" s="149"/>
      <c r="BL8" s="149">
        <v>43910</v>
      </c>
      <c r="BM8" s="149"/>
      <c r="BN8" s="149">
        <v>43909</v>
      </c>
      <c r="BO8" s="149"/>
      <c r="BP8" s="149">
        <v>43908</v>
      </c>
      <c r="BQ8" s="149"/>
      <c r="BR8" s="149">
        <v>43907</v>
      </c>
      <c r="BS8" s="149"/>
      <c r="BT8" s="149">
        <v>43906</v>
      </c>
      <c r="BU8" s="149"/>
      <c r="BV8" s="149">
        <v>43905</v>
      </c>
      <c r="BW8" s="149"/>
      <c r="BX8" s="149">
        <v>43904</v>
      </c>
      <c r="BY8" s="149"/>
      <c r="BZ8" s="149">
        <v>43899</v>
      </c>
      <c r="CA8" s="149"/>
    </row>
    <row r="9" spans="1:79"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1" t="s">
        <v>23</v>
      </c>
      <c r="AV9" s="19" t="s">
        <v>22</v>
      </c>
      <c r="AW9" s="22" t="s">
        <v>23</v>
      </c>
      <c r="AX9" s="23" t="s">
        <v>22</v>
      </c>
      <c r="AY9" s="22" t="s">
        <v>23</v>
      </c>
      <c r="AZ9" s="23" t="s">
        <v>22</v>
      </c>
      <c r="BA9" s="22" t="s">
        <v>23</v>
      </c>
      <c r="BB9" s="23" t="s">
        <v>22</v>
      </c>
      <c r="BC9" s="22" t="s">
        <v>23</v>
      </c>
      <c r="BD9" s="23" t="s">
        <v>22</v>
      </c>
      <c r="BE9" s="24" t="s">
        <v>23</v>
      </c>
      <c r="BF9" s="23" t="s">
        <v>22</v>
      </c>
      <c r="BG9" s="22" t="s">
        <v>23</v>
      </c>
      <c r="BH9" s="23" t="s">
        <v>22</v>
      </c>
      <c r="BI9" s="22" t="s">
        <v>23</v>
      </c>
      <c r="BJ9" s="23" t="s">
        <v>22</v>
      </c>
      <c r="BK9" s="22" t="s">
        <v>23</v>
      </c>
      <c r="BL9" s="23" t="s">
        <v>22</v>
      </c>
      <c r="BM9" s="22" t="s">
        <v>23</v>
      </c>
      <c r="BN9" s="23" t="s">
        <v>22</v>
      </c>
      <c r="BO9" s="22" t="s">
        <v>23</v>
      </c>
      <c r="BP9" s="23" t="s">
        <v>22</v>
      </c>
      <c r="BQ9" s="22" t="s">
        <v>23</v>
      </c>
      <c r="BR9" s="23" t="s">
        <v>22</v>
      </c>
      <c r="BS9" s="22" t="s">
        <v>23</v>
      </c>
      <c r="BT9" s="23" t="s">
        <v>22</v>
      </c>
      <c r="BU9" s="22" t="s">
        <v>23</v>
      </c>
      <c r="BV9" s="23" t="s">
        <v>22</v>
      </c>
      <c r="BW9" s="22" t="s">
        <v>23</v>
      </c>
      <c r="BX9" s="23" t="s">
        <v>22</v>
      </c>
      <c r="BY9" s="22" t="s">
        <v>23</v>
      </c>
      <c r="BZ9" s="23" t="s">
        <v>22</v>
      </c>
      <c r="CA9" s="22" t="s">
        <v>23</v>
      </c>
    </row>
    <row r="10" spans="1:79" x14ac:dyDescent="0.3">
      <c r="A10" s="25" t="s">
        <v>24</v>
      </c>
      <c r="B10" s="26">
        <v>5090482</v>
      </c>
      <c r="C10" s="27">
        <f t="shared" ref="C10:C19" si="0">B10/B$21*100</f>
        <v>8.4335988875728134</v>
      </c>
      <c r="D10" s="26">
        <v>2</v>
      </c>
      <c r="E10" s="27">
        <f t="shared" ref="E10:E19" si="1">D10/D$21*100</f>
        <v>8.0710250201775635E-3</v>
      </c>
      <c r="F10" s="26">
        <v>2</v>
      </c>
      <c r="G10" s="27">
        <f t="shared" ref="G10:G19" si="2">F10/F$21*100</f>
        <v>8.4832032575500507E-3</v>
      </c>
      <c r="H10" s="26">
        <v>2</v>
      </c>
      <c r="I10" s="27">
        <f t="shared" ref="I10:I19" si="3">H10/H$21*100</f>
        <v>8.8558271342543387E-3</v>
      </c>
      <c r="J10" s="26">
        <v>2</v>
      </c>
      <c r="K10" s="27">
        <f t="shared" ref="K10:K19" si="4">J10/J$21*100</f>
        <v>9.2807424593967531E-3</v>
      </c>
      <c r="L10" s="26">
        <v>2</v>
      </c>
      <c r="M10" s="27">
        <f t="shared" ref="M10:M19" si="5">L10/L$21*100</f>
        <v>9.74184120798831E-3</v>
      </c>
      <c r="N10" s="26">
        <v>1</v>
      </c>
      <c r="O10" s="27">
        <f t="shared" ref="O10:O19" si="6">N10/N$21*100</f>
        <v>5.1263648946532018E-3</v>
      </c>
      <c r="P10" s="26">
        <v>1</v>
      </c>
      <c r="Q10" s="27">
        <f t="shared" ref="Q10:Q19" si="7">P10/P$21*100</f>
        <v>5.3648068669527897E-3</v>
      </c>
      <c r="R10" s="26">
        <v>1</v>
      </c>
      <c r="S10" s="27">
        <f t="shared" ref="S10:S19" si="8">R10/R$21*100</f>
        <v>5.445140212360468E-3</v>
      </c>
      <c r="T10" s="26">
        <v>1</v>
      </c>
      <c r="U10" s="27">
        <f t="shared" ref="U10:U19" si="9">T10/T$21*100</f>
        <v>5.5819145967066705E-3</v>
      </c>
      <c r="V10" s="26">
        <v>1</v>
      </c>
      <c r="W10" s="27">
        <f t="shared" ref="W10:W19" si="10">V10/V$21*100</f>
        <v>5.7597051030987209E-3</v>
      </c>
      <c r="X10" s="28">
        <v>1</v>
      </c>
      <c r="Y10" s="27">
        <f t="shared" ref="Y10:Y19" si="11">X10/X$21*100</f>
        <v>6.004924037710923E-3</v>
      </c>
      <c r="Z10" s="28">
        <v>1</v>
      </c>
      <c r="AA10" s="27">
        <f t="shared" ref="AA10:AA19" si="12">Z10/Z$21*100</f>
        <v>6.1877359074314709E-3</v>
      </c>
      <c r="AB10" s="28">
        <v>1</v>
      </c>
      <c r="AC10" s="27">
        <f t="shared" ref="AC10:AC19" si="13">AB10/AB$21*100</f>
        <v>6.4230201040529266E-3</v>
      </c>
      <c r="AD10" s="28">
        <v>1</v>
      </c>
      <c r="AE10" s="27">
        <f t="shared" ref="AE10:AE19" si="14">AD10/AD$21*100</f>
        <v>6.7299279897705087E-3</v>
      </c>
      <c r="AF10" s="29">
        <v>1</v>
      </c>
      <c r="AG10" s="27">
        <f t="shared" ref="AG10:AG19" si="15">AF10/AF$21*100</f>
        <v>6.954102920723227E-3</v>
      </c>
      <c r="AH10" s="28">
        <v>1</v>
      </c>
      <c r="AI10" s="27">
        <f t="shared" ref="AI10:AI19" si="16">AH10/AH$21*100</f>
        <v>7.2322268026325295E-3</v>
      </c>
      <c r="AJ10" s="30">
        <v>1</v>
      </c>
      <c r="AK10" s="27">
        <f t="shared" ref="AK10:AK19" si="17">AJ10/AJ$21*100</f>
        <v>7.5528700906344406E-3</v>
      </c>
      <c r="AL10" s="26">
        <v>0</v>
      </c>
      <c r="AM10" s="27">
        <f t="shared" ref="AM10:AM19" si="18">AL10/AL$21*100</f>
        <v>0</v>
      </c>
      <c r="AN10" s="30">
        <v>0</v>
      </c>
      <c r="AO10" s="27">
        <f t="shared" ref="AO10:AO19" si="19">AN10/AN$21*100</f>
        <v>0</v>
      </c>
      <c r="AP10" s="30">
        <v>0</v>
      </c>
      <c r="AQ10" s="27">
        <f t="shared" ref="AQ10:AQ19" si="20">AP10/AP$21*100</f>
        <v>0</v>
      </c>
      <c r="AR10" s="28">
        <v>0</v>
      </c>
      <c r="AS10" s="27">
        <f t="shared" ref="AS10:AS19" si="21">AR10/AR$21*100</f>
        <v>0</v>
      </c>
      <c r="AT10" s="26">
        <v>0</v>
      </c>
      <c r="AU10" s="31">
        <f t="shared" ref="AU10:AU19" si="22">AT10/AT$21*100</f>
        <v>0</v>
      </c>
      <c r="AV10" s="26">
        <v>0</v>
      </c>
      <c r="AW10" s="27">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31">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27">
        <f t="shared" ref="BW10:BW19" si="36">BV10/BV$21*100</f>
        <v>0</v>
      </c>
      <c r="BX10" s="26">
        <v>0</v>
      </c>
      <c r="BY10" s="27">
        <f t="shared" ref="BY10:BY19" si="37">BX10/BX$21*100</f>
        <v>0</v>
      </c>
      <c r="BZ10" s="26">
        <v>0</v>
      </c>
      <c r="CA10" s="27">
        <f t="shared" ref="CA10:CA18" si="38">BZ10/BZ$21*100</f>
        <v>0</v>
      </c>
    </row>
    <row r="11" spans="1:79"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8">
        <v>0</v>
      </c>
      <c r="Y11" s="27">
        <f t="shared" si="11"/>
        <v>0</v>
      </c>
      <c r="Z11" s="28">
        <v>0</v>
      </c>
      <c r="AA11" s="27">
        <f t="shared" si="12"/>
        <v>0</v>
      </c>
      <c r="AB11" s="28">
        <v>0</v>
      </c>
      <c r="AC11" s="27">
        <f t="shared" si="13"/>
        <v>0</v>
      </c>
      <c r="AD11" s="28">
        <v>0</v>
      </c>
      <c r="AE11" s="27">
        <f t="shared" si="14"/>
        <v>0</v>
      </c>
      <c r="AF11" s="29">
        <v>0</v>
      </c>
      <c r="AG11" s="27">
        <f t="shared" si="15"/>
        <v>0</v>
      </c>
      <c r="AH11" s="28">
        <v>0</v>
      </c>
      <c r="AI11" s="27">
        <f t="shared" si="16"/>
        <v>0</v>
      </c>
      <c r="AJ11" s="30">
        <v>0</v>
      </c>
      <c r="AK11" s="27">
        <f t="shared" si="17"/>
        <v>0</v>
      </c>
      <c r="AL11" s="26">
        <v>0</v>
      </c>
      <c r="AM11" s="27">
        <f t="shared" si="18"/>
        <v>0</v>
      </c>
      <c r="AN11" s="30">
        <v>0</v>
      </c>
      <c r="AO11" s="27">
        <f t="shared" si="19"/>
        <v>0</v>
      </c>
      <c r="AP11" s="30">
        <v>0</v>
      </c>
      <c r="AQ11" s="27">
        <f t="shared" si="20"/>
        <v>0</v>
      </c>
      <c r="AR11" s="28">
        <v>0</v>
      </c>
      <c r="AS11" s="27">
        <f t="shared" si="21"/>
        <v>0</v>
      </c>
      <c r="AT11" s="26">
        <v>0</v>
      </c>
      <c r="AU11" s="31">
        <f t="shared" si="22"/>
        <v>0</v>
      </c>
      <c r="AV11" s="26">
        <v>0</v>
      </c>
      <c r="AW11" s="27">
        <f t="shared" si="23"/>
        <v>0</v>
      </c>
      <c r="AX11" s="26">
        <v>0</v>
      </c>
      <c r="AY11" s="27">
        <f t="shared" si="24"/>
        <v>0</v>
      </c>
      <c r="AZ11" s="26">
        <v>0</v>
      </c>
      <c r="BA11" s="27">
        <f t="shared" si="25"/>
        <v>0</v>
      </c>
      <c r="BB11" s="26">
        <v>0</v>
      </c>
      <c r="BC11" s="27">
        <f t="shared" si="26"/>
        <v>0</v>
      </c>
      <c r="BD11" s="26">
        <v>0</v>
      </c>
      <c r="BE11" s="31">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c r="BR11" s="26">
        <v>0</v>
      </c>
      <c r="BS11" s="27">
        <f t="shared" si="34"/>
        <v>0</v>
      </c>
      <c r="BT11" s="26">
        <v>0</v>
      </c>
      <c r="BU11" s="27">
        <f t="shared" si="35"/>
        <v>0</v>
      </c>
      <c r="BV11" s="26">
        <v>0</v>
      </c>
      <c r="BW11" s="27">
        <f t="shared" si="36"/>
        <v>0</v>
      </c>
      <c r="BX11" s="26">
        <v>0</v>
      </c>
      <c r="BY11" s="27">
        <f t="shared" si="37"/>
        <v>0</v>
      </c>
      <c r="BZ11" s="26">
        <v>0</v>
      </c>
      <c r="CA11" s="27">
        <f t="shared" si="38"/>
        <v>0</v>
      </c>
    </row>
    <row r="12" spans="1:79" x14ac:dyDescent="0.3">
      <c r="A12" s="25" t="s">
        <v>26</v>
      </c>
      <c r="B12" s="26">
        <v>6201270</v>
      </c>
      <c r="C12" s="27">
        <f t="shared" si="0"/>
        <v>10.273884432464088</v>
      </c>
      <c r="D12" s="26">
        <v>8</v>
      </c>
      <c r="E12" s="27">
        <f t="shared" si="1"/>
        <v>3.2284100080710254E-2</v>
      </c>
      <c r="F12" s="26">
        <v>7</v>
      </c>
      <c r="G12" s="27">
        <f t="shared" si="2"/>
        <v>2.969121140142518E-2</v>
      </c>
      <c r="H12" s="26">
        <v>7</v>
      </c>
      <c r="I12" s="27">
        <f t="shared" si="3"/>
        <v>3.0995394969890188E-2</v>
      </c>
      <c r="J12" s="26">
        <v>7</v>
      </c>
      <c r="K12" s="27">
        <f t="shared" si="4"/>
        <v>3.248259860788863E-2</v>
      </c>
      <c r="L12" s="26">
        <v>7</v>
      </c>
      <c r="M12" s="27">
        <f t="shared" si="5"/>
        <v>3.4096444227959086E-2</v>
      </c>
      <c r="N12" s="26">
        <v>7</v>
      </c>
      <c r="O12" s="27">
        <f t="shared" si="6"/>
        <v>3.5884554262572407E-2</v>
      </c>
      <c r="P12" s="26">
        <v>7</v>
      </c>
      <c r="Q12" s="27">
        <f t="shared" si="7"/>
        <v>3.755364806866953E-2</v>
      </c>
      <c r="R12" s="26">
        <v>7</v>
      </c>
      <c r="S12" s="27">
        <f t="shared" si="8"/>
        <v>3.811598148652328E-2</v>
      </c>
      <c r="T12" s="26">
        <v>7</v>
      </c>
      <c r="U12" s="27">
        <f t="shared" si="9"/>
        <v>3.9073402176946694E-2</v>
      </c>
      <c r="V12" s="26">
        <v>7</v>
      </c>
      <c r="W12" s="27">
        <f t="shared" si="10"/>
        <v>4.0317935721691046E-2</v>
      </c>
      <c r="X12" s="28">
        <v>7</v>
      </c>
      <c r="Y12" s="27">
        <f t="shared" si="11"/>
        <v>4.2034468263976457E-2</v>
      </c>
      <c r="Z12" s="28">
        <v>6</v>
      </c>
      <c r="AA12" s="27">
        <f t="shared" si="12"/>
        <v>3.7126415444588827E-2</v>
      </c>
      <c r="AB12" s="28">
        <v>7</v>
      </c>
      <c r="AC12" s="27">
        <f t="shared" si="13"/>
        <v>4.4961140728370479E-2</v>
      </c>
      <c r="AD12" s="28">
        <v>7</v>
      </c>
      <c r="AE12" s="27">
        <f t="shared" si="14"/>
        <v>4.7109495928393565E-2</v>
      </c>
      <c r="AF12" s="29">
        <v>7</v>
      </c>
      <c r="AG12" s="27">
        <f t="shared" si="15"/>
        <v>4.8678720445062586E-2</v>
      </c>
      <c r="AH12" s="28">
        <v>6</v>
      </c>
      <c r="AI12" s="27">
        <f t="shared" si="16"/>
        <v>4.3393360815795187E-2</v>
      </c>
      <c r="AJ12" s="30">
        <v>6</v>
      </c>
      <c r="AK12" s="27">
        <f t="shared" si="17"/>
        <v>4.5317220543806644E-2</v>
      </c>
      <c r="AL12" s="26">
        <v>6</v>
      </c>
      <c r="AM12" s="27">
        <f t="shared" si="18"/>
        <v>4.7816385081287854E-2</v>
      </c>
      <c r="AN12" s="30">
        <v>3</v>
      </c>
      <c r="AO12" s="27">
        <f t="shared" si="19"/>
        <v>2.5305778152678194E-2</v>
      </c>
      <c r="AP12" s="30">
        <v>2</v>
      </c>
      <c r="AQ12" s="27">
        <f t="shared" si="20"/>
        <v>1.8281535648994516E-2</v>
      </c>
      <c r="AR12" s="28">
        <v>2</v>
      </c>
      <c r="AS12" s="27">
        <f t="shared" si="21"/>
        <v>1.9958088015168147E-2</v>
      </c>
      <c r="AT12" s="26">
        <v>1</v>
      </c>
      <c r="AU12" s="31">
        <f t="shared" si="22"/>
        <v>1.0848340203948797E-2</v>
      </c>
      <c r="AV12" s="26">
        <v>1</v>
      </c>
      <c r="AW12" s="27">
        <f t="shared" si="23"/>
        <v>1.1823126034523528E-2</v>
      </c>
      <c r="AX12" s="26">
        <v>0</v>
      </c>
      <c r="AY12" s="27">
        <f t="shared" si="24"/>
        <v>0</v>
      </c>
      <c r="AZ12" s="26">
        <v>0</v>
      </c>
      <c r="BA12" s="27">
        <f t="shared" si="25"/>
        <v>0</v>
      </c>
      <c r="BB12" s="26">
        <v>0</v>
      </c>
      <c r="BC12" s="27">
        <f t="shared" si="26"/>
        <v>0</v>
      </c>
      <c r="BD12" s="26">
        <v>0</v>
      </c>
      <c r="BE12" s="31">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c r="BR12" s="26">
        <v>0</v>
      </c>
      <c r="BS12" s="27">
        <f t="shared" si="34"/>
        <v>0</v>
      </c>
      <c r="BT12" s="26">
        <v>0</v>
      </c>
      <c r="BU12" s="27">
        <f t="shared" si="35"/>
        <v>0</v>
      </c>
      <c r="BV12" s="26">
        <v>0</v>
      </c>
      <c r="BW12" s="27">
        <f t="shared" si="36"/>
        <v>0</v>
      </c>
      <c r="BX12" s="26">
        <v>0</v>
      </c>
      <c r="BY12" s="27">
        <f t="shared" si="37"/>
        <v>0</v>
      </c>
      <c r="BZ12" s="26">
        <v>0</v>
      </c>
      <c r="CA12" s="27">
        <f t="shared" si="38"/>
        <v>0</v>
      </c>
    </row>
    <row r="13" spans="1:79" x14ac:dyDescent="0.3">
      <c r="A13" s="25" t="s">
        <v>27</v>
      </c>
      <c r="B13" s="26">
        <v>7074218</v>
      </c>
      <c r="C13" s="27">
        <f t="shared" si="0"/>
        <v>11.720131228289889</v>
      </c>
      <c r="D13" s="26">
        <v>49</v>
      </c>
      <c r="E13" s="27">
        <f t="shared" si="1"/>
        <v>0.19774011299435026</v>
      </c>
      <c r="F13" s="26">
        <v>49</v>
      </c>
      <c r="G13" s="27">
        <f t="shared" si="2"/>
        <v>0.20783847980997625</v>
      </c>
      <c r="H13" s="26">
        <v>47</v>
      </c>
      <c r="I13" s="27">
        <f t="shared" si="3"/>
        <v>0.20811193765497699</v>
      </c>
      <c r="J13" s="26">
        <v>45</v>
      </c>
      <c r="K13" s="27">
        <f t="shared" si="4"/>
        <v>0.20881670533642693</v>
      </c>
      <c r="L13" s="26">
        <v>41</v>
      </c>
      <c r="M13" s="27">
        <f t="shared" si="5"/>
        <v>0.19970774476376035</v>
      </c>
      <c r="N13" s="26">
        <v>39</v>
      </c>
      <c r="O13" s="27">
        <f t="shared" si="6"/>
        <v>0.19992823089147485</v>
      </c>
      <c r="P13" s="26">
        <v>39</v>
      </c>
      <c r="Q13" s="27">
        <f t="shared" si="7"/>
        <v>0.20922746781115881</v>
      </c>
      <c r="R13" s="26">
        <v>39</v>
      </c>
      <c r="S13" s="27">
        <f t="shared" si="8"/>
        <v>0.21236046828205823</v>
      </c>
      <c r="T13" s="26">
        <v>39</v>
      </c>
      <c r="U13" s="27">
        <f t="shared" si="9"/>
        <v>0.21769466927156014</v>
      </c>
      <c r="V13" s="26">
        <v>38</v>
      </c>
      <c r="W13" s="27">
        <f t="shared" si="10"/>
        <v>0.21886879391775138</v>
      </c>
      <c r="X13" s="28">
        <v>36</v>
      </c>
      <c r="Y13" s="27">
        <f t="shared" si="11"/>
        <v>0.21617726535759324</v>
      </c>
      <c r="Z13" s="28">
        <v>35</v>
      </c>
      <c r="AA13" s="27">
        <f t="shared" si="12"/>
        <v>0.21657075676010146</v>
      </c>
      <c r="AB13" s="28">
        <v>35</v>
      </c>
      <c r="AC13" s="27">
        <f t="shared" si="13"/>
        <v>0.2248057036418524</v>
      </c>
      <c r="AD13" s="28">
        <v>34</v>
      </c>
      <c r="AE13" s="27">
        <f t="shared" si="14"/>
        <v>0.2288175516521973</v>
      </c>
      <c r="AF13" s="29">
        <v>34</v>
      </c>
      <c r="AG13" s="27">
        <f t="shared" si="15"/>
        <v>0.23643949930458968</v>
      </c>
      <c r="AH13" s="28">
        <v>31</v>
      </c>
      <c r="AI13" s="27">
        <f t="shared" si="16"/>
        <v>0.22419903088160845</v>
      </c>
      <c r="AJ13" s="30">
        <v>30</v>
      </c>
      <c r="AK13" s="27">
        <f t="shared" si="17"/>
        <v>0.22658610271903326</v>
      </c>
      <c r="AL13" s="26">
        <v>29</v>
      </c>
      <c r="AM13" s="27">
        <f t="shared" si="18"/>
        <v>0.23111252789289127</v>
      </c>
      <c r="AN13" s="30">
        <v>29</v>
      </c>
      <c r="AO13" s="27">
        <f t="shared" si="19"/>
        <v>0.24462252214255586</v>
      </c>
      <c r="AP13" s="30">
        <v>25</v>
      </c>
      <c r="AQ13" s="27">
        <f t="shared" si="20"/>
        <v>0.22851919561243145</v>
      </c>
      <c r="AR13" s="28">
        <v>20</v>
      </c>
      <c r="AS13" s="27">
        <f t="shared" si="21"/>
        <v>0.19958088015168146</v>
      </c>
      <c r="AT13" s="26">
        <v>20</v>
      </c>
      <c r="AU13" s="31">
        <f t="shared" si="22"/>
        <v>0.21696680407897592</v>
      </c>
      <c r="AV13" s="26">
        <v>18</v>
      </c>
      <c r="AW13" s="27">
        <f t="shared" si="23"/>
        <v>0.2128162686214235</v>
      </c>
      <c r="AX13" s="26">
        <v>18</v>
      </c>
      <c r="AY13" s="27">
        <f t="shared" si="24"/>
        <v>0.23718539992093821</v>
      </c>
      <c r="AZ13" s="26">
        <v>17</v>
      </c>
      <c r="BA13" s="27">
        <f t="shared" si="25"/>
        <v>0.24996324069989709</v>
      </c>
      <c r="BB13" s="26">
        <v>17</v>
      </c>
      <c r="BC13" s="27">
        <f t="shared" si="26"/>
        <v>0.27610849439662172</v>
      </c>
      <c r="BD13" s="26">
        <v>14</v>
      </c>
      <c r="BE13" s="31">
        <f t="shared" si="27"/>
        <v>0.25266197437285687</v>
      </c>
      <c r="BF13" s="26">
        <v>12</v>
      </c>
      <c r="BG13" s="27">
        <f t="shared" si="28"/>
        <v>0.23913909924272617</v>
      </c>
      <c r="BH13" s="26">
        <v>12</v>
      </c>
      <c r="BI13" s="27">
        <f t="shared" si="29"/>
        <v>0.26881720430107531</v>
      </c>
      <c r="BJ13" s="26">
        <v>11</v>
      </c>
      <c r="BK13" s="27">
        <f t="shared" si="30"/>
        <v>0.29185460334306185</v>
      </c>
      <c r="BL13" s="26">
        <v>9</v>
      </c>
      <c r="BM13" s="27">
        <f t="shared" si="31"/>
        <v>0.28133791809940606</v>
      </c>
      <c r="BN13" s="26">
        <v>9</v>
      </c>
      <c r="BO13" s="27">
        <f t="shared" si="32"/>
        <v>0.29537249753856254</v>
      </c>
      <c r="BP13" s="26">
        <v>7</v>
      </c>
      <c r="BQ13" s="27">
        <f t="shared" si="33"/>
        <v>0.29288702928870292</v>
      </c>
      <c r="BR13" s="26">
        <v>5</v>
      </c>
      <c r="BS13" s="27">
        <f t="shared" si="34"/>
        <v>0.24962556165751376</v>
      </c>
      <c r="BT13" s="26">
        <v>4</v>
      </c>
      <c r="BU13" s="27">
        <f t="shared" si="35"/>
        <v>0.23571007660577489</v>
      </c>
      <c r="BV13" s="26">
        <v>4</v>
      </c>
      <c r="BW13" s="27">
        <f t="shared" si="36"/>
        <v>0.24630541871921183</v>
      </c>
      <c r="BX13" s="26">
        <v>1</v>
      </c>
      <c r="BY13" s="27">
        <f t="shared" si="37"/>
        <v>8.3542188805346695E-2</v>
      </c>
      <c r="BZ13" s="26">
        <v>0</v>
      </c>
      <c r="CA13" s="27">
        <f t="shared" si="38"/>
        <v>0</v>
      </c>
    </row>
    <row r="14" spans="1:79" x14ac:dyDescent="0.3">
      <c r="A14" s="25" t="s">
        <v>28</v>
      </c>
      <c r="B14" s="26">
        <v>9242654</v>
      </c>
      <c r="C14" s="27">
        <f t="shared" si="0"/>
        <v>15.3126632198327</v>
      </c>
      <c r="D14" s="26">
        <v>223</v>
      </c>
      <c r="E14" s="27">
        <f t="shared" si="1"/>
        <v>0.89991928974979818</v>
      </c>
      <c r="F14" s="26">
        <v>213</v>
      </c>
      <c r="G14" s="27">
        <f t="shared" si="2"/>
        <v>0.90346114692908042</v>
      </c>
      <c r="H14" s="26">
        <v>197</v>
      </c>
      <c r="I14" s="27">
        <f t="shared" si="3"/>
        <v>0.87229897272405232</v>
      </c>
      <c r="J14" s="26">
        <v>184</v>
      </c>
      <c r="K14" s="27">
        <f t="shared" si="4"/>
        <v>0.85382830626450112</v>
      </c>
      <c r="L14" s="26">
        <v>180</v>
      </c>
      <c r="M14" s="27">
        <f t="shared" si="5"/>
        <v>0.87676570871894799</v>
      </c>
      <c r="N14" s="26">
        <v>173</v>
      </c>
      <c r="O14" s="27">
        <f t="shared" si="6"/>
        <v>0.88686112677500373</v>
      </c>
      <c r="P14" s="26">
        <v>170</v>
      </c>
      <c r="Q14" s="27">
        <f t="shared" si="7"/>
        <v>0.91201716738197425</v>
      </c>
      <c r="R14" s="26">
        <v>167</v>
      </c>
      <c r="S14" s="27">
        <f t="shared" si="8"/>
        <v>0.90933841546419825</v>
      </c>
      <c r="T14" s="26">
        <v>164</v>
      </c>
      <c r="U14" s="27">
        <f t="shared" si="9"/>
        <v>0.91543399385989388</v>
      </c>
      <c r="V14" s="26">
        <v>159</v>
      </c>
      <c r="W14" s="27">
        <f t="shared" si="10"/>
        <v>0.91579311139269659</v>
      </c>
      <c r="X14" s="28">
        <v>153</v>
      </c>
      <c r="Y14" s="27">
        <f t="shared" si="11"/>
        <v>0.91875337776977128</v>
      </c>
      <c r="Z14" s="28">
        <v>146</v>
      </c>
      <c r="AA14" s="27">
        <f t="shared" si="12"/>
        <v>0.90340944248499477</v>
      </c>
      <c r="AB14" s="28">
        <v>141</v>
      </c>
      <c r="AC14" s="27">
        <f t="shared" si="13"/>
        <v>0.90564583467146254</v>
      </c>
      <c r="AD14" s="28">
        <v>136</v>
      </c>
      <c r="AE14" s="27">
        <f t="shared" si="14"/>
        <v>0.91527020660878922</v>
      </c>
      <c r="AF14" s="29">
        <v>128</v>
      </c>
      <c r="AG14" s="27">
        <f t="shared" si="15"/>
        <v>0.89012517385257306</v>
      </c>
      <c r="AH14" s="28">
        <v>122</v>
      </c>
      <c r="AI14" s="27">
        <f t="shared" si="16"/>
        <v>0.88233166992116885</v>
      </c>
      <c r="AJ14" s="30">
        <v>114</v>
      </c>
      <c r="AK14" s="27">
        <f t="shared" si="17"/>
        <v>0.86102719033232622</v>
      </c>
      <c r="AL14" s="26">
        <v>110</v>
      </c>
      <c r="AM14" s="27">
        <f t="shared" si="18"/>
        <v>0.87663372649027738</v>
      </c>
      <c r="AN14" s="30">
        <v>104</v>
      </c>
      <c r="AO14" s="27">
        <f t="shared" si="19"/>
        <v>0.87726697595951075</v>
      </c>
      <c r="AP14" s="30">
        <v>92</v>
      </c>
      <c r="AQ14" s="27">
        <f t="shared" si="20"/>
        <v>0.84095063985374785</v>
      </c>
      <c r="AR14" s="28">
        <v>89</v>
      </c>
      <c r="AS14" s="27">
        <f t="shared" si="21"/>
        <v>0.88813491667498257</v>
      </c>
      <c r="AT14" s="26">
        <v>81</v>
      </c>
      <c r="AU14" s="31">
        <f t="shared" si="22"/>
        <v>0.87871555651985245</v>
      </c>
      <c r="AV14" s="26">
        <v>76</v>
      </c>
      <c r="AW14" s="27">
        <f t="shared" si="23"/>
        <v>0.89855757862378816</v>
      </c>
      <c r="AX14" s="26">
        <v>72</v>
      </c>
      <c r="AY14" s="27">
        <f t="shared" si="24"/>
        <v>0.94874159968375282</v>
      </c>
      <c r="AZ14" s="26">
        <v>67</v>
      </c>
      <c r="BA14" s="27">
        <f t="shared" si="25"/>
        <v>0.98514924275841775</v>
      </c>
      <c r="BB14" s="26">
        <v>57</v>
      </c>
      <c r="BC14" s="27">
        <f t="shared" si="26"/>
        <v>0.92577554003573159</v>
      </c>
      <c r="BD14" s="26">
        <v>46</v>
      </c>
      <c r="BE14" s="31">
        <f t="shared" si="27"/>
        <v>0.83017505865367258</v>
      </c>
      <c r="BF14" s="26">
        <v>41</v>
      </c>
      <c r="BG14" s="27">
        <f t="shared" si="28"/>
        <v>0.8170585890793145</v>
      </c>
      <c r="BH14" s="26">
        <v>38</v>
      </c>
      <c r="BI14" s="27">
        <f t="shared" si="29"/>
        <v>0.85125448028673845</v>
      </c>
      <c r="BJ14" s="26">
        <v>31</v>
      </c>
      <c r="BK14" s="27">
        <f t="shared" si="30"/>
        <v>0.82249933669408337</v>
      </c>
      <c r="BL14" s="26">
        <v>27</v>
      </c>
      <c r="BM14" s="27">
        <f t="shared" si="31"/>
        <v>0.84401375429821823</v>
      </c>
      <c r="BN14" s="26">
        <v>25</v>
      </c>
      <c r="BO14" s="27">
        <f t="shared" si="32"/>
        <v>0.82047915982934039</v>
      </c>
      <c r="BP14" s="26">
        <v>18</v>
      </c>
      <c r="BQ14" s="27">
        <f t="shared" si="33"/>
        <v>0.7531380753138075</v>
      </c>
      <c r="BR14" s="26">
        <v>12</v>
      </c>
      <c r="BS14" s="27">
        <f t="shared" si="34"/>
        <v>0.59910134797803294</v>
      </c>
      <c r="BT14" s="26">
        <v>9</v>
      </c>
      <c r="BU14" s="27">
        <f t="shared" si="35"/>
        <v>0.53034767236299352</v>
      </c>
      <c r="BV14" s="26">
        <v>10</v>
      </c>
      <c r="BW14" s="27">
        <f t="shared" si="36"/>
        <v>0.61576354679802958</v>
      </c>
      <c r="BX14" s="26">
        <v>7</v>
      </c>
      <c r="BY14" s="27">
        <f t="shared" si="37"/>
        <v>0.58479532163742687</v>
      </c>
      <c r="BZ14" s="26">
        <v>1</v>
      </c>
      <c r="CA14" s="27">
        <f t="shared" si="38"/>
        <v>0.28011204481792717</v>
      </c>
    </row>
    <row r="15" spans="1:79" x14ac:dyDescent="0.3">
      <c r="A15" s="25" t="s">
        <v>29</v>
      </c>
      <c r="B15" s="26">
        <v>9352231</v>
      </c>
      <c r="C15" s="27">
        <f t="shared" si="0"/>
        <v>15.494203684036986</v>
      </c>
      <c r="D15" s="26">
        <v>903</v>
      </c>
      <c r="E15" s="27">
        <f t="shared" si="1"/>
        <v>3.6440677966101696</v>
      </c>
      <c r="F15" s="26">
        <v>870</v>
      </c>
      <c r="G15" s="27">
        <f t="shared" si="2"/>
        <v>3.6901934170342723</v>
      </c>
      <c r="H15" s="26">
        <v>842</v>
      </c>
      <c r="I15" s="27">
        <f t="shared" si="3"/>
        <v>3.7283032235210767</v>
      </c>
      <c r="J15" s="26">
        <v>799</v>
      </c>
      <c r="K15" s="27">
        <f t="shared" si="4"/>
        <v>3.7076566125290027</v>
      </c>
      <c r="L15" s="26">
        <v>776</v>
      </c>
      <c r="M15" s="27">
        <f t="shared" si="5"/>
        <v>3.7798343886994643</v>
      </c>
      <c r="N15" s="26">
        <v>746</v>
      </c>
      <c r="O15" s="27">
        <f t="shared" si="6"/>
        <v>3.8242682114112885</v>
      </c>
      <c r="P15" s="26">
        <v>712</v>
      </c>
      <c r="Q15" s="27">
        <f t="shared" si="7"/>
        <v>3.8197424892703862</v>
      </c>
      <c r="R15" s="26">
        <v>704</v>
      </c>
      <c r="S15" s="27">
        <f t="shared" si="8"/>
        <v>3.8333787095017695</v>
      </c>
      <c r="T15" s="26">
        <v>692</v>
      </c>
      <c r="U15" s="27">
        <f t="shared" si="9"/>
        <v>3.8626849009210158</v>
      </c>
      <c r="V15" s="26">
        <v>673</v>
      </c>
      <c r="W15" s="27">
        <f t="shared" si="10"/>
        <v>3.8762815343854395</v>
      </c>
      <c r="X15" s="28">
        <v>638</v>
      </c>
      <c r="Y15" s="27">
        <f t="shared" si="11"/>
        <v>3.8311415360595689</v>
      </c>
      <c r="Z15" s="28">
        <v>611</v>
      </c>
      <c r="AA15" s="27">
        <f t="shared" si="12"/>
        <v>3.7807066394406288</v>
      </c>
      <c r="AB15" s="28">
        <v>591</v>
      </c>
      <c r="AC15" s="27">
        <f t="shared" si="13"/>
        <v>3.7960048814952789</v>
      </c>
      <c r="AD15" s="28">
        <v>567</v>
      </c>
      <c r="AE15" s="27">
        <f t="shared" si="14"/>
        <v>3.8158691701998788</v>
      </c>
      <c r="AF15" s="29">
        <v>549</v>
      </c>
      <c r="AG15" s="27">
        <f t="shared" si="15"/>
        <v>3.8178025034770515</v>
      </c>
      <c r="AH15" s="28">
        <v>527</v>
      </c>
      <c r="AI15" s="27">
        <f t="shared" si="16"/>
        <v>3.8113835249873431</v>
      </c>
      <c r="AJ15" s="30">
        <v>506</v>
      </c>
      <c r="AK15" s="27">
        <f t="shared" si="17"/>
        <v>3.8217522658610275</v>
      </c>
      <c r="AL15" s="26">
        <v>479</v>
      </c>
      <c r="AM15" s="27">
        <f t="shared" si="18"/>
        <v>3.8173414089894804</v>
      </c>
      <c r="AN15" s="30">
        <v>455</v>
      </c>
      <c r="AO15" s="27">
        <f t="shared" si="19"/>
        <v>3.8380430198228592</v>
      </c>
      <c r="AP15" s="30">
        <v>409</v>
      </c>
      <c r="AQ15" s="27">
        <f t="shared" si="20"/>
        <v>3.7385740402193788</v>
      </c>
      <c r="AR15" s="28">
        <v>369</v>
      </c>
      <c r="AS15" s="27">
        <f t="shared" si="21"/>
        <v>3.6822672387985227</v>
      </c>
      <c r="AT15" s="26">
        <v>340</v>
      </c>
      <c r="AU15" s="31">
        <f t="shared" si="22"/>
        <v>3.6884356693425908</v>
      </c>
      <c r="AV15" s="26">
        <v>314</v>
      </c>
      <c r="AW15" s="27">
        <f t="shared" si="23"/>
        <v>3.712461574840388</v>
      </c>
      <c r="AX15" s="26">
        <v>275</v>
      </c>
      <c r="AY15" s="27">
        <f t="shared" si="24"/>
        <v>3.6236658321254445</v>
      </c>
      <c r="AZ15" s="26">
        <v>243</v>
      </c>
      <c r="BA15" s="27">
        <f t="shared" si="25"/>
        <v>3.5730039700044109</v>
      </c>
      <c r="BB15" s="26">
        <v>220</v>
      </c>
      <c r="BC15" s="27">
        <f t="shared" si="26"/>
        <v>3.5731687510151042</v>
      </c>
      <c r="BD15" s="26">
        <v>191</v>
      </c>
      <c r="BE15" s="31">
        <f t="shared" si="27"/>
        <v>3.4470312218011188</v>
      </c>
      <c r="BF15" s="26">
        <v>168</v>
      </c>
      <c r="BG15" s="27">
        <f t="shared" si="28"/>
        <v>3.3479473893981671</v>
      </c>
      <c r="BH15" s="26">
        <v>138</v>
      </c>
      <c r="BI15" s="27">
        <f t="shared" si="29"/>
        <v>3.0913978494623655</v>
      </c>
      <c r="BJ15" s="26">
        <v>111</v>
      </c>
      <c r="BK15" s="27">
        <f t="shared" si="30"/>
        <v>2.9450782700981692</v>
      </c>
      <c r="BL15" s="26">
        <v>93</v>
      </c>
      <c r="BM15" s="27">
        <f t="shared" si="31"/>
        <v>2.9071584870271958</v>
      </c>
      <c r="BN15" s="26">
        <v>83</v>
      </c>
      <c r="BO15" s="27">
        <f t="shared" si="32"/>
        <v>2.7239908106334099</v>
      </c>
      <c r="BP15" s="26">
        <v>65</v>
      </c>
      <c r="BQ15" s="27">
        <f t="shared" si="33"/>
        <v>2.7196652719665275</v>
      </c>
      <c r="BR15" s="26">
        <v>56</v>
      </c>
      <c r="BS15" s="27">
        <f t="shared" si="34"/>
        <v>2.7958062905641534</v>
      </c>
      <c r="BT15" s="26">
        <v>46</v>
      </c>
      <c r="BU15" s="27">
        <f t="shared" si="35"/>
        <v>2.710665880966411</v>
      </c>
      <c r="BV15" s="26">
        <v>43</v>
      </c>
      <c r="BW15" s="27">
        <f t="shared" si="36"/>
        <v>2.6477832512315271</v>
      </c>
      <c r="BX15" s="26">
        <v>28</v>
      </c>
      <c r="BY15" s="27">
        <f t="shared" si="37"/>
        <v>2.3391812865497075</v>
      </c>
      <c r="BZ15" s="26">
        <v>3</v>
      </c>
      <c r="CA15" s="27">
        <f t="shared" si="38"/>
        <v>0.84033613445378152</v>
      </c>
    </row>
    <row r="16" spans="1:79" x14ac:dyDescent="0.3">
      <c r="A16" s="25" t="s">
        <v>30</v>
      </c>
      <c r="B16" s="26">
        <v>7337210</v>
      </c>
      <c r="C16" s="27">
        <f t="shared" si="0"/>
        <v>12.15584027089932</v>
      </c>
      <c r="D16" s="26">
        <v>2708</v>
      </c>
      <c r="E16" s="27">
        <f t="shared" si="1"/>
        <v>10.928167877320421</v>
      </c>
      <c r="F16" s="26">
        <v>2612</v>
      </c>
      <c r="G16" s="27">
        <f t="shared" si="2"/>
        <v>11.079063454360366</v>
      </c>
      <c r="H16" s="26">
        <v>2515</v>
      </c>
      <c r="I16" s="27">
        <f t="shared" si="3"/>
        <v>11.136202621324831</v>
      </c>
      <c r="J16" s="26">
        <v>2418</v>
      </c>
      <c r="K16" s="27">
        <f t="shared" si="4"/>
        <v>11.220417633410673</v>
      </c>
      <c r="L16" s="26">
        <v>2330</v>
      </c>
      <c r="M16" s="27">
        <f t="shared" si="5"/>
        <v>11.349245007306381</v>
      </c>
      <c r="N16" s="26">
        <v>2242</v>
      </c>
      <c r="O16" s="27">
        <f t="shared" si="6"/>
        <v>11.493310093812479</v>
      </c>
      <c r="P16" s="26">
        <v>2142</v>
      </c>
      <c r="Q16" s="27">
        <f t="shared" si="7"/>
        <v>11.491416309012875</v>
      </c>
      <c r="R16" s="26">
        <v>2118</v>
      </c>
      <c r="S16" s="27">
        <f t="shared" si="8"/>
        <v>11.532806969779472</v>
      </c>
      <c r="T16" s="26">
        <v>2075</v>
      </c>
      <c r="U16" s="27">
        <f t="shared" si="9"/>
        <v>11.58247278816634</v>
      </c>
      <c r="V16" s="26">
        <v>2020</v>
      </c>
      <c r="W16" s="27">
        <f t="shared" si="10"/>
        <v>11.634604308259417</v>
      </c>
      <c r="X16" s="28">
        <v>1957</v>
      </c>
      <c r="Y16" s="27">
        <f t="shared" si="11"/>
        <v>11.751636341800275</v>
      </c>
      <c r="Z16" s="28">
        <v>1905</v>
      </c>
      <c r="AA16" s="27">
        <f t="shared" si="12"/>
        <v>11.787636903656953</v>
      </c>
      <c r="AB16" s="28">
        <v>1821</v>
      </c>
      <c r="AC16" s="27">
        <f t="shared" si="13"/>
        <v>11.696319609480378</v>
      </c>
      <c r="AD16" s="28">
        <v>1724</v>
      </c>
      <c r="AE16" s="27">
        <f t="shared" si="14"/>
        <v>11.602395854364358</v>
      </c>
      <c r="AF16" s="29">
        <v>1682</v>
      </c>
      <c r="AG16" s="27">
        <f t="shared" si="15"/>
        <v>11.696801112656468</v>
      </c>
      <c r="AH16" s="28">
        <v>1616</v>
      </c>
      <c r="AI16" s="27">
        <f t="shared" si="16"/>
        <v>11.687278513054169</v>
      </c>
      <c r="AJ16" s="30">
        <v>1520</v>
      </c>
      <c r="AK16" s="27">
        <f t="shared" si="17"/>
        <v>11.48036253776435</v>
      </c>
      <c r="AL16" s="26">
        <v>1448</v>
      </c>
      <c r="AM16" s="27">
        <f t="shared" si="18"/>
        <v>11.539687599617469</v>
      </c>
      <c r="AN16" s="30">
        <v>1367</v>
      </c>
      <c r="AO16" s="27">
        <f t="shared" si="19"/>
        <v>11.530999578237031</v>
      </c>
      <c r="AP16" s="30">
        <v>1271</v>
      </c>
      <c r="AQ16" s="27">
        <f t="shared" si="20"/>
        <v>11.617915904936014</v>
      </c>
      <c r="AR16" s="28">
        <v>1162</v>
      </c>
      <c r="AS16" s="27">
        <f t="shared" si="21"/>
        <v>11.595649136812693</v>
      </c>
      <c r="AT16" s="26">
        <v>1073</v>
      </c>
      <c r="AU16" s="31">
        <f t="shared" si="22"/>
        <v>11.640269038837058</v>
      </c>
      <c r="AV16" s="26">
        <v>971</v>
      </c>
      <c r="AW16" s="27">
        <f t="shared" si="23"/>
        <v>11.480255379522346</v>
      </c>
      <c r="AX16" s="26">
        <v>873</v>
      </c>
      <c r="AY16" s="27">
        <f t="shared" si="24"/>
        <v>11.503491896165503</v>
      </c>
      <c r="AZ16" s="26">
        <v>761</v>
      </c>
      <c r="BA16" s="27">
        <f t="shared" si="25"/>
        <v>11.189530951330687</v>
      </c>
      <c r="BB16" s="26">
        <v>680</v>
      </c>
      <c r="BC16" s="27">
        <f t="shared" si="26"/>
        <v>11.04433977586487</v>
      </c>
      <c r="BD16" s="26">
        <v>606</v>
      </c>
      <c r="BE16" s="31">
        <f t="shared" si="27"/>
        <v>10.936654033567947</v>
      </c>
      <c r="BF16" s="26">
        <v>541</v>
      </c>
      <c r="BG16" s="27">
        <f t="shared" si="28"/>
        <v>10.781187724192906</v>
      </c>
      <c r="BH16" s="26">
        <v>469</v>
      </c>
      <c r="BI16" s="27">
        <f t="shared" si="29"/>
        <v>10.506272401433691</v>
      </c>
      <c r="BJ16" s="26">
        <v>388</v>
      </c>
      <c r="BK16" s="27">
        <f t="shared" si="30"/>
        <v>10.294507827009818</v>
      </c>
      <c r="BL16" s="26">
        <v>329</v>
      </c>
      <c r="BM16" s="27">
        <f t="shared" si="31"/>
        <v>10.284463894967178</v>
      </c>
      <c r="BN16" s="26">
        <v>312</v>
      </c>
      <c r="BO16" s="27">
        <f t="shared" si="32"/>
        <v>10.239579914670168</v>
      </c>
      <c r="BP16" s="26">
        <v>220</v>
      </c>
      <c r="BQ16" s="27">
        <f t="shared" si="33"/>
        <v>9.2050209205020916</v>
      </c>
      <c r="BR16" s="26">
        <v>173</v>
      </c>
      <c r="BS16" s="27">
        <f t="shared" si="34"/>
        <v>8.6370444333499741</v>
      </c>
      <c r="BT16" s="26">
        <v>144</v>
      </c>
      <c r="BU16" s="27">
        <f t="shared" si="35"/>
        <v>8.4855627578078963</v>
      </c>
      <c r="BV16" s="26">
        <v>139</v>
      </c>
      <c r="BW16" s="27">
        <f t="shared" si="36"/>
        <v>8.5591133004926121</v>
      </c>
      <c r="BX16" s="26">
        <v>98</v>
      </c>
      <c r="BY16" s="27">
        <f t="shared" si="37"/>
        <v>8.1871345029239766</v>
      </c>
      <c r="BZ16" s="26">
        <v>37</v>
      </c>
      <c r="CA16" s="27">
        <f t="shared" si="38"/>
        <v>10.364145658263306</v>
      </c>
    </row>
    <row r="17" spans="1:79" x14ac:dyDescent="0.3">
      <c r="A17" s="25" t="s">
        <v>31</v>
      </c>
      <c r="B17" s="26">
        <v>5962533</v>
      </c>
      <c r="C17" s="27">
        <f t="shared" si="0"/>
        <v>9.8783595887218905</v>
      </c>
      <c r="D17" s="26">
        <v>7191</v>
      </c>
      <c r="E17" s="27">
        <f t="shared" si="1"/>
        <v>29.019370460048428</v>
      </c>
      <c r="F17" s="26">
        <v>6951</v>
      </c>
      <c r="G17" s="27">
        <f t="shared" si="2"/>
        <v>29.483372921615203</v>
      </c>
      <c r="H17" s="26">
        <v>6747</v>
      </c>
      <c r="I17" s="27">
        <f t="shared" si="3"/>
        <v>29.875132837407016</v>
      </c>
      <c r="J17" s="26">
        <v>6532</v>
      </c>
      <c r="K17" s="27">
        <f t="shared" si="4"/>
        <v>30.310904872389795</v>
      </c>
      <c r="L17" s="26">
        <v>6333</v>
      </c>
      <c r="M17" s="27">
        <f t="shared" si="5"/>
        <v>30.847540185094985</v>
      </c>
      <c r="N17" s="26">
        <v>6074</v>
      </c>
      <c r="O17" s="27">
        <f t="shared" si="6"/>
        <v>31.137540370123546</v>
      </c>
      <c r="P17" s="26">
        <v>5874</v>
      </c>
      <c r="Q17" s="27">
        <f t="shared" si="7"/>
        <v>31.512875536480689</v>
      </c>
      <c r="R17" s="26">
        <v>5796</v>
      </c>
      <c r="S17" s="27">
        <f t="shared" si="8"/>
        <v>31.560032670841277</v>
      </c>
      <c r="T17" s="26">
        <v>5669</v>
      </c>
      <c r="U17" s="27">
        <f t="shared" si="9"/>
        <v>31.643873848730113</v>
      </c>
      <c r="V17" s="26">
        <v>5547</v>
      </c>
      <c r="W17" s="27">
        <f t="shared" si="10"/>
        <v>31.949084206888607</v>
      </c>
      <c r="X17" s="28">
        <v>5366</v>
      </c>
      <c r="Y17" s="27">
        <f t="shared" si="11"/>
        <v>32.222422386356811</v>
      </c>
      <c r="Z17" s="28">
        <v>5245</v>
      </c>
      <c r="AA17" s="27">
        <f t="shared" si="12"/>
        <v>32.454674834478062</v>
      </c>
      <c r="AB17" s="28">
        <v>5103</v>
      </c>
      <c r="AC17" s="27">
        <f t="shared" si="13"/>
        <v>32.776671590982083</v>
      </c>
      <c r="AD17" s="28">
        <v>4909</v>
      </c>
      <c r="AE17" s="27">
        <f t="shared" si="14"/>
        <v>33.037216501783426</v>
      </c>
      <c r="AF17" s="29">
        <v>4756</v>
      </c>
      <c r="AG17" s="27">
        <f t="shared" si="15"/>
        <v>33.073713490959669</v>
      </c>
      <c r="AH17" s="28">
        <v>4588</v>
      </c>
      <c r="AI17" s="27">
        <f t="shared" si="16"/>
        <v>33.181456570478055</v>
      </c>
      <c r="AJ17" s="30">
        <v>4412</v>
      </c>
      <c r="AK17" s="27">
        <f t="shared" si="17"/>
        <v>33.323262839879156</v>
      </c>
      <c r="AL17" s="26">
        <v>4196</v>
      </c>
      <c r="AM17" s="27">
        <f t="shared" si="18"/>
        <v>33.439591966847303</v>
      </c>
      <c r="AN17" s="30">
        <v>4009</v>
      </c>
      <c r="AO17" s="27">
        <f t="shared" si="19"/>
        <v>33.816954871362292</v>
      </c>
      <c r="AP17" s="30">
        <v>3724</v>
      </c>
      <c r="AQ17" s="27">
        <f t="shared" si="20"/>
        <v>34.040219378427786</v>
      </c>
      <c r="AR17" s="28">
        <v>3456</v>
      </c>
      <c r="AS17" s="27">
        <f t="shared" si="21"/>
        <v>34.48757609021056</v>
      </c>
      <c r="AT17" s="26">
        <v>3206</v>
      </c>
      <c r="AU17" s="31">
        <f t="shared" si="22"/>
        <v>34.779778693859839</v>
      </c>
      <c r="AV17" s="26">
        <v>2967</v>
      </c>
      <c r="AW17" s="27">
        <f t="shared" si="23"/>
        <v>35.079214944431307</v>
      </c>
      <c r="AX17" s="26">
        <v>2660</v>
      </c>
      <c r="AY17" s="27">
        <f t="shared" si="24"/>
        <v>35.050731321649756</v>
      </c>
      <c r="AZ17" s="26">
        <v>2403</v>
      </c>
      <c r="BA17" s="27">
        <f t="shared" si="25"/>
        <v>35.333039258932509</v>
      </c>
      <c r="BB17" s="26">
        <v>2180</v>
      </c>
      <c r="BC17" s="27">
        <f t="shared" si="26"/>
        <v>35.406853987331495</v>
      </c>
      <c r="BD17" s="26">
        <v>1960</v>
      </c>
      <c r="BE17" s="31">
        <f t="shared" si="27"/>
        <v>35.372676412199965</v>
      </c>
      <c r="BF17" s="26">
        <v>1768</v>
      </c>
      <c r="BG17" s="27">
        <f t="shared" si="28"/>
        <v>35.233160621761655</v>
      </c>
      <c r="BH17" s="26">
        <v>1585</v>
      </c>
      <c r="BI17" s="27">
        <f t="shared" si="29"/>
        <v>35.506272401433691</v>
      </c>
      <c r="BJ17" s="26">
        <v>1341</v>
      </c>
      <c r="BK17" s="27">
        <f t="shared" si="30"/>
        <v>35.579729371185991</v>
      </c>
      <c r="BL17" s="26">
        <v>1134</v>
      </c>
      <c r="BM17" s="27">
        <f t="shared" si="31"/>
        <v>35.448577680525162</v>
      </c>
      <c r="BN17" s="26">
        <v>1090</v>
      </c>
      <c r="BO17" s="27">
        <f t="shared" si="32"/>
        <v>35.772891368559243</v>
      </c>
      <c r="BP17" s="26">
        <v>856</v>
      </c>
      <c r="BQ17" s="27">
        <f t="shared" si="33"/>
        <v>35.81589958158996</v>
      </c>
      <c r="BR17" s="26">
        <v>708</v>
      </c>
      <c r="BS17" s="27">
        <f t="shared" si="34"/>
        <v>35.34697953070394</v>
      </c>
      <c r="BT17" s="26">
        <v>602</v>
      </c>
      <c r="BU17" s="27">
        <f t="shared" si="35"/>
        <v>35.474366529169124</v>
      </c>
      <c r="BV17" s="26">
        <v>578</v>
      </c>
      <c r="BW17" s="27">
        <f t="shared" si="36"/>
        <v>35.591133004926107</v>
      </c>
      <c r="BX17" s="26">
        <v>428</v>
      </c>
      <c r="BY17" s="27">
        <f t="shared" si="37"/>
        <v>35.756056808688385</v>
      </c>
      <c r="BZ17" s="26">
        <v>114</v>
      </c>
      <c r="CA17" s="27">
        <f t="shared" si="38"/>
        <v>31.932773109243694</v>
      </c>
    </row>
    <row r="18" spans="1:79" x14ac:dyDescent="0.3">
      <c r="A18" s="25" t="s">
        <v>32</v>
      </c>
      <c r="B18" s="26">
        <v>3555546</v>
      </c>
      <c r="C18" s="27">
        <f t="shared" si="0"/>
        <v>5.8906109068481065</v>
      </c>
      <c r="D18" s="26">
        <v>10050</v>
      </c>
      <c r="E18" s="27">
        <f t="shared" si="1"/>
        <v>40.55690072639225</v>
      </c>
      <c r="F18" s="26">
        <v>9544</v>
      </c>
      <c r="G18" s="27">
        <f t="shared" si="2"/>
        <v>40.481845945028844</v>
      </c>
      <c r="H18" s="26">
        <v>9171</v>
      </c>
      <c r="I18" s="27">
        <f t="shared" si="3"/>
        <v>40.608395324123272</v>
      </c>
      <c r="J18" s="26">
        <v>8750</v>
      </c>
      <c r="K18" s="27">
        <f t="shared" si="4"/>
        <v>40.603248259860791</v>
      </c>
      <c r="L18" s="26">
        <v>8312</v>
      </c>
      <c r="M18" s="27">
        <f t="shared" si="5"/>
        <v>40.487092060399412</v>
      </c>
      <c r="N18" s="26">
        <v>7890</v>
      </c>
      <c r="O18" s="27">
        <f t="shared" si="6"/>
        <v>40.447019018813755</v>
      </c>
      <c r="P18" s="26">
        <v>7534</v>
      </c>
      <c r="Q18" s="27">
        <f t="shared" si="7"/>
        <v>40.418454935622314</v>
      </c>
      <c r="R18" s="26">
        <v>7446</v>
      </c>
      <c r="S18" s="27">
        <f t="shared" si="8"/>
        <v>40.544514021236047</v>
      </c>
      <c r="T18" s="26">
        <v>7270</v>
      </c>
      <c r="U18" s="27">
        <f t="shared" si="9"/>
        <v>40.580519118057495</v>
      </c>
      <c r="V18" s="26">
        <v>7015</v>
      </c>
      <c r="W18" s="27">
        <f t="shared" si="10"/>
        <v>40.40433129823753</v>
      </c>
      <c r="X18" s="28">
        <v>6711</v>
      </c>
      <c r="Y18" s="27">
        <f t="shared" si="11"/>
        <v>40.299045217078003</v>
      </c>
      <c r="Z18" s="28">
        <v>6496</v>
      </c>
      <c r="AA18" s="27">
        <f t="shared" si="12"/>
        <v>40.19553245467484</v>
      </c>
      <c r="AB18" s="28">
        <v>6254</v>
      </c>
      <c r="AC18" s="27">
        <f t="shared" si="13"/>
        <v>40.169567730746998</v>
      </c>
      <c r="AD18" s="28">
        <v>5956</v>
      </c>
      <c r="AE18" s="27">
        <f t="shared" si="14"/>
        <v>40.083451107073152</v>
      </c>
      <c r="AF18" s="29">
        <v>5754</v>
      </c>
      <c r="AG18" s="27">
        <f t="shared" si="15"/>
        <v>40.013908205841446</v>
      </c>
      <c r="AH18" s="28">
        <v>5528</v>
      </c>
      <c r="AI18" s="27">
        <f t="shared" si="16"/>
        <v>39.979749764952629</v>
      </c>
      <c r="AJ18" s="30">
        <v>5304</v>
      </c>
      <c r="AK18" s="27">
        <f t="shared" si="17"/>
        <v>40.06042296072507</v>
      </c>
      <c r="AL18" s="26">
        <v>5029</v>
      </c>
      <c r="AM18" s="27">
        <f t="shared" si="18"/>
        <v>40.07810009563277</v>
      </c>
      <c r="AN18" s="30">
        <v>4743</v>
      </c>
      <c r="AO18" s="27">
        <f t="shared" si="19"/>
        <v>40.008435259384228</v>
      </c>
      <c r="AP18" s="30">
        <v>4366</v>
      </c>
      <c r="AQ18" s="27">
        <f t="shared" si="20"/>
        <v>39.908592321755023</v>
      </c>
      <c r="AR18" s="28">
        <v>3984</v>
      </c>
      <c r="AS18" s="27">
        <f t="shared" si="21"/>
        <v>39.756511326214948</v>
      </c>
      <c r="AT18" s="26">
        <v>3652</v>
      </c>
      <c r="AU18" s="31">
        <f t="shared" si="22"/>
        <v>39.618138424821005</v>
      </c>
      <c r="AV18" s="26">
        <v>3344</v>
      </c>
      <c r="AW18" s="27">
        <f t="shared" si="23"/>
        <v>39.536533459446673</v>
      </c>
      <c r="AX18" s="26">
        <v>3010</v>
      </c>
      <c r="AY18" s="27">
        <f t="shared" si="24"/>
        <v>39.662669653445775</v>
      </c>
      <c r="AZ18" s="26">
        <v>2702</v>
      </c>
      <c r="BA18" s="27">
        <f t="shared" si="25"/>
        <v>39.729451551242462</v>
      </c>
      <c r="BB18" s="26">
        <v>2456</v>
      </c>
      <c r="BC18" s="27">
        <f t="shared" si="26"/>
        <v>39.889556602241349</v>
      </c>
      <c r="BD18" s="26">
        <v>2221</v>
      </c>
      <c r="BE18" s="31">
        <f t="shared" si="27"/>
        <v>40.083017505865364</v>
      </c>
      <c r="BF18" s="26">
        <v>2023</v>
      </c>
      <c r="BG18" s="27">
        <f t="shared" si="28"/>
        <v>40.314866480669593</v>
      </c>
      <c r="BH18" s="26">
        <v>1806</v>
      </c>
      <c r="BI18" s="27">
        <f t="shared" si="29"/>
        <v>40.456989247311824</v>
      </c>
      <c r="BJ18" s="26">
        <v>1525</v>
      </c>
      <c r="BK18" s="27">
        <f t="shared" si="30"/>
        <v>40.46166091801539</v>
      </c>
      <c r="BL18" s="26">
        <v>1309</v>
      </c>
      <c r="BM18" s="27">
        <f t="shared" si="31"/>
        <v>40.919037199124723</v>
      </c>
      <c r="BN18" s="26">
        <v>1243</v>
      </c>
      <c r="BO18" s="27">
        <f t="shared" si="32"/>
        <v>40.794223826714806</v>
      </c>
      <c r="BP18" s="26">
        <v>995</v>
      </c>
      <c r="BQ18" s="27">
        <f t="shared" si="33"/>
        <v>41.63179916317992</v>
      </c>
      <c r="BR18" s="26">
        <v>851</v>
      </c>
      <c r="BS18" s="27">
        <f t="shared" si="34"/>
        <v>42.486270594108838</v>
      </c>
      <c r="BT18" s="26">
        <v>727</v>
      </c>
      <c r="BU18" s="27">
        <f t="shared" si="35"/>
        <v>42.840306423099591</v>
      </c>
      <c r="BV18" s="26">
        <v>694</v>
      </c>
      <c r="BW18" s="27">
        <f t="shared" si="36"/>
        <v>42.733990147783253</v>
      </c>
      <c r="BX18" s="26">
        <v>522</v>
      </c>
      <c r="BY18" s="27">
        <f t="shared" si="37"/>
        <v>43.609022556390975</v>
      </c>
      <c r="BZ18" s="5">
        <v>202</v>
      </c>
      <c r="CA18" s="4">
        <f t="shared" si="38"/>
        <v>56.582633053221286</v>
      </c>
    </row>
    <row r="19" spans="1:79" x14ac:dyDescent="0.3">
      <c r="A19" s="25" t="s">
        <v>33</v>
      </c>
      <c r="B19" s="26">
        <v>774528</v>
      </c>
      <c r="C19" s="27">
        <f t="shared" si="0"/>
        <v>1.2831905660788103</v>
      </c>
      <c r="D19" s="26">
        <v>3646</v>
      </c>
      <c r="E19" s="27">
        <f t="shared" si="1"/>
        <v>14.713478611783696</v>
      </c>
      <c r="F19" s="26">
        <v>3328</v>
      </c>
      <c r="G19" s="27">
        <f t="shared" si="2"/>
        <v>14.116050220563285</v>
      </c>
      <c r="H19" s="26">
        <v>3056</v>
      </c>
      <c r="I19" s="27">
        <f t="shared" si="3"/>
        <v>13.531703861140631</v>
      </c>
      <c r="J19" s="26">
        <v>2813</v>
      </c>
      <c r="K19" s="27">
        <f t="shared" si="4"/>
        <v>13.053364269141532</v>
      </c>
      <c r="L19" s="26">
        <v>2549</v>
      </c>
      <c r="M19" s="27">
        <f t="shared" si="5"/>
        <v>12.415976619581102</v>
      </c>
      <c r="N19" s="26">
        <v>2335</v>
      </c>
      <c r="O19" s="27">
        <f t="shared" si="6"/>
        <v>11.970062029015226</v>
      </c>
      <c r="P19" s="26">
        <v>2161</v>
      </c>
      <c r="Q19" s="27">
        <f t="shared" si="7"/>
        <v>11.593347639484978</v>
      </c>
      <c r="R19" s="26">
        <v>2087</v>
      </c>
      <c r="S19" s="27">
        <f t="shared" si="8"/>
        <v>11.364007623196297</v>
      </c>
      <c r="T19" s="26">
        <v>1998</v>
      </c>
      <c r="U19" s="27">
        <f t="shared" si="9"/>
        <v>11.152665364219928</v>
      </c>
      <c r="V19" s="26">
        <v>1902</v>
      </c>
      <c r="W19" s="27">
        <f t="shared" si="10"/>
        <v>10.954959106093767</v>
      </c>
      <c r="X19" s="28">
        <v>1784</v>
      </c>
      <c r="Y19" s="27">
        <f t="shared" si="11"/>
        <v>10.712784483276288</v>
      </c>
      <c r="Z19" s="28">
        <v>1716</v>
      </c>
      <c r="AA19" s="27">
        <f t="shared" si="12"/>
        <v>10.618154817152405</v>
      </c>
      <c r="AB19" s="28">
        <v>1616</v>
      </c>
      <c r="AC19" s="27">
        <f t="shared" si="13"/>
        <v>10.379600488149528</v>
      </c>
      <c r="AD19" s="28">
        <v>1525</v>
      </c>
      <c r="AE19" s="27">
        <f t="shared" si="14"/>
        <v>10.263140184400028</v>
      </c>
      <c r="AF19" s="29">
        <v>1469</v>
      </c>
      <c r="AG19" s="27">
        <f t="shared" si="15"/>
        <v>10.215577190542421</v>
      </c>
      <c r="AH19" s="28">
        <v>1408</v>
      </c>
      <c r="AI19" s="27">
        <f t="shared" si="16"/>
        <v>10.182975338106603</v>
      </c>
      <c r="AJ19" s="30">
        <v>1347</v>
      </c>
      <c r="AK19" s="27">
        <f t="shared" si="17"/>
        <v>10.173716012084592</v>
      </c>
      <c r="AL19" s="26">
        <v>1251</v>
      </c>
      <c r="AM19" s="27">
        <f t="shared" si="18"/>
        <v>9.9697162894485167</v>
      </c>
      <c r="AN19" s="30">
        <v>1145</v>
      </c>
      <c r="AO19" s="27">
        <f t="shared" si="19"/>
        <v>9.6583719949388449</v>
      </c>
      <c r="AP19" s="30">
        <v>1051</v>
      </c>
      <c r="AQ19" s="27">
        <f t="shared" si="20"/>
        <v>9.6069469835466172</v>
      </c>
      <c r="AR19" s="28">
        <v>939</v>
      </c>
      <c r="AS19" s="27">
        <f t="shared" si="21"/>
        <v>9.3703223231214459</v>
      </c>
      <c r="AT19" s="26">
        <v>845</v>
      </c>
      <c r="AU19" s="31">
        <f t="shared" si="22"/>
        <v>9.1668474723367321</v>
      </c>
      <c r="AV19" s="26">
        <v>767</v>
      </c>
      <c r="AW19" s="27">
        <f t="shared" si="23"/>
        <v>9.0683376684795469</v>
      </c>
      <c r="AX19" s="26">
        <v>681</v>
      </c>
      <c r="AY19" s="27">
        <f t="shared" si="24"/>
        <v>8.9735142970088297</v>
      </c>
      <c r="AZ19" s="26">
        <v>608</v>
      </c>
      <c r="BA19" s="27">
        <f t="shared" si="25"/>
        <v>8.9398617850316136</v>
      </c>
      <c r="BB19" s="26">
        <v>547</v>
      </c>
      <c r="BC19" s="27">
        <f t="shared" si="26"/>
        <v>8.8841968491148275</v>
      </c>
      <c r="BD19" s="26">
        <v>503</v>
      </c>
      <c r="BE19" s="31">
        <f t="shared" si="27"/>
        <v>9.0777837935390728</v>
      </c>
      <c r="BF19" s="26">
        <v>465</v>
      </c>
      <c r="BG19" s="27">
        <f t="shared" si="28"/>
        <v>9.2666400956556405</v>
      </c>
      <c r="BH19" s="26">
        <v>416</v>
      </c>
      <c r="BI19" s="27">
        <f t="shared" si="29"/>
        <v>9.3189964157706093</v>
      </c>
      <c r="BJ19" s="26">
        <v>362</v>
      </c>
      <c r="BK19" s="27">
        <f t="shared" si="30"/>
        <v>9.6046696736534898</v>
      </c>
      <c r="BL19" s="26">
        <v>298</v>
      </c>
      <c r="BM19" s="27">
        <f t="shared" si="31"/>
        <v>9.3154110659581129</v>
      </c>
      <c r="BN19" s="26">
        <v>285</v>
      </c>
      <c r="BO19" s="27">
        <f t="shared" si="32"/>
        <v>9.3534624220544806</v>
      </c>
      <c r="BP19" s="26">
        <v>229</v>
      </c>
      <c r="BQ19" s="27">
        <f t="shared" si="33"/>
        <v>9.5815899581589949</v>
      </c>
      <c r="BR19" s="26">
        <v>198</v>
      </c>
      <c r="BS19" s="27">
        <f t="shared" si="34"/>
        <v>9.8851722416375445</v>
      </c>
      <c r="BT19" s="26">
        <v>165</v>
      </c>
      <c r="BU19" s="27">
        <f t="shared" si="35"/>
        <v>9.7230406599882144</v>
      </c>
      <c r="BV19" s="26">
        <v>156</v>
      </c>
      <c r="BW19" s="27">
        <f t="shared" si="36"/>
        <v>9.6059113300492598</v>
      </c>
      <c r="BX19" s="26">
        <v>113</v>
      </c>
      <c r="BY19" s="27">
        <f t="shared" si="37"/>
        <v>9.4402673350041759</v>
      </c>
      <c r="BZ19" s="5"/>
      <c r="CA19" s="4"/>
    </row>
    <row r="20" spans="1:79"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6"/>
      <c r="AV20" s="35"/>
      <c r="AW20" s="34"/>
      <c r="AX20" s="35"/>
      <c r="AY20" s="34"/>
      <c r="AZ20" s="35"/>
      <c r="BA20" s="34"/>
      <c r="BB20" s="35"/>
      <c r="BC20" s="34"/>
      <c r="BD20" s="35"/>
      <c r="BE20" s="36"/>
      <c r="BF20" s="35"/>
      <c r="BG20" s="34"/>
      <c r="BH20" s="35"/>
      <c r="BI20" s="34"/>
      <c r="BJ20" s="35"/>
      <c r="BK20" s="34"/>
      <c r="BL20" s="35"/>
      <c r="BM20" s="34"/>
      <c r="BN20" s="35"/>
      <c r="BO20" s="34"/>
      <c r="BP20" s="35"/>
      <c r="BQ20" s="34"/>
      <c r="BR20" s="35"/>
      <c r="BS20" s="34"/>
      <c r="BT20" s="35"/>
      <c r="BU20" s="34"/>
      <c r="BV20" s="26"/>
      <c r="BW20" s="37"/>
      <c r="BX20" s="26"/>
      <c r="BY20" s="37"/>
      <c r="BZ20" s="26"/>
      <c r="CA20" s="37"/>
    </row>
    <row r="21" spans="1:79" x14ac:dyDescent="0.3">
      <c r="A21" s="38" t="s">
        <v>34</v>
      </c>
      <c r="B21" s="26">
        <f t="shared" ref="B21:AG21" si="39">SUM(B10:B19)</f>
        <v>60359546</v>
      </c>
      <c r="C21" s="39">
        <f t="shared" si="39"/>
        <v>100</v>
      </c>
      <c r="D21" s="26">
        <f t="shared" si="39"/>
        <v>24780</v>
      </c>
      <c r="E21" s="27">
        <f t="shared" si="39"/>
        <v>100</v>
      </c>
      <c r="F21" s="26">
        <f t="shared" si="39"/>
        <v>23576</v>
      </c>
      <c r="G21" s="27">
        <f t="shared" si="39"/>
        <v>100</v>
      </c>
      <c r="H21" s="26">
        <f t="shared" si="39"/>
        <v>22584</v>
      </c>
      <c r="I21" s="27">
        <f t="shared" si="39"/>
        <v>99.999999999999986</v>
      </c>
      <c r="J21" s="26">
        <f t="shared" si="39"/>
        <v>21550</v>
      </c>
      <c r="K21" s="27">
        <f t="shared" si="39"/>
        <v>100</v>
      </c>
      <c r="L21" s="26">
        <f t="shared" si="39"/>
        <v>20530</v>
      </c>
      <c r="M21" s="27">
        <f t="shared" si="39"/>
        <v>100</v>
      </c>
      <c r="N21" s="26">
        <f t="shared" si="39"/>
        <v>19507</v>
      </c>
      <c r="O21" s="27">
        <f t="shared" si="39"/>
        <v>100</v>
      </c>
      <c r="P21" s="26">
        <f t="shared" si="39"/>
        <v>18640</v>
      </c>
      <c r="Q21" s="27">
        <f t="shared" si="39"/>
        <v>99.999999999999986</v>
      </c>
      <c r="R21" s="26">
        <f t="shared" si="39"/>
        <v>18365</v>
      </c>
      <c r="S21" s="27">
        <f t="shared" si="39"/>
        <v>100</v>
      </c>
      <c r="T21" s="26">
        <f t="shared" si="39"/>
        <v>17915</v>
      </c>
      <c r="U21" s="27">
        <f t="shared" si="39"/>
        <v>100</v>
      </c>
      <c r="V21" s="26">
        <f t="shared" si="39"/>
        <v>17362</v>
      </c>
      <c r="W21" s="27">
        <f t="shared" si="39"/>
        <v>100</v>
      </c>
      <c r="X21" s="26">
        <f t="shared" si="39"/>
        <v>16653</v>
      </c>
      <c r="Y21" s="27">
        <f t="shared" si="39"/>
        <v>100</v>
      </c>
      <c r="Z21" s="26">
        <f t="shared" si="39"/>
        <v>16161</v>
      </c>
      <c r="AA21" s="27">
        <f t="shared" si="39"/>
        <v>100</v>
      </c>
      <c r="AB21" s="26">
        <f t="shared" si="39"/>
        <v>15569</v>
      </c>
      <c r="AC21" s="27">
        <f t="shared" si="39"/>
        <v>100</v>
      </c>
      <c r="AD21" s="26">
        <f t="shared" si="39"/>
        <v>14859</v>
      </c>
      <c r="AE21" s="27">
        <f t="shared" si="39"/>
        <v>99.999999999999986</v>
      </c>
      <c r="AF21" s="26">
        <f t="shared" si="39"/>
        <v>14380</v>
      </c>
      <c r="AG21" s="27">
        <f t="shared" si="39"/>
        <v>100</v>
      </c>
      <c r="AH21" s="26">
        <f t="shared" ref="AH21:BM21" si="40">SUM(AH10:AH19)</f>
        <v>13827</v>
      </c>
      <c r="AI21" s="27">
        <f t="shared" si="40"/>
        <v>100</v>
      </c>
      <c r="AJ21" s="26">
        <f t="shared" si="40"/>
        <v>13240</v>
      </c>
      <c r="AK21" s="27">
        <f t="shared" si="40"/>
        <v>100</v>
      </c>
      <c r="AL21" s="26">
        <f t="shared" si="40"/>
        <v>12548</v>
      </c>
      <c r="AM21" s="27">
        <f t="shared" si="40"/>
        <v>100</v>
      </c>
      <c r="AN21" s="26">
        <f t="shared" si="40"/>
        <v>11855</v>
      </c>
      <c r="AO21" s="27">
        <f t="shared" si="40"/>
        <v>100</v>
      </c>
      <c r="AP21" s="26">
        <f t="shared" si="40"/>
        <v>10940</v>
      </c>
      <c r="AQ21" s="27">
        <f t="shared" si="40"/>
        <v>100</v>
      </c>
      <c r="AR21" s="26">
        <f t="shared" si="40"/>
        <v>10021</v>
      </c>
      <c r="AS21" s="27">
        <f t="shared" si="40"/>
        <v>100</v>
      </c>
      <c r="AT21" s="26">
        <f t="shared" si="40"/>
        <v>9218</v>
      </c>
      <c r="AU21" s="31">
        <f t="shared" si="40"/>
        <v>99.999999999999986</v>
      </c>
      <c r="AV21" s="26">
        <f t="shared" si="40"/>
        <v>8458</v>
      </c>
      <c r="AW21" s="27">
        <f t="shared" si="40"/>
        <v>99.999999999999986</v>
      </c>
      <c r="AX21" s="26">
        <f t="shared" si="40"/>
        <v>7589</v>
      </c>
      <c r="AY21" s="27">
        <f t="shared" si="40"/>
        <v>100</v>
      </c>
      <c r="AZ21" s="26">
        <f t="shared" si="40"/>
        <v>6801</v>
      </c>
      <c r="BA21" s="27">
        <f t="shared" si="40"/>
        <v>100</v>
      </c>
      <c r="BB21" s="26">
        <f t="shared" si="40"/>
        <v>6157</v>
      </c>
      <c r="BC21" s="27">
        <f t="shared" si="40"/>
        <v>100</v>
      </c>
      <c r="BD21" s="26">
        <f t="shared" si="40"/>
        <v>5541</v>
      </c>
      <c r="BE21" s="31">
        <f t="shared" si="40"/>
        <v>99.999999999999986</v>
      </c>
      <c r="BF21" s="26">
        <f t="shared" si="40"/>
        <v>5018</v>
      </c>
      <c r="BG21" s="27">
        <f t="shared" si="40"/>
        <v>100</v>
      </c>
      <c r="BH21" s="26">
        <f t="shared" si="40"/>
        <v>4464</v>
      </c>
      <c r="BI21" s="27">
        <f t="shared" si="40"/>
        <v>100</v>
      </c>
      <c r="BJ21" s="26">
        <f t="shared" si="40"/>
        <v>3769</v>
      </c>
      <c r="BK21" s="27">
        <f t="shared" si="40"/>
        <v>100</v>
      </c>
      <c r="BL21" s="26">
        <f t="shared" si="40"/>
        <v>3199</v>
      </c>
      <c r="BM21" s="27">
        <f t="shared" si="40"/>
        <v>100</v>
      </c>
      <c r="BN21" s="26">
        <f t="shared" ref="BN21:CA21" si="41">SUM(BN10:BN19)</f>
        <v>3047</v>
      </c>
      <c r="BO21" s="27">
        <f t="shared" si="41"/>
        <v>100.00000000000001</v>
      </c>
      <c r="BP21" s="26">
        <f t="shared" si="41"/>
        <v>2390</v>
      </c>
      <c r="BQ21" s="27">
        <f t="shared" si="41"/>
        <v>100.00000000000001</v>
      </c>
      <c r="BR21" s="26">
        <f t="shared" si="41"/>
        <v>2003</v>
      </c>
      <c r="BS21" s="27">
        <f t="shared" si="41"/>
        <v>100</v>
      </c>
      <c r="BT21" s="26">
        <f t="shared" si="41"/>
        <v>1697</v>
      </c>
      <c r="BU21" s="27">
        <f t="shared" si="41"/>
        <v>100</v>
      </c>
      <c r="BV21" s="26">
        <f t="shared" si="41"/>
        <v>1624</v>
      </c>
      <c r="BW21" s="27">
        <f t="shared" si="41"/>
        <v>100</v>
      </c>
      <c r="BX21" s="26">
        <f t="shared" si="41"/>
        <v>1197</v>
      </c>
      <c r="BY21" s="27">
        <f t="shared" si="41"/>
        <v>99.999999999999986</v>
      </c>
      <c r="BZ21" s="26">
        <f t="shared" si="41"/>
        <v>357</v>
      </c>
      <c r="CA21" s="27">
        <f t="shared" si="41"/>
        <v>100</v>
      </c>
    </row>
    <row r="22" spans="1:79"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1"/>
      <c r="AP22" s="33"/>
      <c r="AQ22" s="41"/>
      <c r="AR22" s="33"/>
      <c r="AS22" s="41"/>
      <c r="AT22" s="33"/>
      <c r="AU22" s="42"/>
      <c r="AV22" s="33"/>
      <c r="AW22" s="41"/>
      <c r="AX22" s="33"/>
      <c r="AY22" s="41"/>
      <c r="AZ22" s="33"/>
      <c r="BA22" s="41"/>
      <c r="BB22" s="33"/>
      <c r="BC22" s="41"/>
      <c r="BD22" s="33"/>
      <c r="BE22" s="42"/>
      <c r="BF22" s="33"/>
      <c r="BG22" s="41"/>
      <c r="BH22" s="33"/>
      <c r="BI22" s="41"/>
      <c r="BJ22" s="33"/>
      <c r="BK22" s="41"/>
      <c r="BL22" s="33"/>
      <c r="BM22" s="41"/>
      <c r="BN22" s="33"/>
      <c r="BO22" s="41"/>
      <c r="BP22" s="33"/>
      <c r="BQ22" s="41"/>
      <c r="BR22" s="33"/>
      <c r="BS22" s="41"/>
      <c r="BT22" s="33"/>
      <c r="BU22" s="41"/>
      <c r="BV22" s="26"/>
      <c r="BW22" s="37"/>
      <c r="BX22" s="26"/>
      <c r="BY22" s="37"/>
      <c r="BZ22" s="26"/>
      <c r="CA22" s="37"/>
    </row>
    <row r="23" spans="1:79" x14ac:dyDescent="0.3">
      <c r="A23" s="43" t="s">
        <v>35</v>
      </c>
      <c r="B23" s="44"/>
      <c r="C23" s="45"/>
      <c r="D23" s="44">
        <v>0</v>
      </c>
      <c r="E23" s="45"/>
      <c r="F23" s="44">
        <v>0</v>
      </c>
      <c r="G23" s="45"/>
      <c r="H23" s="44">
        <v>2</v>
      </c>
      <c r="I23" s="45"/>
      <c r="J23" s="44">
        <v>1</v>
      </c>
      <c r="K23" s="45"/>
      <c r="L23" s="44">
        <v>1</v>
      </c>
      <c r="M23" s="45"/>
      <c r="N23" s="44">
        <v>1</v>
      </c>
      <c r="O23" s="45"/>
      <c r="P23" s="44">
        <v>1</v>
      </c>
      <c r="Q23" s="45"/>
      <c r="R23" s="44">
        <v>1</v>
      </c>
      <c r="S23" s="45"/>
      <c r="T23" s="44">
        <v>1</v>
      </c>
      <c r="U23" s="45"/>
      <c r="V23" s="44">
        <v>2</v>
      </c>
      <c r="W23" s="45"/>
      <c r="X23" s="44">
        <v>1</v>
      </c>
      <c r="Y23" s="45"/>
      <c r="Z23" s="44">
        <v>1</v>
      </c>
      <c r="AA23" s="45"/>
      <c r="AB23" s="44">
        <v>2</v>
      </c>
      <c r="AC23" s="45"/>
      <c r="AD23" s="44">
        <v>1</v>
      </c>
      <c r="AE23" s="45"/>
      <c r="AF23" s="44">
        <v>1</v>
      </c>
      <c r="AG23" s="45"/>
      <c r="AH23" s="44">
        <v>1</v>
      </c>
      <c r="AI23" s="45"/>
      <c r="AJ23" s="44">
        <v>1</v>
      </c>
      <c r="AK23" s="45"/>
      <c r="AL23" s="44">
        <v>2</v>
      </c>
      <c r="AM23" s="45"/>
      <c r="AN23" s="44">
        <v>2</v>
      </c>
      <c r="AO23" s="45"/>
      <c r="AP23" s="44">
        <v>3</v>
      </c>
      <c r="AQ23" s="45"/>
      <c r="AR23" s="44">
        <v>5</v>
      </c>
      <c r="AS23" s="45"/>
      <c r="AT23" s="44">
        <v>2</v>
      </c>
      <c r="AU23" s="46"/>
      <c r="AV23" s="44">
        <v>2</v>
      </c>
      <c r="AW23" s="45"/>
      <c r="AX23" s="44">
        <v>1</v>
      </c>
      <c r="AY23" s="45"/>
      <c r="AZ23" s="44">
        <v>0</v>
      </c>
      <c r="BA23" s="45"/>
      <c r="BB23" s="44">
        <v>0</v>
      </c>
      <c r="BC23" s="45"/>
      <c r="BD23" s="44">
        <v>1</v>
      </c>
      <c r="BE23" s="46"/>
      <c r="BF23" s="44">
        <v>1</v>
      </c>
      <c r="BG23" s="45"/>
      <c r="BH23" s="44">
        <v>1</v>
      </c>
      <c r="BI23" s="45"/>
      <c r="BJ23" s="44">
        <v>1</v>
      </c>
      <c r="BK23" s="45"/>
      <c r="BL23" s="44">
        <v>1</v>
      </c>
      <c r="BM23" s="45"/>
      <c r="BN23" s="44">
        <v>0</v>
      </c>
      <c r="BO23" s="45"/>
      <c r="BP23" s="44">
        <v>0</v>
      </c>
      <c r="BQ23" s="45"/>
      <c r="BR23" s="44">
        <v>0</v>
      </c>
      <c r="BS23" s="45"/>
      <c r="BT23" s="44"/>
      <c r="BU23" s="45"/>
      <c r="BV23" s="47">
        <v>1</v>
      </c>
      <c r="BW23" s="48"/>
      <c r="BX23" s="47">
        <v>38</v>
      </c>
      <c r="BY23" s="48"/>
      <c r="BZ23" s="47"/>
      <c r="CA23" s="48"/>
    </row>
    <row r="24" spans="1:79" x14ac:dyDescent="0.3">
      <c r="A24" s="49" t="s">
        <v>36</v>
      </c>
      <c r="B24" s="50">
        <f>B21+B23</f>
        <v>60359546</v>
      </c>
      <c r="C24" s="51"/>
      <c r="D24" s="52">
        <f>D21+D23</f>
        <v>24780</v>
      </c>
      <c r="E24" s="51"/>
      <c r="F24" s="52">
        <f>F21+F23</f>
        <v>23576</v>
      </c>
      <c r="G24" s="51"/>
      <c r="H24" s="52">
        <f>H21+H23</f>
        <v>22586</v>
      </c>
      <c r="I24" s="51"/>
      <c r="J24" s="52">
        <f>J21+J23</f>
        <v>21551</v>
      </c>
      <c r="K24" s="51"/>
      <c r="L24" s="52">
        <f>L21+L23</f>
        <v>20531</v>
      </c>
      <c r="M24" s="51"/>
      <c r="N24" s="52">
        <f>N21+N23</f>
        <v>19508</v>
      </c>
      <c r="O24" s="51"/>
      <c r="P24" s="52">
        <f>P21+P23</f>
        <v>18641</v>
      </c>
      <c r="Q24" s="51"/>
      <c r="R24" s="52">
        <f>R21+R23</f>
        <v>18366</v>
      </c>
      <c r="S24" s="51"/>
      <c r="T24" s="52">
        <f>T21+T23</f>
        <v>17916</v>
      </c>
      <c r="U24" s="51"/>
      <c r="V24" s="52">
        <f>V21+V23</f>
        <v>17364</v>
      </c>
      <c r="W24" s="51"/>
      <c r="X24" s="52">
        <f>X21+X23</f>
        <v>16654</v>
      </c>
      <c r="Y24" s="51"/>
      <c r="Z24" s="52">
        <f>Z21+Z23</f>
        <v>16162</v>
      </c>
      <c r="AA24" s="51"/>
      <c r="AB24" s="52">
        <f>AB21+AB23</f>
        <v>15571</v>
      </c>
      <c r="AC24" s="51"/>
      <c r="AD24" s="52">
        <f>AD21+AD23</f>
        <v>14860</v>
      </c>
      <c r="AE24" s="51"/>
      <c r="AF24" s="52">
        <f>AF21+AF23</f>
        <v>14381</v>
      </c>
      <c r="AG24" s="51"/>
      <c r="AH24" s="52">
        <f>AH21+AH23</f>
        <v>13828</v>
      </c>
      <c r="AI24" s="51"/>
      <c r="AJ24" s="52">
        <f>AJ21+AJ23</f>
        <v>13241</v>
      </c>
      <c r="AK24" s="51"/>
      <c r="AL24" s="52">
        <f>AL21+AL23</f>
        <v>12550</v>
      </c>
      <c r="AM24" s="51"/>
      <c r="AN24" s="52">
        <f>AN21+AN23</f>
        <v>11857</v>
      </c>
      <c r="AO24" s="51"/>
      <c r="AP24" s="52">
        <f>AP21+AP23</f>
        <v>10943</v>
      </c>
      <c r="AQ24" s="51"/>
      <c r="AR24" s="52">
        <f>AR21+AR23</f>
        <v>10026</v>
      </c>
      <c r="AS24" s="51"/>
      <c r="AT24" s="52">
        <f>AT21+AT23</f>
        <v>9220</v>
      </c>
      <c r="AU24" s="53"/>
      <c r="AV24" s="52">
        <f>AV21+AV23</f>
        <v>8460</v>
      </c>
      <c r="AW24" s="51"/>
      <c r="AX24" s="52">
        <f>AX21+AX23</f>
        <v>7590</v>
      </c>
      <c r="AY24" s="51"/>
      <c r="AZ24" s="52">
        <f>AZ21+AZ23</f>
        <v>6801</v>
      </c>
      <c r="BA24" s="51"/>
      <c r="BB24" s="52">
        <f>BB21+BB23</f>
        <v>6157</v>
      </c>
      <c r="BC24" s="51"/>
      <c r="BD24" s="52">
        <f>BD21+BD23</f>
        <v>5542</v>
      </c>
      <c r="BE24" s="53"/>
      <c r="BF24" s="52">
        <f>BF21+BF23</f>
        <v>5019</v>
      </c>
      <c r="BG24" s="51"/>
      <c r="BH24" s="52">
        <f>BH21+BH23</f>
        <v>4465</v>
      </c>
      <c r="BI24" s="51"/>
      <c r="BJ24" s="52">
        <f>BJ21+BJ23</f>
        <v>3770</v>
      </c>
      <c r="BK24" s="51"/>
      <c r="BL24" s="52">
        <f>BL21+BL23</f>
        <v>3200</v>
      </c>
      <c r="BM24" s="51"/>
      <c r="BN24" s="52">
        <f>BN21+BN23</f>
        <v>3047</v>
      </c>
      <c r="BO24" s="51"/>
      <c r="BP24" s="52">
        <f>BP21+BP23</f>
        <v>2390</v>
      </c>
      <c r="BQ24" s="51"/>
      <c r="BR24" s="52">
        <f>BR21+BR23</f>
        <v>2003</v>
      </c>
      <c r="BS24" s="51"/>
      <c r="BT24" s="52">
        <f>BT21+BT23</f>
        <v>1697</v>
      </c>
      <c r="BU24" s="51"/>
      <c r="BV24" s="52">
        <f>BV21+BV23</f>
        <v>1625</v>
      </c>
      <c r="BW24" s="51"/>
      <c r="BX24" s="52">
        <f>BX21+BX23</f>
        <v>1235</v>
      </c>
      <c r="BY24" s="54"/>
      <c r="BZ24" s="52">
        <f>BZ21+BZ23</f>
        <v>357</v>
      </c>
      <c r="CA24" s="54"/>
    </row>
    <row r="25" spans="1:79" x14ac:dyDescent="0.3">
      <c r="A25" s="55" t="s">
        <v>37</v>
      </c>
      <c r="B25" s="56"/>
      <c r="C25" s="57"/>
      <c r="D25" s="56"/>
      <c r="E25" s="27">
        <v>48.3</v>
      </c>
      <c r="F25" s="56"/>
      <c r="G25" s="27">
        <v>48.3</v>
      </c>
      <c r="H25" s="56"/>
      <c r="I25" s="27">
        <v>49.8</v>
      </c>
      <c r="J25" s="56"/>
      <c r="K25" s="27">
        <v>49.8</v>
      </c>
      <c r="L25" s="56"/>
      <c r="M25" s="27">
        <v>49.8</v>
      </c>
      <c r="N25" s="56"/>
      <c r="O25" s="27">
        <v>50.7</v>
      </c>
      <c r="P25" s="56"/>
      <c r="Q25" s="27">
        <v>50.7</v>
      </c>
      <c r="R25" s="56"/>
      <c r="S25" s="27">
        <v>51.1</v>
      </c>
      <c r="T25" s="56"/>
      <c r="U25" s="27">
        <v>51.4</v>
      </c>
      <c r="V25" s="56"/>
      <c r="W25" s="27">
        <v>51.7</v>
      </c>
      <c r="X25" s="58"/>
      <c r="Y25" s="59">
        <v>52.1</v>
      </c>
      <c r="Z25" s="58"/>
      <c r="AA25" s="59">
        <v>52.4</v>
      </c>
      <c r="AB25" s="58"/>
      <c r="AC25" s="59">
        <v>52.9</v>
      </c>
      <c r="AD25" s="58"/>
      <c r="AE25" s="59">
        <v>53.1</v>
      </c>
      <c r="AF25" s="58"/>
      <c r="AG25" s="59">
        <v>53.6</v>
      </c>
      <c r="AH25" s="58"/>
      <c r="AI25" s="59">
        <v>53.9</v>
      </c>
      <c r="AJ25" s="58"/>
      <c r="AK25" s="59">
        <v>54.3</v>
      </c>
      <c r="AL25" s="58"/>
      <c r="AM25" s="59">
        <v>54.8</v>
      </c>
      <c r="AN25" s="58"/>
      <c r="AO25" s="59">
        <v>55.2</v>
      </c>
      <c r="AP25" s="58"/>
      <c r="AQ25" s="59">
        <v>55.4</v>
      </c>
      <c r="AR25" s="58"/>
      <c r="AS25" s="27">
        <v>55.7</v>
      </c>
      <c r="AT25" s="58"/>
      <c r="AU25" s="31">
        <v>56.1</v>
      </c>
      <c r="AV25" s="58"/>
      <c r="AW25" s="27">
        <v>56.6</v>
      </c>
      <c r="AX25" s="58"/>
      <c r="AY25" s="27">
        <v>57.2</v>
      </c>
      <c r="AZ25" s="58"/>
      <c r="BA25" s="27">
        <v>57.6</v>
      </c>
      <c r="BB25" s="58"/>
      <c r="BC25" s="27">
        <v>57.8</v>
      </c>
      <c r="BD25" s="58"/>
      <c r="BE25" s="31">
        <v>58</v>
      </c>
      <c r="BF25" s="58"/>
      <c r="BG25" s="27">
        <v>58.1</v>
      </c>
      <c r="BH25" s="58"/>
      <c r="BI25" s="27">
        <v>58.3</v>
      </c>
      <c r="BJ25" s="58"/>
      <c r="BK25" s="27">
        <v>58.6</v>
      </c>
      <c r="BL25" s="58"/>
      <c r="BM25" s="27">
        <v>58.9</v>
      </c>
      <c r="BN25" s="58"/>
      <c r="BO25" s="27">
        <v>59</v>
      </c>
      <c r="BP25" s="58"/>
      <c r="BQ25" s="27">
        <v>59.3</v>
      </c>
      <c r="BR25" s="58"/>
      <c r="BS25" s="27">
        <v>59.6</v>
      </c>
      <c r="BT25" s="58"/>
      <c r="BU25" s="27">
        <v>59.7</v>
      </c>
      <c r="BV25" s="58"/>
      <c r="BW25" s="27">
        <v>59.8</v>
      </c>
      <c r="BX25" s="58"/>
      <c r="BY25" s="27">
        <v>59.9</v>
      </c>
      <c r="BZ25" s="35"/>
      <c r="CA25" s="34"/>
    </row>
    <row r="26" spans="1:79" x14ac:dyDescent="0.3">
      <c r="A26" s="55" t="s">
        <v>38</v>
      </c>
      <c r="B26" s="56"/>
      <c r="C26" s="57"/>
      <c r="D26" s="56"/>
      <c r="E26" s="27">
        <v>51.7</v>
      </c>
      <c r="F26" s="56"/>
      <c r="G26" s="27">
        <v>51.7</v>
      </c>
      <c r="H26" s="56"/>
      <c r="I26" s="27">
        <v>50.2</v>
      </c>
      <c r="J26" s="56"/>
      <c r="K26" s="27">
        <v>50.2</v>
      </c>
      <c r="L26" s="56"/>
      <c r="M26" s="27">
        <v>50.2</v>
      </c>
      <c r="N26" s="56"/>
      <c r="O26" s="27">
        <v>49.3</v>
      </c>
      <c r="P26" s="56"/>
      <c r="Q26" s="27">
        <v>49.3</v>
      </c>
      <c r="R26" s="56"/>
      <c r="S26" s="27">
        <v>48.9</v>
      </c>
      <c r="T26" s="56"/>
      <c r="U26" s="27">
        <v>48.6</v>
      </c>
      <c r="V26" s="56"/>
      <c r="W26" s="27">
        <v>48.3</v>
      </c>
      <c r="X26" s="58"/>
      <c r="Y26" s="59">
        <v>47.9</v>
      </c>
      <c r="Z26" s="58"/>
      <c r="AA26" s="59">
        <v>47.6</v>
      </c>
      <c r="AB26" s="60"/>
      <c r="AC26" s="59">
        <v>47.1</v>
      </c>
      <c r="AD26" s="60"/>
      <c r="AE26" s="59">
        <v>46.9</v>
      </c>
      <c r="AF26" s="60"/>
      <c r="AG26" s="59">
        <v>46.4</v>
      </c>
      <c r="AH26" s="60"/>
      <c r="AI26" s="59">
        <v>46.1</v>
      </c>
      <c r="AJ26" s="60"/>
      <c r="AK26" s="59">
        <v>45.6</v>
      </c>
      <c r="AL26" s="60"/>
      <c r="AM26" s="59">
        <v>45.2</v>
      </c>
      <c r="AN26" s="60"/>
      <c r="AO26" s="59">
        <v>44.8</v>
      </c>
      <c r="AP26" s="60"/>
      <c r="AQ26" s="59">
        <v>44.6</v>
      </c>
      <c r="AR26" s="60"/>
      <c r="AS26" s="27">
        <v>44.3</v>
      </c>
      <c r="AT26" s="58"/>
      <c r="AU26" s="31">
        <v>43.9</v>
      </c>
      <c r="AV26" s="58"/>
      <c r="AW26" s="27">
        <v>43.4</v>
      </c>
      <c r="AX26" s="58"/>
      <c r="AY26" s="27">
        <v>42.8</v>
      </c>
      <c r="AZ26" s="58"/>
      <c r="BA26" s="27">
        <v>42.4</v>
      </c>
      <c r="BB26" s="58"/>
      <c r="BC26" s="27">
        <v>42.2</v>
      </c>
      <c r="BD26" s="58"/>
      <c r="BE26" s="31">
        <v>42</v>
      </c>
      <c r="BF26" s="58"/>
      <c r="BG26" s="27">
        <v>41.9</v>
      </c>
      <c r="BH26" s="58"/>
      <c r="BI26" s="27">
        <v>41.7</v>
      </c>
      <c r="BJ26" s="58"/>
      <c r="BK26" s="27">
        <v>41.4</v>
      </c>
      <c r="BL26" s="58"/>
      <c r="BM26" s="27">
        <v>41.1</v>
      </c>
      <c r="BN26" s="58"/>
      <c r="BO26" s="27">
        <v>41</v>
      </c>
      <c r="BP26" s="58"/>
      <c r="BQ26" s="27">
        <v>40.700000000000003</v>
      </c>
      <c r="BR26" s="58"/>
      <c r="BS26" s="27">
        <v>40.4</v>
      </c>
      <c r="BT26" s="58"/>
      <c r="BU26" s="27">
        <v>40.299999999999997</v>
      </c>
      <c r="BV26" s="58"/>
      <c r="BW26" s="27">
        <v>40.200000000000003</v>
      </c>
      <c r="BX26" s="58"/>
      <c r="BY26" s="27">
        <v>40.1</v>
      </c>
      <c r="BZ26" s="35"/>
      <c r="CA26" s="34"/>
    </row>
    <row r="27" spans="1:79" x14ac:dyDescent="0.3">
      <c r="A27" s="61" t="s">
        <v>39</v>
      </c>
      <c r="B27" s="62"/>
      <c r="C27" s="63"/>
      <c r="D27" s="62"/>
      <c r="E27" s="64">
        <v>0</v>
      </c>
      <c r="F27" s="62"/>
      <c r="G27" s="64">
        <v>0</v>
      </c>
      <c r="H27" s="62"/>
      <c r="I27" s="64">
        <v>0</v>
      </c>
      <c r="J27" s="62"/>
      <c r="K27" s="64">
        <v>0</v>
      </c>
      <c r="L27" s="62"/>
      <c r="M27" s="64">
        <v>0</v>
      </c>
      <c r="N27" s="62"/>
      <c r="O27" s="64">
        <v>0</v>
      </c>
      <c r="P27" s="62"/>
      <c r="Q27" s="64">
        <v>0</v>
      </c>
      <c r="R27" s="62"/>
      <c r="S27" s="64">
        <v>0</v>
      </c>
      <c r="T27" s="62"/>
      <c r="U27" s="64">
        <v>0</v>
      </c>
      <c r="V27" s="62"/>
      <c r="W27" s="64">
        <v>0</v>
      </c>
      <c r="X27" s="65"/>
      <c r="Y27" s="64">
        <v>0</v>
      </c>
      <c r="Z27" s="65"/>
      <c r="AA27" s="64">
        <v>0</v>
      </c>
      <c r="AB27" s="65"/>
      <c r="AC27" s="64">
        <v>0</v>
      </c>
      <c r="AD27" s="65"/>
      <c r="AE27" s="64">
        <v>0</v>
      </c>
      <c r="AF27" s="65"/>
      <c r="AG27" s="64">
        <v>0</v>
      </c>
      <c r="AH27" s="65"/>
      <c r="AI27" s="64">
        <v>0</v>
      </c>
      <c r="AJ27" s="65"/>
      <c r="AK27" s="66">
        <v>0.1</v>
      </c>
      <c r="AL27" s="65"/>
      <c r="AM27" s="64">
        <v>0</v>
      </c>
      <c r="AN27" s="65"/>
      <c r="AO27" s="64">
        <v>0</v>
      </c>
      <c r="AP27" s="65"/>
      <c r="AQ27" s="64">
        <v>0</v>
      </c>
      <c r="AR27" s="65"/>
      <c r="AS27" s="64">
        <v>0</v>
      </c>
      <c r="AT27" s="65"/>
      <c r="AU27" s="67">
        <v>0</v>
      </c>
      <c r="AV27" s="65"/>
      <c r="AW27" s="64">
        <v>0</v>
      </c>
      <c r="AX27" s="65"/>
      <c r="AY27" s="64">
        <v>0</v>
      </c>
      <c r="AZ27" s="65"/>
      <c r="BA27" s="64">
        <v>0</v>
      </c>
      <c r="BB27" s="65"/>
      <c r="BC27" s="67">
        <v>0</v>
      </c>
      <c r="BD27" s="65"/>
      <c r="BE27" s="67">
        <v>0</v>
      </c>
      <c r="BF27" s="65"/>
      <c r="BG27" s="64">
        <v>0</v>
      </c>
      <c r="BH27" s="65"/>
      <c r="BI27" s="64">
        <v>0</v>
      </c>
      <c r="BJ27" s="65"/>
      <c r="BK27" s="64">
        <v>0</v>
      </c>
      <c r="BL27" s="65"/>
      <c r="BM27" s="64">
        <v>0</v>
      </c>
      <c r="BN27" s="65"/>
      <c r="BO27" s="64">
        <v>0</v>
      </c>
      <c r="BP27" s="65"/>
      <c r="BQ27" s="64">
        <v>0</v>
      </c>
      <c r="BR27" s="65"/>
      <c r="BS27" s="64">
        <v>0</v>
      </c>
      <c r="BT27" s="65"/>
      <c r="BU27" s="64">
        <v>0</v>
      </c>
      <c r="BV27" s="65"/>
      <c r="BW27" s="64">
        <v>0</v>
      </c>
      <c r="BX27" s="65"/>
      <c r="BY27" s="64">
        <v>0</v>
      </c>
      <c r="BZ27" s="68"/>
      <c r="CA27" s="69"/>
    </row>
    <row r="28" spans="1:79" x14ac:dyDescent="0.3">
      <c r="BD28" s="70"/>
      <c r="BE28" s="70"/>
    </row>
    <row r="30" spans="1:79" s="72" customFormat="1" x14ac:dyDescent="0.3">
      <c r="A30" s="71" t="s">
        <v>40</v>
      </c>
      <c r="B30" s="71"/>
      <c r="C30" s="71"/>
      <c r="D30" s="71"/>
      <c r="E30" s="71"/>
      <c r="F30" s="71"/>
      <c r="G30" s="71"/>
      <c r="H30" s="71"/>
      <c r="I30" s="71"/>
      <c r="J30" s="71"/>
      <c r="K30" s="71"/>
      <c r="L30" s="71"/>
      <c r="M30" s="71"/>
      <c r="N30" s="71"/>
      <c r="O30" s="71"/>
      <c r="P30" s="71"/>
      <c r="Q30" s="71"/>
      <c r="R30" s="71"/>
      <c r="S30" s="71"/>
      <c r="T30" s="71"/>
      <c r="U30" s="71"/>
      <c r="V30" s="71"/>
      <c r="W30" s="71"/>
      <c r="X30" s="71"/>
    </row>
    <row r="31" spans="1:79" s="72" customFormat="1" ht="12.5" x14ac:dyDescent="0.25">
      <c r="A31" s="73" t="s">
        <v>41</v>
      </c>
      <c r="B31" s="72" t="s">
        <v>42</v>
      </c>
      <c r="R31" s="74"/>
      <c r="AS31" s="75"/>
    </row>
    <row r="32" spans="1:79" s="72" customFormat="1" ht="12.5" x14ac:dyDescent="0.25">
      <c r="A32" s="72" t="s">
        <v>43</v>
      </c>
      <c r="AS32" s="75"/>
    </row>
  </sheetData>
  <mergeCells count="41">
    <mergeCell ref="BT8:BU8"/>
    <mergeCell ref="BV8:BW8"/>
    <mergeCell ref="BX8:BY8"/>
    <mergeCell ref="BZ8:CA8"/>
    <mergeCell ref="BZ18:BZ19"/>
    <mergeCell ref="CA18:CA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6"/>
  </cols>
  <sheetData>
    <row r="1" spans="1:84" ht="18.5" x14ac:dyDescent="0.45">
      <c r="A1" s="12" t="s">
        <v>0</v>
      </c>
      <c r="D1" s="12"/>
      <c r="E1" s="12"/>
      <c r="F1" s="12"/>
      <c r="G1" s="12"/>
      <c r="H1" s="12"/>
      <c r="I1" s="12"/>
      <c r="J1" s="12"/>
      <c r="K1" s="12"/>
      <c r="L1" s="12"/>
      <c r="M1" s="12"/>
      <c r="N1" s="12"/>
      <c r="O1" s="12"/>
      <c r="P1" s="12"/>
      <c r="Q1" s="12"/>
      <c r="R1" s="12"/>
      <c r="S1" s="12"/>
      <c r="T1" s="12"/>
      <c r="U1" s="12"/>
      <c r="V1" s="12"/>
      <c r="W1" s="12"/>
      <c r="X1" s="12"/>
      <c r="Y1" s="12"/>
      <c r="Z1" s="12"/>
      <c r="AA1" s="12"/>
      <c r="AB1" s="12"/>
      <c r="AC1" s="8"/>
      <c r="AD1" s="8"/>
    </row>
    <row r="2" spans="1:84" ht="18.5" x14ac:dyDescent="0.45">
      <c r="A2" s="76" t="s">
        <v>44</v>
      </c>
      <c r="D2" s="76"/>
      <c r="E2" s="76"/>
      <c r="F2" s="76"/>
      <c r="G2" s="76"/>
      <c r="H2" s="76"/>
      <c r="I2" s="76"/>
      <c r="J2" s="76"/>
      <c r="K2" s="76"/>
      <c r="L2" s="76"/>
      <c r="M2" s="76"/>
      <c r="N2" s="76"/>
      <c r="O2" s="76"/>
      <c r="P2" s="76"/>
      <c r="Q2" s="76"/>
      <c r="R2" s="76"/>
      <c r="S2" s="76"/>
      <c r="T2" s="76"/>
      <c r="U2" s="76"/>
      <c r="V2" s="76"/>
      <c r="W2" s="76"/>
      <c r="X2" s="76"/>
      <c r="Y2" s="76"/>
      <c r="Z2" s="76"/>
      <c r="AA2" s="76"/>
      <c r="AB2" s="76"/>
      <c r="AC2" s="10"/>
      <c r="AD2" s="10"/>
    </row>
    <row r="3" spans="1:84" x14ac:dyDescent="0.3">
      <c r="A3" s="8" t="s">
        <v>18</v>
      </c>
      <c r="D3" s="8"/>
      <c r="E3" s="8"/>
      <c r="F3" s="8"/>
      <c r="G3" s="8"/>
      <c r="H3" s="8"/>
      <c r="I3" s="8"/>
      <c r="J3" s="8"/>
      <c r="K3" s="8"/>
      <c r="L3" s="8"/>
      <c r="M3" s="8"/>
      <c r="N3" s="8"/>
      <c r="O3" s="8"/>
      <c r="P3" s="8"/>
      <c r="Q3" s="8"/>
      <c r="R3" s="8"/>
      <c r="S3" s="8"/>
      <c r="T3" s="8"/>
      <c r="U3" s="8"/>
      <c r="V3" s="8"/>
      <c r="W3" s="8"/>
      <c r="X3" s="8"/>
      <c r="Y3" s="8"/>
      <c r="Z3" s="8"/>
      <c r="AA3" s="8"/>
      <c r="AB3" s="8"/>
    </row>
    <row r="6" spans="1:84" x14ac:dyDescent="0.3">
      <c r="A6" s="7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row>
    <row r="7" spans="1:84" s="144" customFormat="1" x14ac:dyDescent="0.3">
      <c r="A7" s="141" t="s">
        <v>20</v>
      </c>
      <c r="B7" s="142" t="s">
        <v>21</v>
      </c>
      <c r="C7" s="142"/>
      <c r="D7" s="142"/>
      <c r="E7" s="142"/>
      <c r="F7" s="142"/>
      <c r="G7" s="142"/>
      <c r="H7" s="143">
        <v>43944</v>
      </c>
      <c r="I7" s="143"/>
      <c r="J7" s="143"/>
      <c r="K7" s="143"/>
      <c r="L7" s="143"/>
      <c r="M7" s="143"/>
      <c r="N7" s="143"/>
      <c r="O7" s="143">
        <v>43937</v>
      </c>
      <c r="P7" s="143"/>
      <c r="Q7" s="143"/>
      <c r="R7" s="143"/>
      <c r="S7" s="143"/>
      <c r="T7" s="143"/>
      <c r="U7" s="143"/>
      <c r="V7" s="143">
        <v>43934</v>
      </c>
      <c r="W7" s="143"/>
      <c r="X7" s="143"/>
      <c r="Y7" s="143"/>
      <c r="Z7" s="143"/>
      <c r="AA7" s="143"/>
      <c r="AB7" s="143"/>
      <c r="AC7" s="143">
        <v>43930</v>
      </c>
      <c r="AD7" s="143"/>
      <c r="AE7" s="143"/>
      <c r="AF7" s="143"/>
      <c r="AG7" s="143"/>
      <c r="AH7" s="143"/>
      <c r="AI7" s="143"/>
      <c r="AJ7" s="143">
        <v>43927</v>
      </c>
      <c r="AK7" s="143"/>
      <c r="AL7" s="143"/>
      <c r="AM7" s="143"/>
      <c r="AN7" s="143"/>
      <c r="AO7" s="143"/>
      <c r="AP7" s="143"/>
      <c r="AQ7" s="143">
        <v>43923</v>
      </c>
      <c r="AR7" s="143"/>
      <c r="AS7" s="143"/>
      <c r="AT7" s="143"/>
      <c r="AU7" s="143"/>
      <c r="AV7" s="143"/>
      <c r="AW7" s="143"/>
      <c r="AX7" s="143">
        <v>43920</v>
      </c>
      <c r="AY7" s="143"/>
      <c r="AZ7" s="143"/>
      <c r="BA7" s="143"/>
      <c r="BB7" s="143"/>
      <c r="BC7" s="143"/>
      <c r="BD7" s="143"/>
      <c r="BE7" s="143">
        <v>43916</v>
      </c>
      <c r="BF7" s="143"/>
      <c r="BG7" s="143"/>
      <c r="BH7" s="143"/>
      <c r="BI7" s="143"/>
      <c r="BJ7" s="143"/>
      <c r="BK7" s="143"/>
      <c r="BL7" s="143">
        <v>43913</v>
      </c>
      <c r="BM7" s="143"/>
      <c r="BN7" s="143"/>
      <c r="BO7" s="143"/>
      <c r="BP7" s="143"/>
      <c r="BQ7" s="143"/>
      <c r="BR7" s="143"/>
      <c r="BS7" s="143">
        <v>43909</v>
      </c>
      <c r="BT7" s="143"/>
      <c r="BU7" s="143"/>
      <c r="BV7" s="143"/>
      <c r="BW7" s="143"/>
      <c r="BX7" s="143"/>
      <c r="BY7" s="143"/>
      <c r="BZ7" s="143">
        <v>43902</v>
      </c>
      <c r="CA7" s="143"/>
      <c r="CB7" s="143"/>
      <c r="CC7" s="143"/>
      <c r="CD7" s="143"/>
      <c r="CE7" s="143"/>
      <c r="CF7" s="143"/>
    </row>
    <row r="8" spans="1:84" x14ac:dyDescent="0.3">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row>
    <row r="9" spans="1:84" x14ac:dyDescent="0.3">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6.8180268630258405E-3</v>
      </c>
      <c r="J9" s="84">
        <v>1</v>
      </c>
      <c r="K9" s="31">
        <f t="shared" ref="K9:K18" si="5">J9/J$20*100</f>
        <v>1.1770244821092278E-2</v>
      </c>
      <c r="L9" s="86">
        <f t="shared" ref="L9:L18" si="6">M9-H9-J9</f>
        <v>0</v>
      </c>
      <c r="M9" s="84">
        <v>2</v>
      </c>
      <c r="N9" s="27">
        <f t="shared" ref="N9:N18" si="7">M9/M$20*100</f>
        <v>8.6251509401414524E-3</v>
      </c>
      <c r="O9" s="30" t="s">
        <v>48</v>
      </c>
      <c r="P9" s="31">
        <f t="shared" ref="P9:P18" si="8">O9/O$20*100</f>
        <v>0</v>
      </c>
      <c r="Q9" s="84">
        <v>1</v>
      </c>
      <c r="R9" s="31">
        <f t="shared" ref="R9:R18" si="9">Q9/Q$20*100</f>
        <v>1.4425851125216388E-2</v>
      </c>
      <c r="S9" s="86">
        <f t="shared" ref="S9:S18" si="10">T9-O9-Q9</f>
        <v>0</v>
      </c>
      <c r="T9" s="84">
        <v>1</v>
      </c>
      <c r="U9" s="27">
        <f t="shared" ref="U9:U18" si="11">T9/T$20*100</f>
        <v>5.0015004501350402E-3</v>
      </c>
      <c r="V9" s="30" t="s">
        <v>48</v>
      </c>
      <c r="W9" s="31">
        <f t="shared" ref="W9:W18" si="12">V9/V$20*100</f>
        <v>0</v>
      </c>
      <c r="X9" s="84">
        <v>1</v>
      </c>
      <c r="Y9" s="31">
        <f t="shared" ref="Y9:Y18" si="13">X9/X$20*100</f>
        <v>1.5775358889414736E-2</v>
      </c>
      <c r="Z9" s="86">
        <f t="shared" ref="Z9:Z18" si="14">AA9-V9-X9</f>
        <v>0</v>
      </c>
      <c r="AA9" s="84">
        <v>1</v>
      </c>
      <c r="AB9" s="27">
        <f t="shared" ref="AB9:AB18" si="15">AA9/AA$20*100</f>
        <v>5.3648068669527897E-3</v>
      </c>
      <c r="AC9" s="30" t="s">
        <v>48</v>
      </c>
      <c r="AD9" s="31">
        <f t="shared" ref="AD9:AD18" si="16">AC9/AC$20*100</f>
        <v>0</v>
      </c>
      <c r="AE9" s="84">
        <v>1</v>
      </c>
      <c r="AF9" s="31">
        <f t="shared" ref="AF9:AF18" si="17">AE9/AE$20*100</f>
        <v>1.826817683595177E-2</v>
      </c>
      <c r="AG9" s="86">
        <f t="shared" ref="AG9:AG18" si="18">AH9-AC9-AE9</f>
        <v>0</v>
      </c>
      <c r="AH9" s="42">
        <v>1</v>
      </c>
      <c r="AI9" s="27">
        <f t="shared" ref="AI9:AI18" si="19">AH9/AH$20*100</f>
        <v>6.004924037710923E-3</v>
      </c>
      <c r="AJ9" s="87" t="s">
        <v>48</v>
      </c>
      <c r="AK9" s="31">
        <f t="shared" ref="AK9:AK18" si="20">AJ9/AJ$20*100</f>
        <v>0</v>
      </c>
      <c r="AL9" s="6">
        <v>1</v>
      </c>
      <c r="AM9" s="31">
        <f t="shared" ref="AM9:AM18" si="21">AL9/AL$20*100</f>
        <v>2.0863759649488837E-2</v>
      </c>
      <c r="AN9" s="86">
        <f t="shared" ref="AN9:AN18" si="22">AO9-AJ9-AL9</f>
        <v>0</v>
      </c>
      <c r="AO9" s="42">
        <v>1</v>
      </c>
      <c r="AP9" s="27">
        <f t="shared" ref="AP9:AP18" si="23">AO9/AO$20*100</f>
        <v>6.7299279897705087E-3</v>
      </c>
      <c r="AQ9" s="88">
        <v>0</v>
      </c>
      <c r="AR9" s="31">
        <f t="shared" ref="AR9:AR18" si="24">AQ9/AQ$20*100</f>
        <v>0</v>
      </c>
      <c r="AS9" s="84">
        <v>0</v>
      </c>
      <c r="AT9" s="31">
        <f t="shared" ref="AT9:AT18" si="25">AS9/AS$20*100</f>
        <v>0</v>
      </c>
      <c r="AU9" s="86">
        <f t="shared" ref="AU9:AU18" si="26">AV9-AQ9-AS9</f>
        <v>0</v>
      </c>
      <c r="AV9" s="42">
        <v>0</v>
      </c>
      <c r="AW9" s="27">
        <f t="shared" ref="AW9:AW18" si="27">AV9/AV$20*100</f>
        <v>0</v>
      </c>
      <c r="AX9" s="88">
        <v>0</v>
      </c>
      <c r="AY9" s="31">
        <f t="shared" ref="AY9:AY18" si="28">AX9/AX$20*100</f>
        <v>0</v>
      </c>
      <c r="AZ9" s="84">
        <v>0</v>
      </c>
      <c r="BA9" s="31">
        <f t="shared" ref="BA9:BA18" si="29">AZ9/AZ$20*100</f>
        <v>0</v>
      </c>
      <c r="BB9" s="86">
        <f t="shared" ref="BB9:BB18" si="30">BC9-AX9-AZ9</f>
        <v>0</v>
      </c>
      <c r="BC9" s="42">
        <v>0</v>
      </c>
      <c r="BD9" s="27">
        <f t="shared" ref="BD9:BD18" si="31">BC9/BC$20*100</f>
        <v>0</v>
      </c>
      <c r="BE9" s="88">
        <v>0</v>
      </c>
      <c r="BF9" s="31">
        <f t="shared" ref="BF9:BF18" si="32">BE9/BE$20*100</f>
        <v>0</v>
      </c>
      <c r="BG9" s="84">
        <v>0</v>
      </c>
      <c r="BH9" s="31">
        <f t="shared" ref="BH9:BH18" si="33">BG9/BG$20*100</f>
        <v>0</v>
      </c>
      <c r="BI9" s="86">
        <f t="shared" ref="BI9:BI18" si="34">BJ9-BE9-BG9</f>
        <v>0</v>
      </c>
      <c r="BJ9" s="42">
        <v>0</v>
      </c>
      <c r="BK9" s="27">
        <f t="shared" ref="BK9:BK18" si="35">BJ9/BJ$20*100</f>
        <v>0</v>
      </c>
      <c r="BL9" s="88">
        <v>0</v>
      </c>
      <c r="BM9" s="31">
        <f t="shared" ref="BM9:BM18" si="36">BL9/BL$20*100</f>
        <v>0</v>
      </c>
      <c r="BN9" s="84">
        <v>0</v>
      </c>
      <c r="BO9" s="31">
        <f t="shared" ref="BO9:BO18" si="37">BN9/BN$20*100</f>
        <v>0</v>
      </c>
      <c r="BP9" s="86">
        <f t="shared" ref="BP9:BP18" si="38">BQ9-BL9-BN9</f>
        <v>0</v>
      </c>
      <c r="BQ9" s="42">
        <v>0</v>
      </c>
      <c r="BR9" s="27">
        <f t="shared" ref="BR9:BR18" si="39">BQ9/BQ$20*100</f>
        <v>0</v>
      </c>
      <c r="BS9" s="88">
        <v>0</v>
      </c>
      <c r="BT9" s="31">
        <f t="shared" ref="BT9:BT18" si="40">BS9/BS$20*100</f>
        <v>0</v>
      </c>
      <c r="BU9" s="84">
        <v>0</v>
      </c>
      <c r="BV9" s="31">
        <f t="shared" ref="BV9:BV18" si="41">BU9/BU$20*100</f>
        <v>0</v>
      </c>
      <c r="BW9" s="86">
        <f t="shared" ref="BW9:BW18" si="42">BX9-BS9-BU9</f>
        <v>0</v>
      </c>
      <c r="BX9" s="42">
        <v>0</v>
      </c>
      <c r="BY9" s="27">
        <f t="shared" ref="BY9:BY18" si="43">BX9/BX$20*100</f>
        <v>0</v>
      </c>
      <c r="BZ9" s="88">
        <v>0</v>
      </c>
      <c r="CA9" s="31">
        <f t="shared" ref="CA9:CA18" si="44">BZ9/BZ$20*100</f>
        <v>0</v>
      </c>
      <c r="CB9" s="84">
        <v>0</v>
      </c>
      <c r="CC9" s="31">
        <f t="shared" ref="CC9:CC18" si="45">CB9/CB$20*100</f>
        <v>0</v>
      </c>
      <c r="CD9" s="86">
        <f t="shared" ref="CD9:CD18" si="46">CE9-BZ9-CB9</f>
        <v>0</v>
      </c>
      <c r="CE9" s="42">
        <v>0</v>
      </c>
      <c r="CF9" s="27">
        <f t="shared" ref="CF9:CF18" si="47">CE9/CE$20*100</f>
        <v>0</v>
      </c>
    </row>
    <row r="10" spans="1:84" x14ac:dyDescent="0.3">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42">
        <v>0</v>
      </c>
      <c r="AI10" s="27">
        <f t="shared" si="19"/>
        <v>0</v>
      </c>
      <c r="AJ10" s="88">
        <v>0</v>
      </c>
      <c r="AK10" s="31">
        <f t="shared" si="20"/>
        <v>0</v>
      </c>
      <c r="AL10" s="6">
        <v>0</v>
      </c>
      <c r="AM10" s="31">
        <f t="shared" si="21"/>
        <v>0</v>
      </c>
      <c r="AN10" s="86">
        <f t="shared" si="22"/>
        <v>0</v>
      </c>
      <c r="AO10" s="42">
        <v>0</v>
      </c>
      <c r="AP10" s="27">
        <f t="shared" si="23"/>
        <v>0</v>
      </c>
      <c r="AQ10" s="88">
        <v>0</v>
      </c>
      <c r="AR10" s="31">
        <f t="shared" si="24"/>
        <v>0</v>
      </c>
      <c r="AS10" s="84">
        <v>0</v>
      </c>
      <c r="AT10" s="31">
        <f t="shared" si="25"/>
        <v>0</v>
      </c>
      <c r="AU10" s="86">
        <f t="shared" si="26"/>
        <v>0</v>
      </c>
      <c r="AV10" s="42">
        <v>0</v>
      </c>
      <c r="AW10" s="27">
        <f t="shared" si="27"/>
        <v>0</v>
      </c>
      <c r="AX10" s="88">
        <v>0</v>
      </c>
      <c r="AY10" s="31">
        <f t="shared" si="28"/>
        <v>0</v>
      </c>
      <c r="AZ10" s="84">
        <v>0</v>
      </c>
      <c r="BA10" s="31">
        <f t="shared" si="29"/>
        <v>0</v>
      </c>
      <c r="BB10" s="86">
        <f t="shared" si="30"/>
        <v>0</v>
      </c>
      <c r="BC10" s="42">
        <v>0</v>
      </c>
      <c r="BD10" s="27">
        <f t="shared" si="31"/>
        <v>0</v>
      </c>
      <c r="BE10" s="88">
        <v>0</v>
      </c>
      <c r="BF10" s="31">
        <f t="shared" si="32"/>
        <v>0</v>
      </c>
      <c r="BG10" s="84">
        <v>0</v>
      </c>
      <c r="BH10" s="31">
        <f t="shared" si="33"/>
        <v>0</v>
      </c>
      <c r="BI10" s="86">
        <f t="shared" si="34"/>
        <v>0</v>
      </c>
      <c r="BJ10" s="42">
        <v>0</v>
      </c>
      <c r="BK10" s="27">
        <f t="shared" si="35"/>
        <v>0</v>
      </c>
      <c r="BL10" s="88">
        <v>0</v>
      </c>
      <c r="BM10" s="31">
        <f t="shared" si="36"/>
        <v>0</v>
      </c>
      <c r="BN10" s="84">
        <v>0</v>
      </c>
      <c r="BO10" s="31">
        <f t="shared" si="37"/>
        <v>0</v>
      </c>
      <c r="BP10" s="86">
        <f t="shared" si="38"/>
        <v>0</v>
      </c>
      <c r="BQ10" s="42">
        <v>0</v>
      </c>
      <c r="BR10" s="27">
        <f t="shared" si="39"/>
        <v>0</v>
      </c>
      <c r="BS10" s="88">
        <v>0</v>
      </c>
      <c r="BT10" s="31">
        <f t="shared" si="40"/>
        <v>0</v>
      </c>
      <c r="BU10" s="84">
        <v>0</v>
      </c>
      <c r="BV10" s="31">
        <f t="shared" si="41"/>
        <v>0</v>
      </c>
      <c r="BW10" s="86">
        <f t="shared" si="42"/>
        <v>0</v>
      </c>
      <c r="BX10" s="42">
        <v>0</v>
      </c>
      <c r="BY10" s="27">
        <f t="shared" si="43"/>
        <v>0</v>
      </c>
      <c r="BZ10" s="88">
        <v>0</v>
      </c>
      <c r="CA10" s="31">
        <f t="shared" si="44"/>
        <v>0</v>
      </c>
      <c r="CB10" s="84">
        <v>0</v>
      </c>
      <c r="CC10" s="31">
        <f t="shared" si="45"/>
        <v>0</v>
      </c>
      <c r="CD10" s="86">
        <f t="shared" si="46"/>
        <v>0</v>
      </c>
      <c r="CE10" s="42">
        <v>0</v>
      </c>
      <c r="CF10" s="27">
        <f t="shared" si="47"/>
        <v>0</v>
      </c>
    </row>
    <row r="11" spans="1:84" x14ac:dyDescent="0.3">
      <c r="A11" s="83" t="s">
        <v>26</v>
      </c>
      <c r="B11" s="84">
        <v>3212204</v>
      </c>
      <c r="C11" s="31">
        <f t="shared" si="0"/>
        <v>10.931528261957233</v>
      </c>
      <c r="D11" s="84">
        <v>2989066</v>
      </c>
      <c r="E11" s="31">
        <f t="shared" si="1"/>
        <v>9.6499991283231079</v>
      </c>
      <c r="F11" s="84">
        <f t="shared" si="2"/>
        <v>6201270</v>
      </c>
      <c r="G11" s="31">
        <f t="shared" si="3"/>
        <v>10.273884432464088</v>
      </c>
      <c r="H11" s="28">
        <v>5</v>
      </c>
      <c r="I11" s="31">
        <f t="shared" si="4"/>
        <v>3.4090134315129202E-2</v>
      </c>
      <c r="J11" s="84">
        <v>2</v>
      </c>
      <c r="K11" s="31">
        <f t="shared" si="5"/>
        <v>2.3540489642184557E-2</v>
      </c>
      <c r="L11" s="86">
        <f t="shared" si="6"/>
        <v>0</v>
      </c>
      <c r="M11" s="84">
        <v>7</v>
      </c>
      <c r="N11" s="27">
        <f t="shared" si="7"/>
        <v>3.0188028290495085E-2</v>
      </c>
      <c r="O11" s="28">
        <v>5</v>
      </c>
      <c r="P11" s="31">
        <f t="shared" si="8"/>
        <v>3.8337678270203956E-2</v>
      </c>
      <c r="Q11" s="84">
        <v>2</v>
      </c>
      <c r="R11" s="31">
        <f t="shared" si="9"/>
        <v>2.8851702250432775E-2</v>
      </c>
      <c r="S11" s="86">
        <f t="shared" si="10"/>
        <v>0</v>
      </c>
      <c r="T11" s="84">
        <v>7</v>
      </c>
      <c r="U11" s="27">
        <f t="shared" si="11"/>
        <v>3.5010503150945282E-2</v>
      </c>
      <c r="V11" s="28">
        <v>5</v>
      </c>
      <c r="W11" s="31">
        <f t="shared" si="12"/>
        <v>4.0647101861637266E-2</v>
      </c>
      <c r="X11" s="84">
        <v>2</v>
      </c>
      <c r="Y11" s="31">
        <f t="shared" si="13"/>
        <v>3.1550717778829472E-2</v>
      </c>
      <c r="Z11" s="86">
        <f t="shared" si="14"/>
        <v>0</v>
      </c>
      <c r="AA11" s="84">
        <v>7</v>
      </c>
      <c r="AB11" s="27">
        <f t="shared" si="15"/>
        <v>3.755364806866953E-2</v>
      </c>
      <c r="AC11" s="28">
        <v>5</v>
      </c>
      <c r="AD11" s="31">
        <f t="shared" si="16"/>
        <v>4.4790826838663443E-2</v>
      </c>
      <c r="AE11" s="84">
        <v>2</v>
      </c>
      <c r="AF11" s="31">
        <f t="shared" si="17"/>
        <v>3.653635367190354E-2</v>
      </c>
      <c r="AG11" s="86">
        <f t="shared" si="18"/>
        <v>0</v>
      </c>
      <c r="AH11" s="42">
        <v>7</v>
      </c>
      <c r="AI11" s="27">
        <f t="shared" si="19"/>
        <v>4.2034468263976457E-2</v>
      </c>
      <c r="AJ11" s="88">
        <v>4</v>
      </c>
      <c r="AK11" s="31">
        <f t="shared" si="20"/>
        <v>3.9816842524387816E-2</v>
      </c>
      <c r="AL11" s="6">
        <v>3</v>
      </c>
      <c r="AM11" s="31">
        <f t="shared" si="21"/>
        <v>6.2591278948466514E-2</v>
      </c>
      <c r="AN11" s="86">
        <f t="shared" si="22"/>
        <v>0</v>
      </c>
      <c r="AO11" s="42">
        <v>7</v>
      </c>
      <c r="AP11" s="27">
        <f t="shared" si="23"/>
        <v>4.7109495928393565E-2</v>
      </c>
      <c r="AQ11" s="88">
        <v>4</v>
      </c>
      <c r="AR11" s="31">
        <f t="shared" si="24"/>
        <v>4.6560353858689327E-2</v>
      </c>
      <c r="AS11" s="84">
        <v>2</v>
      </c>
      <c r="AT11" s="31">
        <f t="shared" si="25"/>
        <v>5.0800101600203193E-2</v>
      </c>
      <c r="AU11" s="86">
        <f t="shared" si="26"/>
        <v>0</v>
      </c>
      <c r="AV11" s="42">
        <v>6</v>
      </c>
      <c r="AW11" s="27">
        <f t="shared" si="27"/>
        <v>4.7816385081287854E-2</v>
      </c>
      <c r="AX11" s="88">
        <v>1</v>
      </c>
      <c r="AY11" s="31">
        <f t="shared" si="28"/>
        <v>1.4438348252959862E-2</v>
      </c>
      <c r="AZ11" s="84">
        <v>1</v>
      </c>
      <c r="BA11" s="31">
        <f t="shared" si="29"/>
        <v>3.2446463335496431E-2</v>
      </c>
      <c r="BB11" s="86">
        <f t="shared" si="30"/>
        <v>0</v>
      </c>
      <c r="BC11" s="42">
        <v>2</v>
      </c>
      <c r="BD11" s="27">
        <f t="shared" si="31"/>
        <v>1.9958088015168147E-2</v>
      </c>
      <c r="BE11" s="88">
        <v>0</v>
      </c>
      <c r="BF11" s="31">
        <f t="shared" si="32"/>
        <v>0</v>
      </c>
      <c r="BG11" s="84">
        <v>0</v>
      </c>
      <c r="BH11" s="31">
        <f t="shared" si="33"/>
        <v>0</v>
      </c>
      <c r="BI11" s="86">
        <f t="shared" si="34"/>
        <v>0</v>
      </c>
      <c r="BJ11" s="42">
        <v>0</v>
      </c>
      <c r="BK11" s="27">
        <f t="shared" si="35"/>
        <v>0</v>
      </c>
      <c r="BL11" s="88">
        <v>0</v>
      </c>
      <c r="BM11" s="31">
        <f t="shared" si="36"/>
        <v>0</v>
      </c>
      <c r="BN11" s="84">
        <v>0</v>
      </c>
      <c r="BO11" s="31">
        <f t="shared" si="37"/>
        <v>0</v>
      </c>
      <c r="BP11" s="86">
        <f t="shared" si="38"/>
        <v>0</v>
      </c>
      <c r="BQ11" s="42">
        <v>0</v>
      </c>
      <c r="BR11" s="27">
        <f t="shared" si="39"/>
        <v>0</v>
      </c>
      <c r="BS11" s="88">
        <v>0</v>
      </c>
      <c r="BT11" s="31">
        <f t="shared" si="40"/>
        <v>0</v>
      </c>
      <c r="BU11" s="84">
        <v>0</v>
      </c>
      <c r="BV11" s="31">
        <f t="shared" si="41"/>
        <v>0</v>
      </c>
      <c r="BW11" s="86">
        <f t="shared" si="42"/>
        <v>0</v>
      </c>
      <c r="BX11" s="42">
        <v>0</v>
      </c>
      <c r="BY11" s="27">
        <f t="shared" si="43"/>
        <v>0</v>
      </c>
      <c r="BZ11" s="88">
        <v>0</v>
      </c>
      <c r="CA11" s="31">
        <f t="shared" si="44"/>
        <v>0</v>
      </c>
      <c r="CB11" s="84">
        <v>0</v>
      </c>
      <c r="CC11" s="31">
        <f t="shared" si="45"/>
        <v>0</v>
      </c>
      <c r="CD11" s="86">
        <f t="shared" si="46"/>
        <v>0</v>
      </c>
      <c r="CE11" s="42">
        <v>0</v>
      </c>
      <c r="CF11" s="27">
        <f t="shared" si="47"/>
        <v>0</v>
      </c>
    </row>
    <row r="12" spans="1:84" x14ac:dyDescent="0.3">
      <c r="A12" s="83" t="s">
        <v>27</v>
      </c>
      <c r="B12" s="84">
        <v>3559151</v>
      </c>
      <c r="C12" s="31">
        <f t="shared" si="0"/>
        <v>12.112231895942271</v>
      </c>
      <c r="D12" s="84">
        <v>3515067</v>
      </c>
      <c r="E12" s="31">
        <f t="shared" si="1"/>
        <v>11.348158082155869</v>
      </c>
      <c r="F12" s="84">
        <f t="shared" si="2"/>
        <v>7074218</v>
      </c>
      <c r="G12" s="31">
        <f t="shared" si="3"/>
        <v>11.720131228289889</v>
      </c>
      <c r="H12" s="28">
        <v>30</v>
      </c>
      <c r="I12" s="31">
        <f t="shared" si="4"/>
        <v>0.20454080589077522</v>
      </c>
      <c r="J12" s="84">
        <v>18</v>
      </c>
      <c r="K12" s="31">
        <f t="shared" si="5"/>
        <v>0.21186440677966101</v>
      </c>
      <c r="L12" s="86">
        <f t="shared" si="6"/>
        <v>0</v>
      </c>
      <c r="M12" s="84">
        <v>48</v>
      </c>
      <c r="N12" s="27">
        <f t="shared" si="7"/>
        <v>0.20700362256339486</v>
      </c>
      <c r="O12" s="28">
        <v>28</v>
      </c>
      <c r="P12" s="31">
        <f t="shared" si="8"/>
        <v>0.21469099831314215</v>
      </c>
      <c r="Q12" s="84">
        <v>12</v>
      </c>
      <c r="R12" s="31">
        <f t="shared" si="9"/>
        <v>0.17311021350259664</v>
      </c>
      <c r="S12" s="86">
        <f t="shared" si="10"/>
        <v>0</v>
      </c>
      <c r="T12" s="84">
        <v>40</v>
      </c>
      <c r="U12" s="27">
        <f t="shared" si="11"/>
        <v>0.20006001800540163</v>
      </c>
      <c r="V12" s="28">
        <v>27</v>
      </c>
      <c r="W12" s="31">
        <f t="shared" si="12"/>
        <v>0.21949435005284126</v>
      </c>
      <c r="X12" s="84">
        <v>12</v>
      </c>
      <c r="Y12" s="31">
        <f t="shared" si="13"/>
        <v>0.18930430667297682</v>
      </c>
      <c r="Z12" s="86">
        <f t="shared" si="14"/>
        <v>0</v>
      </c>
      <c r="AA12" s="84">
        <v>39</v>
      </c>
      <c r="AB12" s="27">
        <f t="shared" si="15"/>
        <v>0.20922746781115881</v>
      </c>
      <c r="AC12" s="28">
        <v>25</v>
      </c>
      <c r="AD12" s="31">
        <f t="shared" si="16"/>
        <v>0.22395413419331722</v>
      </c>
      <c r="AE12" s="84">
        <v>11</v>
      </c>
      <c r="AF12" s="31">
        <f t="shared" si="17"/>
        <v>0.20094994519546952</v>
      </c>
      <c r="AG12" s="86">
        <f t="shared" si="18"/>
        <v>0</v>
      </c>
      <c r="AH12" s="42">
        <v>36</v>
      </c>
      <c r="AI12" s="27">
        <f t="shared" si="19"/>
        <v>0.21617726535759324</v>
      </c>
      <c r="AJ12" s="88">
        <v>24</v>
      </c>
      <c r="AK12" s="31">
        <f t="shared" si="20"/>
        <v>0.23890105514632692</v>
      </c>
      <c r="AL12" s="6">
        <v>10</v>
      </c>
      <c r="AM12" s="31">
        <f t="shared" si="21"/>
        <v>0.20863759649488839</v>
      </c>
      <c r="AN12" s="86">
        <f t="shared" si="22"/>
        <v>0</v>
      </c>
      <c r="AO12" s="42">
        <v>34</v>
      </c>
      <c r="AP12" s="27">
        <f t="shared" si="23"/>
        <v>0.2288175516521973</v>
      </c>
      <c r="AQ12" s="88">
        <v>22</v>
      </c>
      <c r="AR12" s="31">
        <f t="shared" si="24"/>
        <v>0.25608194622279129</v>
      </c>
      <c r="AS12" s="84">
        <v>7</v>
      </c>
      <c r="AT12" s="31">
        <f t="shared" si="25"/>
        <v>0.17780035560071122</v>
      </c>
      <c r="AU12" s="86">
        <f t="shared" si="26"/>
        <v>0</v>
      </c>
      <c r="AV12" s="42">
        <v>29</v>
      </c>
      <c r="AW12" s="27">
        <f t="shared" si="27"/>
        <v>0.23111252789289127</v>
      </c>
      <c r="AX12" s="88">
        <v>18</v>
      </c>
      <c r="AY12" s="31">
        <f t="shared" si="28"/>
        <v>0.25989026855327751</v>
      </c>
      <c r="AZ12" s="84">
        <v>2</v>
      </c>
      <c r="BA12" s="31">
        <f t="shared" si="29"/>
        <v>6.4892926670992862E-2</v>
      </c>
      <c r="BB12" s="86">
        <f t="shared" si="30"/>
        <v>0</v>
      </c>
      <c r="BC12" s="42">
        <v>20</v>
      </c>
      <c r="BD12" s="27">
        <f t="shared" si="31"/>
        <v>0.19958088015168146</v>
      </c>
      <c r="BE12" s="88">
        <v>14</v>
      </c>
      <c r="BF12" s="31">
        <f t="shared" si="32"/>
        <v>0.29251984956122024</v>
      </c>
      <c r="BG12" s="84">
        <v>3</v>
      </c>
      <c r="BH12" s="31">
        <f t="shared" si="33"/>
        <v>0.1492537313432836</v>
      </c>
      <c r="BI12" s="86">
        <f t="shared" si="34"/>
        <v>0</v>
      </c>
      <c r="BJ12" s="42">
        <v>17</v>
      </c>
      <c r="BK12" s="27">
        <f t="shared" si="35"/>
        <v>0.24996324069989709</v>
      </c>
      <c r="BL12" s="88">
        <v>9</v>
      </c>
      <c r="BM12" s="31">
        <f t="shared" si="36"/>
        <v>0.2540220152413209</v>
      </c>
      <c r="BN12" s="84">
        <v>3</v>
      </c>
      <c r="BO12" s="31">
        <f t="shared" si="37"/>
        <v>0.20703933747412009</v>
      </c>
      <c r="BP12" s="86">
        <f t="shared" si="38"/>
        <v>0</v>
      </c>
      <c r="BQ12" s="42">
        <v>12</v>
      </c>
      <c r="BR12" s="27">
        <f t="shared" si="39"/>
        <v>0.23913909924272617</v>
      </c>
      <c r="BS12" s="88">
        <v>7</v>
      </c>
      <c r="BT12" s="31">
        <f t="shared" si="40"/>
        <v>0.32725572697522209</v>
      </c>
      <c r="BU12" s="84">
        <v>2</v>
      </c>
      <c r="BV12" s="31">
        <f t="shared" si="41"/>
        <v>0.22471910112359553</v>
      </c>
      <c r="BW12" s="86">
        <f t="shared" si="42"/>
        <v>0</v>
      </c>
      <c r="BX12" s="42">
        <v>9</v>
      </c>
      <c r="BY12" s="27">
        <f t="shared" si="43"/>
        <v>0.29537249753856254</v>
      </c>
      <c r="BZ12" s="88">
        <v>1</v>
      </c>
      <c r="CA12" s="31">
        <f t="shared" si="44"/>
        <v>0.17482517482517482</v>
      </c>
      <c r="CB12" s="84">
        <v>0</v>
      </c>
      <c r="CC12" s="31">
        <f t="shared" si="45"/>
        <v>0</v>
      </c>
      <c r="CD12" s="86">
        <f t="shared" si="46"/>
        <v>0</v>
      </c>
      <c r="CE12" s="42">
        <v>1</v>
      </c>
      <c r="CF12" s="27">
        <f t="shared" si="47"/>
        <v>0.12738853503184713</v>
      </c>
    </row>
    <row r="13" spans="1:84" x14ac:dyDescent="0.3">
      <c r="A13" s="83" t="s">
        <v>28</v>
      </c>
      <c r="B13" s="84">
        <v>4593789</v>
      </c>
      <c r="C13" s="31">
        <f t="shared" si="0"/>
        <v>15.633233220233913</v>
      </c>
      <c r="D13" s="84">
        <v>4648865</v>
      </c>
      <c r="E13" s="31">
        <f t="shared" si="1"/>
        <v>15.008548890419885</v>
      </c>
      <c r="F13" s="84">
        <f t="shared" si="2"/>
        <v>9242654</v>
      </c>
      <c r="G13" s="31">
        <f t="shared" si="3"/>
        <v>15.3126632198327</v>
      </c>
      <c r="H13" s="28">
        <v>154</v>
      </c>
      <c r="I13" s="31">
        <f t="shared" si="4"/>
        <v>1.0499761369059795</v>
      </c>
      <c r="J13" s="84">
        <v>49</v>
      </c>
      <c r="K13" s="31">
        <f t="shared" si="5"/>
        <v>0.57674199623352174</v>
      </c>
      <c r="L13" s="86">
        <f t="shared" si="6"/>
        <v>0</v>
      </c>
      <c r="M13" s="84">
        <v>203</v>
      </c>
      <c r="N13" s="27">
        <f t="shared" si="7"/>
        <v>0.87545282042435746</v>
      </c>
      <c r="O13" s="28">
        <v>133</v>
      </c>
      <c r="P13" s="31">
        <f t="shared" si="8"/>
        <v>1.0197822419874252</v>
      </c>
      <c r="Q13" s="84">
        <v>45</v>
      </c>
      <c r="R13" s="31">
        <f t="shared" si="9"/>
        <v>0.64916330063473737</v>
      </c>
      <c r="S13" s="86">
        <f t="shared" si="10"/>
        <v>0</v>
      </c>
      <c r="T13" s="84">
        <v>178</v>
      </c>
      <c r="U13" s="27">
        <f t="shared" si="11"/>
        <v>0.89026708012403721</v>
      </c>
      <c r="V13" s="28">
        <v>128</v>
      </c>
      <c r="W13" s="31">
        <f t="shared" si="12"/>
        <v>1.0405658076579141</v>
      </c>
      <c r="X13" s="84">
        <v>42</v>
      </c>
      <c r="Y13" s="31">
        <f t="shared" si="13"/>
        <v>0.66256507335541881</v>
      </c>
      <c r="Z13" s="86">
        <f t="shared" si="14"/>
        <v>0</v>
      </c>
      <c r="AA13" s="84">
        <v>170</v>
      </c>
      <c r="AB13" s="27">
        <f t="shared" si="15"/>
        <v>0.91201716738197425</v>
      </c>
      <c r="AC13" s="28">
        <v>114</v>
      </c>
      <c r="AD13" s="31">
        <f t="shared" si="16"/>
        <v>1.0212308519215265</v>
      </c>
      <c r="AE13" s="84">
        <v>39</v>
      </c>
      <c r="AF13" s="31">
        <f t="shared" si="17"/>
        <v>0.71245889660211914</v>
      </c>
      <c r="AG13" s="86">
        <f t="shared" si="18"/>
        <v>0</v>
      </c>
      <c r="AH13" s="42">
        <v>153</v>
      </c>
      <c r="AI13" s="27">
        <f t="shared" si="19"/>
        <v>0.91875337776977128</v>
      </c>
      <c r="AJ13" s="88">
        <v>102</v>
      </c>
      <c r="AK13" s="31">
        <f t="shared" si="20"/>
        <v>1.0153294843718894</v>
      </c>
      <c r="AL13" s="6">
        <v>34</v>
      </c>
      <c r="AM13" s="31">
        <f t="shared" si="21"/>
        <v>0.70936782808262056</v>
      </c>
      <c r="AN13" s="86">
        <f t="shared" si="22"/>
        <v>0</v>
      </c>
      <c r="AO13" s="42">
        <v>136</v>
      </c>
      <c r="AP13" s="27">
        <f t="shared" si="23"/>
        <v>0.91527020660878922</v>
      </c>
      <c r="AQ13" s="88">
        <v>81</v>
      </c>
      <c r="AR13" s="31">
        <f t="shared" si="24"/>
        <v>0.94284716563845883</v>
      </c>
      <c r="AS13" s="84">
        <v>29</v>
      </c>
      <c r="AT13" s="31">
        <f t="shared" si="25"/>
        <v>0.73660147320294633</v>
      </c>
      <c r="AU13" s="86">
        <f t="shared" si="26"/>
        <v>0</v>
      </c>
      <c r="AV13" s="42">
        <v>110</v>
      </c>
      <c r="AW13" s="27">
        <f t="shared" si="27"/>
        <v>0.87663372649027738</v>
      </c>
      <c r="AX13" s="88">
        <v>66</v>
      </c>
      <c r="AY13" s="31">
        <f t="shared" si="28"/>
        <v>0.95293098469535087</v>
      </c>
      <c r="AZ13" s="84">
        <v>23</v>
      </c>
      <c r="BA13" s="31">
        <f t="shared" si="29"/>
        <v>0.74626865671641784</v>
      </c>
      <c r="BB13" s="86">
        <f t="shared" si="30"/>
        <v>0</v>
      </c>
      <c r="BC13" s="42">
        <v>89</v>
      </c>
      <c r="BD13" s="27">
        <f t="shared" si="31"/>
        <v>0.88813491667498257</v>
      </c>
      <c r="BE13" s="88">
        <v>49</v>
      </c>
      <c r="BF13" s="31">
        <f t="shared" si="32"/>
        <v>1.0238194734642709</v>
      </c>
      <c r="BG13" s="84">
        <v>18</v>
      </c>
      <c r="BH13" s="31">
        <f t="shared" si="33"/>
        <v>0.89552238805970152</v>
      </c>
      <c r="BI13" s="86">
        <f t="shared" si="34"/>
        <v>0</v>
      </c>
      <c r="BJ13" s="42">
        <v>67</v>
      </c>
      <c r="BK13" s="27">
        <f t="shared" si="35"/>
        <v>0.98514924275841775</v>
      </c>
      <c r="BL13" s="88">
        <v>31</v>
      </c>
      <c r="BM13" s="31">
        <f t="shared" si="36"/>
        <v>0.87496471916454976</v>
      </c>
      <c r="BN13" s="84">
        <v>10</v>
      </c>
      <c r="BO13" s="31">
        <f t="shared" si="37"/>
        <v>0.69013112491373363</v>
      </c>
      <c r="BP13" s="86">
        <f t="shared" si="38"/>
        <v>0</v>
      </c>
      <c r="BQ13" s="42">
        <v>41</v>
      </c>
      <c r="BR13" s="27">
        <f t="shared" si="39"/>
        <v>0.8170585890793145</v>
      </c>
      <c r="BS13" s="88">
        <v>16</v>
      </c>
      <c r="BT13" s="31">
        <f t="shared" si="40"/>
        <v>0.74801309022907903</v>
      </c>
      <c r="BU13" s="84">
        <v>9</v>
      </c>
      <c r="BV13" s="31">
        <f t="shared" si="41"/>
        <v>1.0112359550561798</v>
      </c>
      <c r="BW13" s="86">
        <f t="shared" si="42"/>
        <v>0</v>
      </c>
      <c r="BX13" s="42">
        <v>25</v>
      </c>
      <c r="BY13" s="27">
        <f t="shared" si="43"/>
        <v>0.82047915982934039</v>
      </c>
      <c r="BZ13" s="88">
        <v>0</v>
      </c>
      <c r="CA13" s="31">
        <f t="shared" si="44"/>
        <v>0</v>
      </c>
      <c r="CB13" s="84">
        <v>1</v>
      </c>
      <c r="CC13" s="31">
        <f t="shared" si="45"/>
        <v>0.47169811320754718</v>
      </c>
      <c r="CD13" s="86">
        <f t="shared" si="46"/>
        <v>0</v>
      </c>
      <c r="CE13" s="42">
        <v>1</v>
      </c>
      <c r="CF13" s="27">
        <f t="shared" si="47"/>
        <v>0.12738853503184713</v>
      </c>
    </row>
    <row r="14" spans="1:84" x14ac:dyDescent="0.3">
      <c r="A14" s="83" t="s">
        <v>29</v>
      </c>
      <c r="B14" s="84">
        <v>4578610</v>
      </c>
      <c r="C14" s="31">
        <f t="shared" si="0"/>
        <v>15.581577202282299</v>
      </c>
      <c r="D14" s="84">
        <v>4773621</v>
      </c>
      <c r="E14" s="31">
        <f t="shared" si="1"/>
        <v>15.411315270035816</v>
      </c>
      <c r="F14" s="84">
        <f t="shared" si="2"/>
        <v>9352231</v>
      </c>
      <c r="G14" s="31">
        <f t="shared" si="3"/>
        <v>15.494203684036986</v>
      </c>
      <c r="H14" s="28">
        <v>681</v>
      </c>
      <c r="I14" s="31">
        <f t="shared" si="4"/>
        <v>4.6430762937205969</v>
      </c>
      <c r="J14" s="84">
        <v>180</v>
      </c>
      <c r="K14" s="31">
        <f t="shared" si="5"/>
        <v>2.1186440677966099</v>
      </c>
      <c r="L14" s="86">
        <f t="shared" si="6"/>
        <v>0</v>
      </c>
      <c r="M14" s="84">
        <v>861</v>
      </c>
      <c r="N14" s="27">
        <f t="shared" si="7"/>
        <v>3.7131274797308955</v>
      </c>
      <c r="O14" s="28">
        <v>606</v>
      </c>
      <c r="P14" s="31">
        <f t="shared" si="8"/>
        <v>4.6465266063487194</v>
      </c>
      <c r="Q14" s="84">
        <v>150</v>
      </c>
      <c r="R14" s="31">
        <f t="shared" si="9"/>
        <v>2.1638776687824581</v>
      </c>
      <c r="S14" s="86">
        <f t="shared" si="10"/>
        <v>0</v>
      </c>
      <c r="T14" s="84">
        <v>756</v>
      </c>
      <c r="U14" s="27">
        <f t="shared" si="11"/>
        <v>3.7811343403020907</v>
      </c>
      <c r="V14" s="28">
        <v>568</v>
      </c>
      <c r="W14" s="31">
        <f t="shared" si="12"/>
        <v>4.6175107714819932</v>
      </c>
      <c r="X14" s="84">
        <v>144</v>
      </c>
      <c r="Y14" s="31">
        <f t="shared" si="13"/>
        <v>2.2716516800757218</v>
      </c>
      <c r="Z14" s="86">
        <f t="shared" si="14"/>
        <v>0</v>
      </c>
      <c r="AA14" s="84">
        <v>712</v>
      </c>
      <c r="AB14" s="27">
        <f t="shared" si="15"/>
        <v>3.8197424892703862</v>
      </c>
      <c r="AC14" s="28">
        <v>504</v>
      </c>
      <c r="AD14" s="31">
        <f t="shared" si="16"/>
        <v>4.5149153453372746</v>
      </c>
      <c r="AE14" s="84">
        <v>133</v>
      </c>
      <c r="AF14" s="31">
        <f t="shared" si="17"/>
        <v>2.4296675191815855</v>
      </c>
      <c r="AG14" s="86">
        <f t="shared" si="18"/>
        <v>1</v>
      </c>
      <c r="AH14" s="42">
        <v>638</v>
      </c>
      <c r="AI14" s="27">
        <f t="shared" si="19"/>
        <v>3.8311415360595689</v>
      </c>
      <c r="AJ14" s="88">
        <v>447</v>
      </c>
      <c r="AK14" s="31">
        <f t="shared" si="20"/>
        <v>4.4495321521003381</v>
      </c>
      <c r="AL14" s="6">
        <v>118</v>
      </c>
      <c r="AM14" s="31">
        <f t="shared" si="21"/>
        <v>2.461923638639683</v>
      </c>
      <c r="AN14" s="86">
        <f t="shared" si="22"/>
        <v>2</v>
      </c>
      <c r="AO14" s="42">
        <v>567</v>
      </c>
      <c r="AP14" s="27">
        <f t="shared" si="23"/>
        <v>3.8158691701998788</v>
      </c>
      <c r="AQ14" s="88">
        <v>377</v>
      </c>
      <c r="AR14" s="31">
        <f t="shared" si="24"/>
        <v>4.3883133511814689</v>
      </c>
      <c r="AS14" s="84">
        <v>100</v>
      </c>
      <c r="AT14" s="31">
        <f t="shared" si="25"/>
        <v>2.5400050800101601</v>
      </c>
      <c r="AU14" s="86">
        <f t="shared" si="26"/>
        <v>2</v>
      </c>
      <c r="AV14" s="42">
        <v>479</v>
      </c>
      <c r="AW14" s="27">
        <f t="shared" si="27"/>
        <v>3.8173414089894804</v>
      </c>
      <c r="AX14" s="88">
        <v>294</v>
      </c>
      <c r="AY14" s="31">
        <f t="shared" si="28"/>
        <v>4.2448743863701992</v>
      </c>
      <c r="AZ14" s="84">
        <v>74</v>
      </c>
      <c r="BA14" s="31">
        <f t="shared" si="29"/>
        <v>2.4010382868267359</v>
      </c>
      <c r="BB14" s="86">
        <f t="shared" si="30"/>
        <v>1</v>
      </c>
      <c r="BC14" s="42">
        <v>369</v>
      </c>
      <c r="BD14" s="27">
        <f t="shared" si="31"/>
        <v>3.6822672387985227</v>
      </c>
      <c r="BE14" s="88">
        <v>190</v>
      </c>
      <c r="BF14" s="31">
        <f t="shared" si="32"/>
        <v>3.9699122440451315</v>
      </c>
      <c r="BG14" s="84">
        <v>52</v>
      </c>
      <c r="BH14" s="31">
        <f t="shared" si="33"/>
        <v>2.5870646766169152</v>
      </c>
      <c r="BI14" s="86">
        <f t="shared" si="34"/>
        <v>1</v>
      </c>
      <c r="BJ14" s="42">
        <v>243</v>
      </c>
      <c r="BK14" s="27">
        <f t="shared" si="35"/>
        <v>3.5730039700044109</v>
      </c>
      <c r="BL14" s="88">
        <v>129</v>
      </c>
      <c r="BM14" s="31">
        <f t="shared" si="36"/>
        <v>3.6409822184589333</v>
      </c>
      <c r="BN14" s="84">
        <v>38</v>
      </c>
      <c r="BO14" s="31">
        <f t="shared" si="37"/>
        <v>2.6224982746721874</v>
      </c>
      <c r="BP14" s="86">
        <f t="shared" si="38"/>
        <v>1</v>
      </c>
      <c r="BQ14" s="42">
        <v>168</v>
      </c>
      <c r="BR14" s="27">
        <f t="shared" si="39"/>
        <v>3.3479473893981671</v>
      </c>
      <c r="BS14" s="88">
        <v>63</v>
      </c>
      <c r="BT14" s="31">
        <f t="shared" si="40"/>
        <v>2.9453015427769986</v>
      </c>
      <c r="BU14" s="84">
        <v>19</v>
      </c>
      <c r="BV14" s="31">
        <f t="shared" si="41"/>
        <v>2.1348314606741572</v>
      </c>
      <c r="BW14" s="86">
        <f t="shared" si="42"/>
        <v>1</v>
      </c>
      <c r="BX14" s="42">
        <v>83</v>
      </c>
      <c r="BY14" s="27">
        <f t="shared" si="43"/>
        <v>2.7239908106334099</v>
      </c>
      <c r="BZ14" s="88">
        <v>10</v>
      </c>
      <c r="CA14" s="31">
        <f t="shared" si="44"/>
        <v>1.7482517482517483</v>
      </c>
      <c r="CB14" s="84">
        <v>4</v>
      </c>
      <c r="CC14" s="31">
        <f t="shared" si="45"/>
        <v>1.8867924528301887</v>
      </c>
      <c r="CD14" s="86">
        <f t="shared" si="46"/>
        <v>0</v>
      </c>
      <c r="CE14" s="42">
        <v>14</v>
      </c>
      <c r="CF14" s="27">
        <f t="shared" si="47"/>
        <v>1.7834394904458599</v>
      </c>
    </row>
    <row r="15" spans="1:84" x14ac:dyDescent="0.3">
      <c r="A15" s="83" t="s">
        <v>30</v>
      </c>
      <c r="B15" s="84">
        <v>3511037</v>
      </c>
      <c r="C15" s="31">
        <f t="shared" si="0"/>
        <v>11.948493991750691</v>
      </c>
      <c r="D15" s="84">
        <v>3826173</v>
      </c>
      <c r="E15" s="31">
        <f t="shared" si="1"/>
        <v>12.352542939772292</v>
      </c>
      <c r="F15" s="84">
        <f t="shared" si="2"/>
        <v>7337210</v>
      </c>
      <c r="G15" s="31">
        <f t="shared" si="3"/>
        <v>12.15584027089932</v>
      </c>
      <c r="H15" s="28">
        <v>1993</v>
      </c>
      <c r="I15" s="31">
        <f t="shared" si="4"/>
        <v>13.5883275380105</v>
      </c>
      <c r="J15" s="84">
        <v>578</v>
      </c>
      <c r="K15" s="31">
        <f t="shared" si="5"/>
        <v>6.8032015065913374</v>
      </c>
      <c r="L15" s="86">
        <f t="shared" si="6"/>
        <v>5</v>
      </c>
      <c r="M15" s="84">
        <v>2576</v>
      </c>
      <c r="N15" s="27">
        <f t="shared" si="7"/>
        <v>11.109194410902191</v>
      </c>
      <c r="O15" s="28">
        <v>1776</v>
      </c>
      <c r="P15" s="31">
        <f t="shared" si="8"/>
        <v>13.617543321576445</v>
      </c>
      <c r="Q15" s="84">
        <v>504</v>
      </c>
      <c r="R15" s="31">
        <f t="shared" si="9"/>
        <v>7.2706289671090589</v>
      </c>
      <c r="S15" s="86">
        <f t="shared" si="10"/>
        <v>4</v>
      </c>
      <c r="T15" s="84">
        <v>2284</v>
      </c>
      <c r="U15" s="27">
        <f t="shared" si="11"/>
        <v>11.423427028108431</v>
      </c>
      <c r="V15" s="28">
        <v>1674</v>
      </c>
      <c r="W15" s="31">
        <f t="shared" si="12"/>
        <v>13.608649703276157</v>
      </c>
      <c r="X15" s="84">
        <v>468</v>
      </c>
      <c r="Y15" s="31">
        <f t="shared" si="13"/>
        <v>7.3828679602460952</v>
      </c>
      <c r="Z15" s="86">
        <f t="shared" si="14"/>
        <v>0</v>
      </c>
      <c r="AA15" s="84">
        <v>2142</v>
      </c>
      <c r="AB15" s="27">
        <f t="shared" si="15"/>
        <v>11.491416309012875</v>
      </c>
      <c r="AC15" s="28">
        <v>1532</v>
      </c>
      <c r="AD15" s="31">
        <f t="shared" si="16"/>
        <v>13.723909343366477</v>
      </c>
      <c r="AE15" s="84">
        <v>423</v>
      </c>
      <c r="AF15" s="31">
        <f t="shared" si="17"/>
        <v>7.7274388016076001</v>
      </c>
      <c r="AG15" s="86">
        <f t="shared" si="18"/>
        <v>2</v>
      </c>
      <c r="AH15" s="42">
        <v>1957</v>
      </c>
      <c r="AI15" s="27">
        <f t="shared" si="19"/>
        <v>11.751636341800275</v>
      </c>
      <c r="AJ15" s="88">
        <v>1349</v>
      </c>
      <c r="AK15" s="31">
        <f t="shared" si="20"/>
        <v>13.428230141349792</v>
      </c>
      <c r="AL15" s="6">
        <v>372</v>
      </c>
      <c r="AM15" s="31">
        <f t="shared" si="21"/>
        <v>7.7613185896098473</v>
      </c>
      <c r="AN15" s="86">
        <f t="shared" si="22"/>
        <v>3</v>
      </c>
      <c r="AO15" s="42">
        <v>1724</v>
      </c>
      <c r="AP15" s="27">
        <f t="shared" si="23"/>
        <v>11.602395854364358</v>
      </c>
      <c r="AQ15" s="88">
        <v>1144</v>
      </c>
      <c r="AR15" s="31">
        <f t="shared" si="24"/>
        <v>13.316261203585148</v>
      </c>
      <c r="AS15" s="84">
        <v>299</v>
      </c>
      <c r="AT15" s="31">
        <f t="shared" si="25"/>
        <v>7.594615189230379</v>
      </c>
      <c r="AU15" s="86">
        <f t="shared" si="26"/>
        <v>5</v>
      </c>
      <c r="AV15" s="42">
        <v>1448</v>
      </c>
      <c r="AW15" s="27">
        <f t="shared" si="27"/>
        <v>11.539687599617469</v>
      </c>
      <c r="AX15" s="88">
        <v>923</v>
      </c>
      <c r="AY15" s="31">
        <f t="shared" si="28"/>
        <v>13.326595437481952</v>
      </c>
      <c r="AZ15" s="84">
        <v>236</v>
      </c>
      <c r="BA15" s="31">
        <f t="shared" si="29"/>
        <v>7.6573653471771568</v>
      </c>
      <c r="BB15" s="86">
        <f t="shared" si="30"/>
        <v>3</v>
      </c>
      <c r="BC15" s="42">
        <v>1162</v>
      </c>
      <c r="BD15" s="27">
        <f t="shared" si="31"/>
        <v>11.595649136812693</v>
      </c>
      <c r="BE15" s="88">
        <v>606</v>
      </c>
      <c r="BF15" s="31">
        <f t="shared" si="32"/>
        <v>12.661930631007104</v>
      </c>
      <c r="BG15" s="84">
        <v>154</v>
      </c>
      <c r="BH15" s="31">
        <f t="shared" si="33"/>
        <v>7.6616915422885565</v>
      </c>
      <c r="BI15" s="86">
        <f t="shared" si="34"/>
        <v>1</v>
      </c>
      <c r="BJ15" s="42">
        <v>761</v>
      </c>
      <c r="BK15" s="27">
        <f t="shared" si="35"/>
        <v>11.189530951330687</v>
      </c>
      <c r="BL15" s="88">
        <v>437</v>
      </c>
      <c r="BM15" s="31">
        <f t="shared" si="36"/>
        <v>12.334180073384138</v>
      </c>
      <c r="BN15" s="84">
        <v>99</v>
      </c>
      <c r="BO15" s="31">
        <f t="shared" si="37"/>
        <v>6.8322981366459627</v>
      </c>
      <c r="BP15" s="86">
        <f t="shared" si="38"/>
        <v>5</v>
      </c>
      <c r="BQ15" s="42">
        <v>541</v>
      </c>
      <c r="BR15" s="27">
        <f t="shared" si="39"/>
        <v>10.781187724192906</v>
      </c>
      <c r="BS15" s="88">
        <v>252</v>
      </c>
      <c r="BT15" s="31">
        <f t="shared" si="40"/>
        <v>11.781206171107995</v>
      </c>
      <c r="BU15" s="84">
        <v>57</v>
      </c>
      <c r="BV15" s="31">
        <f t="shared" si="41"/>
        <v>6.4044943820224711</v>
      </c>
      <c r="BW15" s="86">
        <f t="shared" si="42"/>
        <v>3</v>
      </c>
      <c r="BX15" s="42">
        <v>312</v>
      </c>
      <c r="BY15" s="27">
        <f t="shared" si="43"/>
        <v>10.239579914670168</v>
      </c>
      <c r="BZ15" s="88">
        <v>53</v>
      </c>
      <c r="CA15" s="31">
        <f t="shared" si="44"/>
        <v>9.265734265734265</v>
      </c>
      <c r="CB15" s="84">
        <v>12</v>
      </c>
      <c r="CC15" s="31">
        <f t="shared" si="45"/>
        <v>5.6603773584905666</v>
      </c>
      <c r="CD15" s="86">
        <f t="shared" si="46"/>
        <v>0</v>
      </c>
      <c r="CE15" s="42">
        <v>65</v>
      </c>
      <c r="CF15" s="27">
        <f t="shared" si="47"/>
        <v>8.2802547770700627</v>
      </c>
    </row>
    <row r="16" spans="1:84" x14ac:dyDescent="0.3">
      <c r="A16" s="83" t="s">
        <v>31</v>
      </c>
      <c r="B16" s="84">
        <v>2727000</v>
      </c>
      <c r="C16" s="31">
        <f t="shared" si="0"/>
        <v>9.2803189244386015</v>
      </c>
      <c r="D16" s="84">
        <v>3235533</v>
      </c>
      <c r="E16" s="31">
        <f t="shared" si="1"/>
        <v>10.445701309258695</v>
      </c>
      <c r="F16" s="84">
        <f t="shared" si="2"/>
        <v>5962533</v>
      </c>
      <c r="G16" s="31">
        <f t="shared" si="3"/>
        <v>9.8783595887218905</v>
      </c>
      <c r="H16" s="28">
        <v>4952</v>
      </c>
      <c r="I16" s="31">
        <f t="shared" si="4"/>
        <v>33.762869025703964</v>
      </c>
      <c r="J16" s="84">
        <v>1923</v>
      </c>
      <c r="K16" s="31">
        <f t="shared" si="5"/>
        <v>22.63418079096045</v>
      </c>
      <c r="L16" s="86">
        <f t="shared" si="6"/>
        <v>7</v>
      </c>
      <c r="M16" s="84">
        <v>6882</v>
      </c>
      <c r="N16" s="27">
        <f t="shared" si="7"/>
        <v>29.679144385026738</v>
      </c>
      <c r="O16" s="28">
        <v>4532</v>
      </c>
      <c r="P16" s="31">
        <f t="shared" si="8"/>
        <v>34.749271584112869</v>
      </c>
      <c r="Q16" s="84">
        <v>1664</v>
      </c>
      <c r="R16" s="31">
        <f t="shared" si="9"/>
        <v>24.004616272360067</v>
      </c>
      <c r="S16" s="86">
        <f t="shared" si="10"/>
        <v>7</v>
      </c>
      <c r="T16" s="84">
        <v>6203</v>
      </c>
      <c r="U16" s="27">
        <f t="shared" si="11"/>
        <v>31.024307292187657</v>
      </c>
      <c r="V16" s="28">
        <v>4319</v>
      </c>
      <c r="W16" s="31">
        <f t="shared" si="12"/>
        <v>35.11096658808227</v>
      </c>
      <c r="X16" s="84">
        <v>1555</v>
      </c>
      <c r="Y16" s="31">
        <f t="shared" si="13"/>
        <v>24.53068307303991</v>
      </c>
      <c r="Z16" s="86">
        <f t="shared" si="14"/>
        <v>0</v>
      </c>
      <c r="AA16" s="84">
        <v>5874</v>
      </c>
      <c r="AB16" s="27">
        <f t="shared" si="15"/>
        <v>31.512875536480689</v>
      </c>
      <c r="AC16" s="28">
        <v>3968</v>
      </c>
      <c r="AD16" s="31">
        <f t="shared" si="16"/>
        <v>35.546000179163308</v>
      </c>
      <c r="AE16" s="84">
        <v>1393</v>
      </c>
      <c r="AF16" s="31">
        <f t="shared" si="17"/>
        <v>25.447570332480819</v>
      </c>
      <c r="AG16" s="86">
        <f t="shared" si="18"/>
        <v>5</v>
      </c>
      <c r="AH16" s="42">
        <v>5366</v>
      </c>
      <c r="AI16" s="27">
        <f t="shared" si="19"/>
        <v>32.222422386356811</v>
      </c>
      <c r="AJ16" s="88">
        <v>3657</v>
      </c>
      <c r="AK16" s="31">
        <f t="shared" si="20"/>
        <v>36.402548277921561</v>
      </c>
      <c r="AL16" s="6">
        <v>1244</v>
      </c>
      <c r="AM16" s="31">
        <f t="shared" si="21"/>
        <v>25.954517003964117</v>
      </c>
      <c r="AN16" s="86">
        <f t="shared" si="22"/>
        <v>8</v>
      </c>
      <c r="AO16" s="42">
        <v>4909</v>
      </c>
      <c r="AP16" s="27">
        <f t="shared" si="23"/>
        <v>33.037216501783426</v>
      </c>
      <c r="AQ16" s="88">
        <v>3146</v>
      </c>
      <c r="AR16" s="31">
        <f t="shared" si="24"/>
        <v>36.619718309859159</v>
      </c>
      <c r="AS16" s="84">
        <v>1041</v>
      </c>
      <c r="AT16" s="31">
        <f t="shared" si="25"/>
        <v>26.441452882905764</v>
      </c>
      <c r="AU16" s="86">
        <f t="shared" si="26"/>
        <v>9</v>
      </c>
      <c r="AV16" s="42">
        <v>4196</v>
      </c>
      <c r="AW16" s="27">
        <f t="shared" si="27"/>
        <v>33.439591966847303</v>
      </c>
      <c r="AX16" s="88">
        <v>2597</v>
      </c>
      <c r="AY16" s="31">
        <f t="shared" si="28"/>
        <v>37.496390412936762</v>
      </c>
      <c r="AZ16" s="84">
        <v>854</v>
      </c>
      <c r="BA16" s="31">
        <f t="shared" si="29"/>
        <v>27.709279688513956</v>
      </c>
      <c r="BB16" s="86">
        <f t="shared" si="30"/>
        <v>5</v>
      </c>
      <c r="BC16" s="42">
        <v>3456</v>
      </c>
      <c r="BD16" s="27">
        <f t="shared" si="31"/>
        <v>34.48757609021056</v>
      </c>
      <c r="BE16" s="88">
        <v>1846</v>
      </c>
      <c r="BF16" s="31">
        <f t="shared" si="32"/>
        <v>38.570831592143747</v>
      </c>
      <c r="BG16" s="84">
        <v>555</v>
      </c>
      <c r="BH16" s="31">
        <f t="shared" si="33"/>
        <v>27.611940298507463</v>
      </c>
      <c r="BI16" s="86">
        <f t="shared" si="34"/>
        <v>2</v>
      </c>
      <c r="BJ16" s="42">
        <v>2403</v>
      </c>
      <c r="BK16" s="27">
        <f t="shared" si="35"/>
        <v>35.333039258932509</v>
      </c>
      <c r="BL16" s="88">
        <v>1371</v>
      </c>
      <c r="BM16" s="31">
        <f t="shared" si="36"/>
        <v>38.696020321761218</v>
      </c>
      <c r="BN16" s="84">
        <v>390</v>
      </c>
      <c r="BO16" s="31">
        <f t="shared" si="37"/>
        <v>26.915113871635612</v>
      </c>
      <c r="BP16" s="86">
        <f t="shared" si="38"/>
        <v>7</v>
      </c>
      <c r="BQ16" s="42">
        <v>1768</v>
      </c>
      <c r="BR16" s="27">
        <f t="shared" si="39"/>
        <v>35.233160621761655</v>
      </c>
      <c r="BS16" s="88">
        <v>837</v>
      </c>
      <c r="BT16" s="31">
        <f t="shared" si="40"/>
        <v>39.130434782608695</v>
      </c>
      <c r="BU16" s="84">
        <v>246</v>
      </c>
      <c r="BV16" s="31">
        <f t="shared" si="41"/>
        <v>27.640449438202246</v>
      </c>
      <c r="BW16" s="86">
        <f t="shared" si="42"/>
        <v>7</v>
      </c>
      <c r="BX16" s="42">
        <v>1090</v>
      </c>
      <c r="BY16" s="27">
        <f t="shared" si="43"/>
        <v>35.772891368559243</v>
      </c>
      <c r="BZ16" s="88">
        <v>216</v>
      </c>
      <c r="CA16" s="31">
        <f t="shared" si="44"/>
        <v>37.76223776223776</v>
      </c>
      <c r="CB16" s="84">
        <v>57</v>
      </c>
      <c r="CC16" s="31">
        <f t="shared" si="45"/>
        <v>26.886792452830189</v>
      </c>
      <c r="CD16" s="86">
        <f t="shared" si="46"/>
        <v>1</v>
      </c>
      <c r="CE16" s="42">
        <v>274</v>
      </c>
      <c r="CF16" s="27">
        <f t="shared" si="47"/>
        <v>34.904458598726116</v>
      </c>
    </row>
    <row r="17" spans="1:84" x14ac:dyDescent="0.3">
      <c r="A17" s="83" t="s">
        <v>32</v>
      </c>
      <c r="B17" s="84">
        <v>1395953</v>
      </c>
      <c r="C17" s="31">
        <f t="shared" si="0"/>
        <v>4.7506010427307812</v>
      </c>
      <c r="D17" s="84">
        <v>2159593</v>
      </c>
      <c r="E17" s="31">
        <f t="shared" si="1"/>
        <v>6.9721011739227841</v>
      </c>
      <c r="F17" s="84">
        <f t="shared" si="2"/>
        <v>3555546</v>
      </c>
      <c r="G17" s="31">
        <f t="shared" si="3"/>
        <v>5.8906109068481065</v>
      </c>
      <c r="H17" s="28">
        <v>5642</v>
      </c>
      <c r="I17" s="31">
        <f t="shared" si="4"/>
        <v>38.467307561191795</v>
      </c>
      <c r="J17" s="84">
        <v>3744</v>
      </c>
      <c r="K17" s="31">
        <f t="shared" si="5"/>
        <v>44.067796610169488</v>
      </c>
      <c r="L17" s="86">
        <f t="shared" si="6"/>
        <v>10</v>
      </c>
      <c r="M17" s="84">
        <v>9396</v>
      </c>
      <c r="N17" s="27">
        <f t="shared" si="7"/>
        <v>40.520959116784546</v>
      </c>
      <c r="O17" s="28">
        <v>4992</v>
      </c>
      <c r="P17" s="31">
        <f t="shared" si="8"/>
        <v>38.276337984971633</v>
      </c>
      <c r="Q17" s="84">
        <v>3071</v>
      </c>
      <c r="R17" s="31">
        <f t="shared" si="9"/>
        <v>44.30178880553953</v>
      </c>
      <c r="S17" s="86">
        <f t="shared" si="10"/>
        <v>7</v>
      </c>
      <c r="T17" s="84">
        <v>8070</v>
      </c>
      <c r="U17" s="27">
        <f t="shared" si="11"/>
        <v>40.362108632589781</v>
      </c>
      <c r="V17" s="28">
        <v>4704</v>
      </c>
      <c r="W17" s="31">
        <f t="shared" si="12"/>
        <v>38.240793431428337</v>
      </c>
      <c r="X17" s="84">
        <v>2830</v>
      </c>
      <c r="Y17" s="31">
        <f t="shared" si="13"/>
        <v>44.644265657043697</v>
      </c>
      <c r="Z17" s="86">
        <f t="shared" si="14"/>
        <v>0</v>
      </c>
      <c r="AA17" s="84">
        <v>7534</v>
      </c>
      <c r="AB17" s="27">
        <f t="shared" si="15"/>
        <v>40.418454935622314</v>
      </c>
      <c r="AC17" s="28">
        <v>4255</v>
      </c>
      <c r="AD17" s="31">
        <f t="shared" si="16"/>
        <v>38.116993639702592</v>
      </c>
      <c r="AE17" s="84">
        <v>2450</v>
      </c>
      <c r="AF17" s="31">
        <f t="shared" si="17"/>
        <v>44.757033248081839</v>
      </c>
      <c r="AG17" s="86">
        <f t="shared" si="18"/>
        <v>6</v>
      </c>
      <c r="AH17" s="42">
        <v>6711</v>
      </c>
      <c r="AI17" s="27">
        <f t="shared" si="19"/>
        <v>40.299045217078003</v>
      </c>
      <c r="AJ17" s="88">
        <v>3793</v>
      </c>
      <c r="AK17" s="31">
        <f t="shared" si="20"/>
        <v>37.756320923750749</v>
      </c>
      <c r="AL17" s="6">
        <v>2157</v>
      </c>
      <c r="AM17" s="31">
        <f t="shared" si="21"/>
        <v>45.003129563947425</v>
      </c>
      <c r="AN17" s="86">
        <f t="shared" si="22"/>
        <v>6</v>
      </c>
      <c r="AO17" s="42">
        <v>5956</v>
      </c>
      <c r="AP17" s="27">
        <f t="shared" si="23"/>
        <v>40.083451107073152</v>
      </c>
      <c r="AQ17" s="88">
        <v>3259</v>
      </c>
      <c r="AR17" s="31">
        <f t="shared" si="24"/>
        <v>37.935048306367129</v>
      </c>
      <c r="AS17" s="84">
        <v>1767</v>
      </c>
      <c r="AT17" s="31">
        <f t="shared" si="25"/>
        <v>44.881889763779526</v>
      </c>
      <c r="AU17" s="86">
        <f t="shared" si="26"/>
        <v>3</v>
      </c>
      <c r="AV17" s="42">
        <v>5029</v>
      </c>
      <c r="AW17" s="27">
        <f t="shared" si="27"/>
        <v>40.07810009563277</v>
      </c>
      <c r="AX17" s="88">
        <v>2603</v>
      </c>
      <c r="AY17" s="31">
        <f t="shared" si="28"/>
        <v>37.583020502454517</v>
      </c>
      <c r="AZ17" s="84">
        <v>1378</v>
      </c>
      <c r="BA17" s="31">
        <f t="shared" si="29"/>
        <v>44.711226476314081</v>
      </c>
      <c r="BB17" s="86">
        <f t="shared" si="30"/>
        <v>3</v>
      </c>
      <c r="BC17" s="42">
        <v>3984</v>
      </c>
      <c r="BD17" s="27">
        <f t="shared" si="31"/>
        <v>39.756511326214948</v>
      </c>
      <c r="BE17" s="88">
        <v>1808</v>
      </c>
      <c r="BF17" s="31">
        <f t="shared" si="32"/>
        <v>37.776849143334729</v>
      </c>
      <c r="BG17" s="84">
        <v>894</v>
      </c>
      <c r="BH17" s="31">
        <f t="shared" si="33"/>
        <v>44.477611940298509</v>
      </c>
      <c r="BI17" s="86">
        <f t="shared" si="34"/>
        <v>0</v>
      </c>
      <c r="BJ17" s="42">
        <v>2702</v>
      </c>
      <c r="BK17" s="27">
        <f t="shared" si="35"/>
        <v>39.729451551242462</v>
      </c>
      <c r="BL17" s="88">
        <v>1358</v>
      </c>
      <c r="BM17" s="31">
        <f t="shared" si="36"/>
        <v>38.329099633079309</v>
      </c>
      <c r="BN17" s="84">
        <v>656</v>
      </c>
      <c r="BO17" s="31">
        <f t="shared" si="37"/>
        <v>45.272601794340922</v>
      </c>
      <c r="BP17" s="86">
        <f t="shared" si="38"/>
        <v>9</v>
      </c>
      <c r="BQ17" s="42">
        <v>2023</v>
      </c>
      <c r="BR17" s="27">
        <f t="shared" si="39"/>
        <v>40.314866480669593</v>
      </c>
      <c r="BS17" s="88">
        <v>835</v>
      </c>
      <c r="BT17" s="31">
        <f t="shared" si="40"/>
        <v>39.036933146330064</v>
      </c>
      <c r="BU17" s="84">
        <v>402</v>
      </c>
      <c r="BV17" s="31">
        <f t="shared" si="41"/>
        <v>45.168539325842701</v>
      </c>
      <c r="BW17" s="86">
        <f t="shared" si="42"/>
        <v>6</v>
      </c>
      <c r="BX17" s="42">
        <v>1243</v>
      </c>
      <c r="BY17" s="27">
        <f t="shared" si="43"/>
        <v>40.794223826714806</v>
      </c>
      <c r="BZ17" s="88">
        <v>252</v>
      </c>
      <c r="CA17" s="31">
        <f t="shared" si="44"/>
        <v>44.05594405594406</v>
      </c>
      <c r="CB17" s="84">
        <v>103</v>
      </c>
      <c r="CC17" s="31">
        <f t="shared" si="45"/>
        <v>48.584905660377359</v>
      </c>
      <c r="CD17" s="86">
        <f t="shared" si="46"/>
        <v>0</v>
      </c>
      <c r="CE17" s="42">
        <v>355</v>
      </c>
      <c r="CF17" s="27">
        <f t="shared" si="47"/>
        <v>45.222929936305732</v>
      </c>
    </row>
    <row r="18" spans="1:84" x14ac:dyDescent="0.3">
      <c r="A18" s="83" t="s">
        <v>33</v>
      </c>
      <c r="B18" s="84">
        <v>209328</v>
      </c>
      <c r="C18" s="31">
        <f t="shared" si="0"/>
        <v>0.71236912351114179</v>
      </c>
      <c r="D18" s="84">
        <v>565200</v>
      </c>
      <c r="E18" s="31">
        <f t="shared" si="1"/>
        <v>1.8247102965703064</v>
      </c>
      <c r="F18" s="84">
        <f t="shared" si="2"/>
        <v>774528</v>
      </c>
      <c r="G18" s="31">
        <f t="shared" si="3"/>
        <v>1.2831905660788103</v>
      </c>
      <c r="H18" s="28">
        <v>1210</v>
      </c>
      <c r="I18" s="31">
        <f t="shared" si="4"/>
        <v>8.2498125042612678</v>
      </c>
      <c r="J18" s="84">
        <v>2001</v>
      </c>
      <c r="K18" s="31">
        <f t="shared" si="5"/>
        <v>23.552259887005651</v>
      </c>
      <c r="L18" s="86">
        <f t="shared" si="6"/>
        <v>2</v>
      </c>
      <c r="M18" s="84">
        <v>3213</v>
      </c>
      <c r="N18" s="27">
        <f t="shared" si="7"/>
        <v>13.856304985337243</v>
      </c>
      <c r="O18" s="28">
        <v>970</v>
      </c>
      <c r="P18" s="31">
        <f t="shared" si="8"/>
        <v>7.4375095844195673</v>
      </c>
      <c r="Q18" s="84">
        <v>1483</v>
      </c>
      <c r="R18" s="31">
        <f t="shared" si="9"/>
        <v>21.393537218695904</v>
      </c>
      <c r="S18" s="86">
        <f t="shared" si="10"/>
        <v>2</v>
      </c>
      <c r="T18" s="84">
        <v>2455</v>
      </c>
      <c r="U18" s="27">
        <f t="shared" si="11"/>
        <v>12.278683605081525</v>
      </c>
      <c r="V18" s="28">
        <v>876</v>
      </c>
      <c r="W18" s="31">
        <f t="shared" si="12"/>
        <v>7.121372246158848</v>
      </c>
      <c r="X18" s="84">
        <v>1285</v>
      </c>
      <c r="Y18" s="31">
        <f t="shared" si="13"/>
        <v>20.271336172897932</v>
      </c>
      <c r="Z18" s="86">
        <f t="shared" si="14"/>
        <v>0</v>
      </c>
      <c r="AA18" s="84">
        <v>2161</v>
      </c>
      <c r="AB18" s="27">
        <f t="shared" si="15"/>
        <v>11.593347639484978</v>
      </c>
      <c r="AC18" s="28">
        <v>760</v>
      </c>
      <c r="AD18" s="31">
        <f t="shared" si="16"/>
        <v>6.8082056794768437</v>
      </c>
      <c r="AE18" s="84">
        <v>1022</v>
      </c>
      <c r="AF18" s="31">
        <f t="shared" si="17"/>
        <v>18.67007672634271</v>
      </c>
      <c r="AG18" s="86">
        <f t="shared" si="18"/>
        <v>2</v>
      </c>
      <c r="AH18" s="42">
        <v>1784</v>
      </c>
      <c r="AI18" s="27">
        <f t="shared" si="19"/>
        <v>10.712784483276288</v>
      </c>
      <c r="AJ18" s="88">
        <v>670</v>
      </c>
      <c r="AK18" s="31">
        <f t="shared" si="20"/>
        <v>6.6693211228349591</v>
      </c>
      <c r="AL18" s="6">
        <v>854</v>
      </c>
      <c r="AM18" s="31">
        <f t="shared" si="21"/>
        <v>17.817650740663467</v>
      </c>
      <c r="AN18" s="86">
        <f t="shared" si="22"/>
        <v>1</v>
      </c>
      <c r="AO18" s="42">
        <v>1525</v>
      </c>
      <c r="AP18" s="27">
        <f t="shared" si="23"/>
        <v>10.263140184400028</v>
      </c>
      <c r="AQ18" s="88">
        <v>558</v>
      </c>
      <c r="AR18" s="31">
        <f t="shared" si="24"/>
        <v>6.495169363287161</v>
      </c>
      <c r="AS18" s="84">
        <v>692</v>
      </c>
      <c r="AT18" s="31">
        <f t="shared" si="25"/>
        <v>17.576835153670306</v>
      </c>
      <c r="AU18" s="86">
        <f t="shared" si="26"/>
        <v>1</v>
      </c>
      <c r="AV18" s="42">
        <v>1251</v>
      </c>
      <c r="AW18" s="27">
        <f t="shared" si="27"/>
        <v>9.9697162894485167</v>
      </c>
      <c r="AX18" s="6">
        <v>424</v>
      </c>
      <c r="AY18" s="31">
        <f t="shared" si="28"/>
        <v>6.1218596592549819</v>
      </c>
      <c r="AZ18" s="84">
        <v>514</v>
      </c>
      <c r="BA18" s="31">
        <f t="shared" si="29"/>
        <v>16.677482154445165</v>
      </c>
      <c r="BB18" s="86">
        <f t="shared" si="30"/>
        <v>1</v>
      </c>
      <c r="BC18" s="42">
        <v>939</v>
      </c>
      <c r="BD18" s="27">
        <f t="shared" si="31"/>
        <v>9.3703223231214459</v>
      </c>
      <c r="BE18" s="6">
        <v>273</v>
      </c>
      <c r="BF18" s="31">
        <f t="shared" si="32"/>
        <v>5.7041370664437947</v>
      </c>
      <c r="BG18" s="84">
        <v>334</v>
      </c>
      <c r="BH18" s="31">
        <f t="shared" si="33"/>
        <v>16.616915422885572</v>
      </c>
      <c r="BI18" s="86">
        <f t="shared" si="34"/>
        <v>1</v>
      </c>
      <c r="BJ18" s="42">
        <v>608</v>
      </c>
      <c r="BK18" s="27">
        <f t="shared" si="35"/>
        <v>8.9398617850316136</v>
      </c>
      <c r="BL18" s="6">
        <v>208</v>
      </c>
      <c r="BM18" s="31">
        <f t="shared" si="36"/>
        <v>5.8707310189105275</v>
      </c>
      <c r="BN18" s="84">
        <v>253</v>
      </c>
      <c r="BO18" s="31">
        <f t="shared" si="37"/>
        <v>17.460317460317459</v>
      </c>
      <c r="BP18" s="86">
        <f t="shared" si="38"/>
        <v>4</v>
      </c>
      <c r="BQ18" s="42">
        <v>465</v>
      </c>
      <c r="BR18" s="27">
        <f t="shared" si="39"/>
        <v>9.2666400956556405</v>
      </c>
      <c r="BS18" s="6">
        <v>129</v>
      </c>
      <c r="BT18" s="31">
        <f t="shared" si="40"/>
        <v>6.0308555399719497</v>
      </c>
      <c r="BU18" s="84">
        <v>155</v>
      </c>
      <c r="BV18" s="31">
        <f t="shared" si="41"/>
        <v>17.415730337078653</v>
      </c>
      <c r="BW18" s="86">
        <f t="shared" si="42"/>
        <v>1</v>
      </c>
      <c r="BX18" s="42">
        <v>285</v>
      </c>
      <c r="BY18" s="27">
        <f t="shared" si="43"/>
        <v>9.3534624220544806</v>
      </c>
      <c r="BZ18" s="6">
        <v>40</v>
      </c>
      <c r="CA18" s="31">
        <f t="shared" si="44"/>
        <v>6.9930069930069934</v>
      </c>
      <c r="CB18" s="84">
        <v>35</v>
      </c>
      <c r="CC18" s="31">
        <f t="shared" si="45"/>
        <v>16.509433962264151</v>
      </c>
      <c r="CD18" s="86">
        <f t="shared" si="46"/>
        <v>0</v>
      </c>
      <c r="CE18" s="42">
        <v>75</v>
      </c>
      <c r="CF18" s="27">
        <f t="shared" si="47"/>
        <v>9.5541401273885356</v>
      </c>
    </row>
    <row r="19" spans="1:84" x14ac:dyDescent="0.3">
      <c r="A19" s="83"/>
      <c r="B19" s="42"/>
      <c r="C19" s="36"/>
      <c r="D19" s="42"/>
      <c r="E19" s="36"/>
      <c r="F19" s="42"/>
      <c r="G19" s="36"/>
      <c r="H19" s="33"/>
      <c r="I19" s="36"/>
      <c r="J19" s="42"/>
      <c r="K19" s="36"/>
      <c r="L19" s="90"/>
      <c r="M19" s="42"/>
      <c r="N19" s="34"/>
      <c r="O19" s="33"/>
      <c r="P19" s="36"/>
      <c r="Q19" s="42"/>
      <c r="R19" s="36"/>
      <c r="S19" s="90"/>
      <c r="T19" s="42"/>
      <c r="U19" s="34"/>
      <c r="V19" s="33"/>
      <c r="W19" s="36"/>
      <c r="X19" s="42"/>
      <c r="Y19" s="36"/>
      <c r="Z19" s="90"/>
      <c r="AA19" s="42"/>
      <c r="AB19" s="34"/>
      <c r="AC19" s="33"/>
      <c r="AD19" s="36"/>
      <c r="AE19" s="42"/>
      <c r="AF19" s="36"/>
      <c r="AG19" s="90"/>
      <c r="AH19" s="42"/>
      <c r="AI19" s="34"/>
      <c r="AJ19" s="33"/>
      <c r="AK19" s="36"/>
      <c r="AL19" s="42"/>
      <c r="AM19" s="36"/>
      <c r="AN19" s="90"/>
      <c r="AO19" s="42"/>
      <c r="AP19" s="34"/>
      <c r="AQ19" s="42"/>
      <c r="AR19" s="36"/>
      <c r="AS19" s="42"/>
      <c r="AT19" s="36"/>
      <c r="AU19" s="90"/>
      <c r="AV19" s="42"/>
      <c r="AW19" s="34"/>
      <c r="AX19" s="42"/>
      <c r="AY19" s="36"/>
      <c r="AZ19" s="42"/>
      <c r="BA19" s="36"/>
      <c r="BB19" s="90"/>
      <c r="BC19" s="42"/>
      <c r="BD19" s="34"/>
      <c r="BE19" s="42"/>
      <c r="BF19" s="36"/>
      <c r="BG19" s="42"/>
      <c r="BH19" s="36"/>
      <c r="BI19" s="90"/>
      <c r="BJ19" s="42"/>
      <c r="BK19" s="34"/>
      <c r="BL19" s="42"/>
      <c r="BM19" s="36"/>
      <c r="BN19" s="42"/>
      <c r="BO19" s="36"/>
      <c r="BP19" s="90"/>
      <c r="BQ19" s="42"/>
      <c r="BR19" s="34"/>
      <c r="BS19" s="42"/>
      <c r="BT19" s="36"/>
      <c r="BU19" s="42"/>
      <c r="BV19" s="36"/>
      <c r="BW19" s="90"/>
      <c r="BX19" s="42"/>
      <c r="BY19" s="34"/>
      <c r="BZ19" s="42"/>
      <c r="CA19" s="36"/>
      <c r="CB19" s="42"/>
      <c r="CC19" s="36"/>
      <c r="CD19" s="90"/>
      <c r="CE19" s="42"/>
      <c r="CF19" s="34"/>
    </row>
    <row r="20" spans="1:84" x14ac:dyDescent="0.3">
      <c r="A20" s="91" t="s">
        <v>34</v>
      </c>
      <c r="B20" s="84">
        <f t="shared" ref="B20:AG20" si="48">SUM(B9:B18)</f>
        <v>29384766</v>
      </c>
      <c r="C20" s="92">
        <f t="shared" si="48"/>
        <v>100</v>
      </c>
      <c r="D20" s="84">
        <f t="shared" si="48"/>
        <v>30974780</v>
      </c>
      <c r="E20" s="92">
        <f t="shared" si="48"/>
        <v>99.999999999999986</v>
      </c>
      <c r="F20" s="84">
        <f t="shared" si="48"/>
        <v>60359546</v>
      </c>
      <c r="G20" s="92">
        <f t="shared" si="48"/>
        <v>100</v>
      </c>
      <c r="H20" s="93">
        <f t="shared" si="48"/>
        <v>14667</v>
      </c>
      <c r="I20" s="92">
        <f t="shared" si="48"/>
        <v>100.00681802686303</v>
      </c>
      <c r="J20" s="94">
        <f t="shared" si="48"/>
        <v>8496</v>
      </c>
      <c r="K20" s="95">
        <f t="shared" si="48"/>
        <v>100</v>
      </c>
      <c r="L20" s="96">
        <f t="shared" si="48"/>
        <v>24</v>
      </c>
      <c r="M20" s="94">
        <f t="shared" si="48"/>
        <v>23188</v>
      </c>
      <c r="N20" s="97">
        <f t="shared" si="48"/>
        <v>100.00000000000001</v>
      </c>
      <c r="O20" s="93">
        <f t="shared" si="48"/>
        <v>13042</v>
      </c>
      <c r="P20" s="92">
        <f t="shared" si="48"/>
        <v>100.00000000000001</v>
      </c>
      <c r="Q20" s="94">
        <f t="shared" si="48"/>
        <v>6932</v>
      </c>
      <c r="R20" s="95">
        <f t="shared" si="48"/>
        <v>100</v>
      </c>
      <c r="S20" s="96">
        <f t="shared" si="48"/>
        <v>20</v>
      </c>
      <c r="T20" s="94">
        <f t="shared" si="48"/>
        <v>19994</v>
      </c>
      <c r="U20" s="97">
        <f t="shared" si="48"/>
        <v>100</v>
      </c>
      <c r="V20" s="93">
        <f t="shared" si="48"/>
        <v>12301</v>
      </c>
      <c r="W20" s="92">
        <f t="shared" si="48"/>
        <v>100</v>
      </c>
      <c r="X20" s="94">
        <f t="shared" si="48"/>
        <v>6339</v>
      </c>
      <c r="Y20" s="95">
        <f t="shared" si="48"/>
        <v>99.999999999999986</v>
      </c>
      <c r="Z20" s="96">
        <f t="shared" si="48"/>
        <v>0</v>
      </c>
      <c r="AA20" s="94">
        <f t="shared" si="48"/>
        <v>18640</v>
      </c>
      <c r="AB20" s="97">
        <f t="shared" si="48"/>
        <v>99.999999999999986</v>
      </c>
      <c r="AC20" s="93">
        <f t="shared" si="48"/>
        <v>11163</v>
      </c>
      <c r="AD20" s="92">
        <f t="shared" si="48"/>
        <v>100</v>
      </c>
      <c r="AE20" s="94">
        <f t="shared" si="48"/>
        <v>5474</v>
      </c>
      <c r="AF20" s="95">
        <f t="shared" si="48"/>
        <v>100</v>
      </c>
      <c r="AG20" s="96">
        <f t="shared" si="48"/>
        <v>16</v>
      </c>
      <c r="AH20" s="94">
        <f t="shared" ref="AH20:BM20" si="49">SUM(AH9:AH18)</f>
        <v>16653</v>
      </c>
      <c r="AI20" s="97">
        <f t="shared" si="49"/>
        <v>100</v>
      </c>
      <c r="AJ20" s="93">
        <f t="shared" si="49"/>
        <v>10046</v>
      </c>
      <c r="AK20" s="92">
        <f t="shared" si="49"/>
        <v>100</v>
      </c>
      <c r="AL20" s="94">
        <f t="shared" si="49"/>
        <v>4793</v>
      </c>
      <c r="AM20" s="95">
        <f t="shared" si="49"/>
        <v>100</v>
      </c>
      <c r="AN20" s="96">
        <f t="shared" si="49"/>
        <v>20</v>
      </c>
      <c r="AO20" s="94">
        <f t="shared" si="49"/>
        <v>14859</v>
      </c>
      <c r="AP20" s="97">
        <f t="shared" si="49"/>
        <v>99.999999999999986</v>
      </c>
      <c r="AQ20" s="93">
        <f t="shared" si="49"/>
        <v>8591</v>
      </c>
      <c r="AR20" s="92">
        <f t="shared" si="49"/>
        <v>100.00000000000001</v>
      </c>
      <c r="AS20" s="94">
        <f t="shared" si="49"/>
        <v>3937</v>
      </c>
      <c r="AT20" s="95">
        <f t="shared" si="49"/>
        <v>99.999999999999986</v>
      </c>
      <c r="AU20" s="96">
        <f t="shared" si="49"/>
        <v>20</v>
      </c>
      <c r="AV20" s="94">
        <f t="shared" si="49"/>
        <v>12548</v>
      </c>
      <c r="AW20" s="97">
        <f t="shared" si="49"/>
        <v>100</v>
      </c>
      <c r="AX20" s="93">
        <f t="shared" si="49"/>
        <v>6926</v>
      </c>
      <c r="AY20" s="92">
        <f t="shared" si="49"/>
        <v>100</v>
      </c>
      <c r="AZ20" s="94">
        <f t="shared" si="49"/>
        <v>3082</v>
      </c>
      <c r="BA20" s="95">
        <f t="shared" si="49"/>
        <v>100</v>
      </c>
      <c r="BB20" s="96">
        <f t="shared" si="49"/>
        <v>13</v>
      </c>
      <c r="BC20" s="94">
        <f t="shared" si="49"/>
        <v>10021</v>
      </c>
      <c r="BD20" s="97">
        <f t="shared" si="49"/>
        <v>100</v>
      </c>
      <c r="BE20" s="93">
        <f t="shared" si="49"/>
        <v>4786</v>
      </c>
      <c r="BF20" s="92">
        <f t="shared" si="49"/>
        <v>100</v>
      </c>
      <c r="BG20" s="94">
        <f t="shared" si="49"/>
        <v>2010</v>
      </c>
      <c r="BH20" s="95">
        <f t="shared" si="49"/>
        <v>100</v>
      </c>
      <c r="BI20" s="96">
        <f t="shared" si="49"/>
        <v>5</v>
      </c>
      <c r="BJ20" s="94">
        <f t="shared" si="49"/>
        <v>6801</v>
      </c>
      <c r="BK20" s="97">
        <f t="shared" si="49"/>
        <v>100</v>
      </c>
      <c r="BL20" s="93">
        <f t="shared" si="49"/>
        <v>3543</v>
      </c>
      <c r="BM20" s="92">
        <f t="shared" si="49"/>
        <v>100</v>
      </c>
      <c r="BN20" s="94">
        <f t="shared" ref="BN20:CF20" si="50">SUM(BN9:BN18)</f>
        <v>1449</v>
      </c>
      <c r="BO20" s="95">
        <f t="shared" si="50"/>
        <v>99.999999999999986</v>
      </c>
      <c r="BP20" s="96">
        <f t="shared" si="50"/>
        <v>26</v>
      </c>
      <c r="BQ20" s="94">
        <f t="shared" si="50"/>
        <v>5018</v>
      </c>
      <c r="BR20" s="97">
        <f t="shared" si="50"/>
        <v>100</v>
      </c>
      <c r="BS20" s="93">
        <f t="shared" si="50"/>
        <v>2139</v>
      </c>
      <c r="BT20" s="92">
        <f t="shared" si="50"/>
        <v>100</v>
      </c>
      <c r="BU20" s="94">
        <f t="shared" si="50"/>
        <v>890</v>
      </c>
      <c r="BV20" s="95">
        <f t="shared" si="50"/>
        <v>100</v>
      </c>
      <c r="BW20" s="96">
        <f t="shared" si="50"/>
        <v>18</v>
      </c>
      <c r="BX20" s="94">
        <f t="shared" si="50"/>
        <v>3047</v>
      </c>
      <c r="BY20" s="97">
        <f t="shared" si="50"/>
        <v>100.00000000000001</v>
      </c>
      <c r="BZ20" s="93">
        <f t="shared" si="50"/>
        <v>572</v>
      </c>
      <c r="CA20" s="92">
        <f t="shared" si="50"/>
        <v>100</v>
      </c>
      <c r="CB20" s="94">
        <f t="shared" si="50"/>
        <v>212</v>
      </c>
      <c r="CC20" s="95">
        <f t="shared" si="50"/>
        <v>100</v>
      </c>
      <c r="CD20" s="96">
        <f t="shared" si="50"/>
        <v>1</v>
      </c>
      <c r="CE20" s="94">
        <f t="shared" si="50"/>
        <v>785</v>
      </c>
      <c r="CF20" s="97">
        <f t="shared" si="50"/>
        <v>100</v>
      </c>
    </row>
    <row r="21" spans="1:84" x14ac:dyDescent="0.3">
      <c r="A21" s="98"/>
      <c r="B21" s="42"/>
      <c r="C21" s="42"/>
      <c r="D21" s="42"/>
      <c r="E21" s="42"/>
      <c r="F21" s="42"/>
      <c r="G21" s="42"/>
      <c r="H21" s="33"/>
      <c r="I21" s="42"/>
      <c r="J21" s="42"/>
      <c r="K21" s="42"/>
      <c r="L21" s="90"/>
      <c r="M21" s="42"/>
      <c r="N21" s="41"/>
      <c r="O21" s="33"/>
      <c r="P21" s="42"/>
      <c r="Q21" s="42"/>
      <c r="R21" s="42"/>
      <c r="S21" s="90"/>
      <c r="T21" s="42"/>
      <c r="U21" s="41"/>
      <c r="V21" s="33"/>
      <c r="W21" s="42"/>
      <c r="X21" s="42"/>
      <c r="Y21" s="42"/>
      <c r="Z21" s="90"/>
      <c r="AA21" s="42"/>
      <c r="AB21" s="41"/>
      <c r="AC21" s="33"/>
      <c r="AD21" s="42"/>
      <c r="AE21" s="42"/>
      <c r="AF21" s="42"/>
      <c r="AG21" s="90"/>
      <c r="AH21" s="42"/>
      <c r="AI21" s="41"/>
      <c r="AJ21" s="33"/>
      <c r="AK21" s="42"/>
      <c r="AL21" s="42"/>
      <c r="AM21" s="42"/>
      <c r="AN21" s="90"/>
      <c r="AO21" s="42"/>
      <c r="AP21" s="41"/>
      <c r="AQ21" s="33"/>
      <c r="AR21" s="42"/>
      <c r="AS21" s="42"/>
      <c r="AT21" s="42"/>
      <c r="AU21" s="90"/>
      <c r="AV21" s="42"/>
      <c r="AW21" s="41"/>
      <c r="AX21" s="33"/>
      <c r="AY21" s="42"/>
      <c r="AZ21" s="42"/>
      <c r="BA21" s="42"/>
      <c r="BB21" s="90"/>
      <c r="BC21" s="42"/>
      <c r="BD21" s="41"/>
      <c r="BE21" s="33"/>
      <c r="BF21" s="42"/>
      <c r="BG21" s="42"/>
      <c r="BH21" s="42"/>
      <c r="BI21" s="90"/>
      <c r="BJ21" s="42"/>
      <c r="BK21" s="41"/>
      <c r="BL21" s="33"/>
      <c r="BM21" s="42"/>
      <c r="BN21" s="42"/>
      <c r="BO21" s="42"/>
      <c r="BP21" s="90"/>
      <c r="BQ21" s="42"/>
      <c r="BR21" s="41"/>
      <c r="BS21" s="33"/>
      <c r="BT21" s="42"/>
      <c r="BU21" s="42"/>
      <c r="BV21" s="42"/>
      <c r="BW21" s="90"/>
      <c r="BX21" s="42"/>
      <c r="BY21" s="41"/>
      <c r="BZ21" s="33"/>
      <c r="CA21" s="42"/>
      <c r="CB21" s="42"/>
      <c r="CC21" s="42"/>
      <c r="CD21" s="90"/>
      <c r="CE21" s="42"/>
      <c r="CF21" s="41"/>
    </row>
    <row r="22" spans="1:84" x14ac:dyDescent="0.3">
      <c r="A22" s="43" t="s">
        <v>35</v>
      </c>
      <c r="B22" s="44"/>
      <c r="C22" s="46"/>
      <c r="D22" s="46"/>
      <c r="E22" s="46"/>
      <c r="F22" s="46"/>
      <c r="G22" s="46"/>
      <c r="H22" s="44">
        <v>0</v>
      </c>
      <c r="I22" s="46"/>
      <c r="J22" s="46">
        <v>0</v>
      </c>
      <c r="K22" s="46"/>
      <c r="L22" s="99"/>
      <c r="M22" s="46">
        <f>H22+J22+L22</f>
        <v>0</v>
      </c>
      <c r="N22" s="45"/>
      <c r="O22" s="44">
        <v>2</v>
      </c>
      <c r="P22" s="46"/>
      <c r="Q22" s="46">
        <v>0</v>
      </c>
      <c r="R22" s="46"/>
      <c r="S22" s="99"/>
      <c r="T22" s="46">
        <f>O22+Q22+S22</f>
        <v>2</v>
      </c>
      <c r="U22" s="45"/>
      <c r="V22" s="44">
        <v>1</v>
      </c>
      <c r="W22" s="46"/>
      <c r="X22" s="46">
        <v>0</v>
      </c>
      <c r="Y22" s="46"/>
      <c r="Z22" s="99"/>
      <c r="AA22" s="46">
        <f>V22+X22+Z22</f>
        <v>1</v>
      </c>
      <c r="AB22" s="45"/>
      <c r="AC22" s="44">
        <v>1</v>
      </c>
      <c r="AD22" s="46"/>
      <c r="AE22" s="46">
        <v>0</v>
      </c>
      <c r="AF22" s="46"/>
      <c r="AG22" s="99"/>
      <c r="AH22" s="46">
        <f>AC22+AE22+AG22</f>
        <v>1</v>
      </c>
      <c r="AI22" s="45"/>
      <c r="AJ22" s="44">
        <v>1</v>
      </c>
      <c r="AK22" s="46"/>
      <c r="AL22" s="46">
        <v>0</v>
      </c>
      <c r="AM22" s="46"/>
      <c r="AN22" s="99"/>
      <c r="AO22" s="46">
        <f>AJ22+AL22+AN22</f>
        <v>1</v>
      </c>
      <c r="AP22" s="45"/>
      <c r="AQ22" s="44">
        <v>1</v>
      </c>
      <c r="AR22" s="46"/>
      <c r="AS22" s="46">
        <v>1</v>
      </c>
      <c r="AT22" s="46"/>
      <c r="AU22" s="99"/>
      <c r="AV22" s="46">
        <f>AQ22+AS22+AU22</f>
        <v>2</v>
      </c>
      <c r="AW22" s="45"/>
      <c r="AX22" s="44">
        <v>4</v>
      </c>
      <c r="AY22" s="46"/>
      <c r="AZ22" s="46">
        <v>1</v>
      </c>
      <c r="BA22" s="46"/>
      <c r="BB22" s="99"/>
      <c r="BC22" s="46">
        <f>AX22+AZ22+BB22</f>
        <v>5</v>
      </c>
      <c r="BD22" s="45"/>
      <c r="BE22" s="44">
        <v>0</v>
      </c>
      <c r="BF22" s="46"/>
      <c r="BG22" s="46">
        <v>0</v>
      </c>
      <c r="BH22" s="46"/>
      <c r="BI22" s="99"/>
      <c r="BJ22" s="46">
        <f>BE22+BG22+BI22</f>
        <v>0</v>
      </c>
      <c r="BK22" s="45"/>
      <c r="BL22" s="44">
        <v>1</v>
      </c>
      <c r="BM22" s="46"/>
      <c r="BN22" s="46">
        <v>0</v>
      </c>
      <c r="BO22" s="46"/>
      <c r="BP22" s="99"/>
      <c r="BQ22" s="46">
        <f>BL22+BN22+BP22</f>
        <v>1</v>
      </c>
      <c r="BR22" s="45"/>
      <c r="BS22" s="44">
        <v>0</v>
      </c>
      <c r="BT22" s="46"/>
      <c r="BU22" s="46">
        <v>0</v>
      </c>
      <c r="BV22" s="46"/>
      <c r="BW22" s="99"/>
      <c r="BX22" s="46">
        <f>BS22+BU22+BW22</f>
        <v>0</v>
      </c>
      <c r="BY22" s="45"/>
      <c r="BZ22" s="44">
        <v>10</v>
      </c>
      <c r="CA22" s="46"/>
      <c r="CB22" s="46">
        <v>5</v>
      </c>
      <c r="CC22" s="46"/>
      <c r="CD22" s="99">
        <v>3</v>
      </c>
      <c r="CE22" s="46">
        <f>BZ22+CB22+CD22</f>
        <v>18</v>
      </c>
      <c r="CF22" s="45"/>
    </row>
    <row r="23" spans="1:84" x14ac:dyDescent="0.3">
      <c r="A23" s="18" t="s">
        <v>36</v>
      </c>
      <c r="B23" s="100">
        <f>B20+B22</f>
        <v>29384766</v>
      </c>
      <c r="C23" s="101"/>
      <c r="D23" s="101">
        <f>D20+D22</f>
        <v>30974780</v>
      </c>
      <c r="E23" s="101"/>
      <c r="F23" s="102">
        <f>F20+F22</f>
        <v>60359546</v>
      </c>
      <c r="G23" s="101"/>
      <c r="H23" s="100">
        <f>H20+H22</f>
        <v>14667</v>
      </c>
      <c r="I23" s="101"/>
      <c r="J23" s="101">
        <f>J20+J22</f>
        <v>8496</v>
      </c>
      <c r="K23" s="101"/>
      <c r="L23" s="102">
        <f>L20+L22</f>
        <v>24</v>
      </c>
      <c r="M23" s="102">
        <f>M20+M22</f>
        <v>23188</v>
      </c>
      <c r="N23" s="103"/>
      <c r="O23" s="100">
        <f>O20+O22</f>
        <v>13044</v>
      </c>
      <c r="P23" s="101"/>
      <c r="Q23" s="101">
        <f>Q20+Q22</f>
        <v>6932</v>
      </c>
      <c r="R23" s="101"/>
      <c r="S23" s="102">
        <f>S20+S22</f>
        <v>20</v>
      </c>
      <c r="T23" s="102">
        <f>T20+T22</f>
        <v>19996</v>
      </c>
      <c r="U23" s="103"/>
      <c r="V23" s="100">
        <f>V20+V22</f>
        <v>12302</v>
      </c>
      <c r="W23" s="101"/>
      <c r="X23" s="101">
        <f>X20+X22</f>
        <v>6339</v>
      </c>
      <c r="Y23" s="101"/>
      <c r="Z23" s="102">
        <f>Z20+Z22</f>
        <v>0</v>
      </c>
      <c r="AA23" s="102">
        <f>AA20+AA22</f>
        <v>18641</v>
      </c>
      <c r="AB23" s="103"/>
      <c r="AC23" s="100">
        <f>AC20+AC22</f>
        <v>11164</v>
      </c>
      <c r="AD23" s="101"/>
      <c r="AE23" s="101">
        <f>AE20+AE22</f>
        <v>5474</v>
      </c>
      <c r="AF23" s="101"/>
      <c r="AG23" s="102">
        <f>AG20+AG22</f>
        <v>16</v>
      </c>
      <c r="AH23" s="102">
        <f>AH20+AH22</f>
        <v>16654</v>
      </c>
      <c r="AI23" s="103"/>
      <c r="AJ23" s="100">
        <f>AJ20+AJ22</f>
        <v>10047</v>
      </c>
      <c r="AK23" s="101"/>
      <c r="AL23" s="101">
        <f>AL20+AL22</f>
        <v>4793</v>
      </c>
      <c r="AM23" s="101"/>
      <c r="AN23" s="102">
        <f>AN20+AN22</f>
        <v>20</v>
      </c>
      <c r="AO23" s="102">
        <f>AO20+AO22</f>
        <v>14860</v>
      </c>
      <c r="AP23" s="103"/>
      <c r="AQ23" s="100">
        <f>AQ20+AQ22</f>
        <v>8592</v>
      </c>
      <c r="AR23" s="101"/>
      <c r="AS23" s="101">
        <f>AS20+AS22</f>
        <v>3938</v>
      </c>
      <c r="AT23" s="101"/>
      <c r="AU23" s="102">
        <f>AU20+AU22</f>
        <v>20</v>
      </c>
      <c r="AV23" s="102">
        <f>AV20+AV22</f>
        <v>12550</v>
      </c>
      <c r="AW23" s="103"/>
      <c r="AX23" s="100">
        <f>AX20+AX22</f>
        <v>6930</v>
      </c>
      <c r="AY23" s="101"/>
      <c r="AZ23" s="101">
        <f>AZ20+AZ22</f>
        <v>3083</v>
      </c>
      <c r="BA23" s="101"/>
      <c r="BB23" s="102">
        <f>BB20+BB22</f>
        <v>13</v>
      </c>
      <c r="BC23" s="102">
        <f>BC20+BC22</f>
        <v>10026</v>
      </c>
      <c r="BD23" s="103"/>
      <c r="BE23" s="100">
        <f>BE20+BE22</f>
        <v>4786</v>
      </c>
      <c r="BF23" s="101"/>
      <c r="BG23" s="101">
        <f>BG20+BG22</f>
        <v>2010</v>
      </c>
      <c r="BH23" s="101"/>
      <c r="BI23" s="102">
        <f>BI20+BI22</f>
        <v>5</v>
      </c>
      <c r="BJ23" s="102">
        <f>BJ20+BJ22</f>
        <v>6801</v>
      </c>
      <c r="BK23" s="103"/>
      <c r="BL23" s="100">
        <f>BL20+BL22</f>
        <v>3544</v>
      </c>
      <c r="BM23" s="101"/>
      <c r="BN23" s="101">
        <f>BN20+BN22</f>
        <v>1449</v>
      </c>
      <c r="BO23" s="101"/>
      <c r="BP23" s="102">
        <f>BP20+BP22</f>
        <v>26</v>
      </c>
      <c r="BQ23" s="102">
        <f>BQ20+BQ22</f>
        <v>5019</v>
      </c>
      <c r="BR23" s="103"/>
      <c r="BS23" s="100">
        <f>BS20+BS22</f>
        <v>2139</v>
      </c>
      <c r="BT23" s="101"/>
      <c r="BU23" s="101">
        <f>BU20+BU22</f>
        <v>890</v>
      </c>
      <c r="BV23" s="101"/>
      <c r="BW23" s="102">
        <f>BW20+BW22</f>
        <v>18</v>
      </c>
      <c r="BX23" s="102">
        <f>BX20+BX22</f>
        <v>3047</v>
      </c>
      <c r="BY23" s="103"/>
      <c r="BZ23" s="100">
        <f>BZ20+BZ22</f>
        <v>582</v>
      </c>
      <c r="CA23" s="101"/>
      <c r="CB23" s="101">
        <f>CB20+CB22</f>
        <v>217</v>
      </c>
      <c r="CC23" s="101"/>
      <c r="CD23" s="102">
        <f>CD20+CD22</f>
        <v>4</v>
      </c>
      <c r="CE23" s="102">
        <f>CE20+CE22</f>
        <v>803</v>
      </c>
      <c r="CF23" s="103"/>
    </row>
    <row r="26" spans="1:84" x14ac:dyDescent="0.3">
      <c r="AC26" s="87"/>
    </row>
    <row r="27" spans="1:84" x14ac:dyDescent="0.3">
      <c r="A27" s="8" t="s">
        <v>40</v>
      </c>
      <c r="D27" s="8"/>
      <c r="E27" s="8"/>
      <c r="F27" s="8"/>
      <c r="G27" s="8"/>
      <c r="H27" s="8"/>
      <c r="I27" s="8"/>
      <c r="J27" s="8"/>
      <c r="K27" s="8"/>
      <c r="L27" s="8"/>
      <c r="M27" s="8"/>
      <c r="N27" s="8"/>
      <c r="O27" s="8"/>
      <c r="P27" s="8"/>
      <c r="Q27" s="8"/>
      <c r="R27" s="8"/>
      <c r="S27" s="8"/>
      <c r="T27" s="8"/>
      <c r="U27" s="8"/>
      <c r="V27" s="8"/>
      <c r="W27" s="8"/>
      <c r="X27" s="8"/>
      <c r="Y27" s="8"/>
      <c r="Z27" s="8"/>
      <c r="AA27" s="8"/>
      <c r="AB27" s="8"/>
      <c r="AC27" s="8"/>
      <c r="AD27" s="8"/>
    </row>
    <row r="28" spans="1:84" s="104" customFormat="1" x14ac:dyDescent="0.3">
      <c r="A28" s="104" t="s">
        <v>41</v>
      </c>
      <c r="B28" s="104" t="s">
        <v>49</v>
      </c>
      <c r="F28" s="74" t="s">
        <v>50</v>
      </c>
    </row>
    <row r="29" spans="1:84" x14ac:dyDescent="0.3">
      <c r="A29" s="6" t="s">
        <v>7</v>
      </c>
    </row>
    <row r="30" spans="1:84" x14ac:dyDescent="0.3">
      <c r="A30" s="6" t="s">
        <v>8</v>
      </c>
    </row>
    <row r="31" spans="1:84" x14ac:dyDescent="0.3">
      <c r="A31" s="8" t="s">
        <v>51</v>
      </c>
      <c r="AC31" s="88"/>
    </row>
    <row r="32" spans="1:84" x14ac:dyDescent="0.3">
      <c r="A32" s="6" t="s">
        <v>52</v>
      </c>
      <c r="AC32" s="88"/>
    </row>
  </sheetData>
  <mergeCells count="13">
    <mergeCell ref="H6:CF6"/>
    <mergeCell ref="B7:G7"/>
    <mergeCell ref="H7:N7"/>
    <mergeCell ref="O7:U7"/>
    <mergeCell ref="V7:AB7"/>
    <mergeCell ref="AC7:AI7"/>
    <mergeCell ref="AJ7:AP7"/>
    <mergeCell ref="AQ7:AW7"/>
    <mergeCell ref="AX7:BD7"/>
    <mergeCell ref="BE7:BK7"/>
    <mergeCell ref="BL7:BR7"/>
    <mergeCell ref="BS7:BY7"/>
    <mergeCell ref="BZ7:CF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1"/>
  <sheetViews>
    <sheetView tabSelected="1" zoomScale="80" zoomScaleNormal="80" workbookViewId="0">
      <pane xSplit="1" topLeftCell="B1" activePane="topRight" state="frozen"/>
      <selection activeCell="A109" sqref="A109"/>
      <selection pane="topRight" activeCell="M23" sqref="M23"/>
    </sheetView>
  </sheetViews>
  <sheetFormatPr baseColWidth="10" defaultColWidth="8.7265625" defaultRowHeight="13" x14ac:dyDescent="0.3"/>
  <cols>
    <col min="1" max="7" width="11.54296875" style="6"/>
    <col min="8" max="294" width="8.6328125" style="6" customWidth="1"/>
    <col min="295" max="1025" width="11.54296875" style="6"/>
  </cols>
  <sheetData>
    <row r="1" spans="1:294" ht="18.5" x14ac:dyDescent="0.45">
      <c r="A1" s="12" t="s">
        <v>16</v>
      </c>
    </row>
    <row r="2" spans="1:294" x14ac:dyDescent="0.3">
      <c r="A2" s="10" t="s">
        <v>53</v>
      </c>
    </row>
    <row r="3" spans="1:294" ht="18.5" x14ac:dyDescent="0.45">
      <c r="A3" s="76" t="s">
        <v>54</v>
      </c>
    </row>
    <row r="4" spans="1:294" x14ac:dyDescent="0.3">
      <c r="A4" s="8" t="s">
        <v>18</v>
      </c>
    </row>
    <row r="6" spans="1:294" x14ac:dyDescent="0.3">
      <c r="A6" s="105"/>
      <c r="B6" s="78"/>
      <c r="C6" s="78"/>
      <c r="D6" s="78"/>
      <c r="E6" s="78"/>
      <c r="F6" s="78"/>
      <c r="G6" s="78"/>
      <c r="H6" s="79" t="s">
        <v>19</v>
      </c>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51"/>
      <c r="KC6" s="151"/>
      <c r="KD6" s="151"/>
      <c r="KE6" s="151"/>
      <c r="KF6" s="151"/>
      <c r="KG6" s="151"/>
      <c r="KH6" s="152"/>
    </row>
    <row r="7" spans="1:294" s="144" customFormat="1" x14ac:dyDescent="0.3">
      <c r="A7" s="141" t="s">
        <v>20</v>
      </c>
      <c r="B7" s="142" t="s">
        <v>21</v>
      </c>
      <c r="C7" s="142"/>
      <c r="D7" s="142"/>
      <c r="E7" s="142"/>
      <c r="F7" s="142"/>
      <c r="G7" s="142"/>
      <c r="H7" s="143">
        <v>43948</v>
      </c>
      <c r="I7" s="143"/>
      <c r="J7" s="143"/>
      <c r="K7" s="143"/>
      <c r="L7" s="143"/>
      <c r="M7" s="143"/>
      <c r="N7" s="143"/>
      <c r="O7" s="143">
        <v>43945</v>
      </c>
      <c r="P7" s="143"/>
      <c r="Q7" s="143"/>
      <c r="R7" s="143"/>
      <c r="S7" s="143"/>
      <c r="T7" s="143"/>
      <c r="U7" s="143"/>
      <c r="V7" s="143">
        <v>43944</v>
      </c>
      <c r="W7" s="143"/>
      <c r="X7" s="143"/>
      <c r="Y7" s="143"/>
      <c r="Z7" s="143"/>
      <c r="AA7" s="143"/>
      <c r="AB7" s="143"/>
      <c r="AC7" s="143">
        <v>43943</v>
      </c>
      <c r="AD7" s="143"/>
      <c r="AE7" s="143"/>
      <c r="AF7" s="143"/>
      <c r="AG7" s="143"/>
      <c r="AH7" s="143"/>
      <c r="AI7" s="143"/>
      <c r="AJ7" s="143">
        <v>43941</v>
      </c>
      <c r="AK7" s="143"/>
      <c r="AL7" s="143"/>
      <c r="AM7" s="143"/>
      <c r="AN7" s="143"/>
      <c r="AO7" s="143"/>
      <c r="AP7" s="143"/>
      <c r="AQ7" s="143">
        <v>43938</v>
      </c>
      <c r="AR7" s="143"/>
      <c r="AS7" s="143"/>
      <c r="AT7" s="143"/>
      <c r="AU7" s="143"/>
      <c r="AV7" s="143"/>
      <c r="AW7" s="143"/>
      <c r="AX7" s="143">
        <v>43937</v>
      </c>
      <c r="AY7" s="143"/>
      <c r="AZ7" s="143"/>
      <c r="BA7" s="143"/>
      <c r="BB7" s="143"/>
      <c r="BC7" s="143"/>
      <c r="BD7" s="143"/>
      <c r="BE7" s="143">
        <v>43936</v>
      </c>
      <c r="BF7" s="143"/>
      <c r="BG7" s="143"/>
      <c r="BH7" s="143"/>
      <c r="BI7" s="143"/>
      <c r="BJ7" s="143"/>
      <c r="BK7" s="143"/>
      <c r="BL7" s="143">
        <v>43934</v>
      </c>
      <c r="BM7" s="143"/>
      <c r="BN7" s="143"/>
      <c r="BO7" s="143"/>
      <c r="BP7" s="143"/>
      <c r="BQ7" s="143"/>
      <c r="BR7" s="143"/>
      <c r="BS7" s="143">
        <v>43933</v>
      </c>
      <c r="BT7" s="143"/>
      <c r="BU7" s="143"/>
      <c r="BV7" s="143"/>
      <c r="BW7" s="143"/>
      <c r="BX7" s="143"/>
      <c r="BY7" s="143"/>
      <c r="BZ7" s="143">
        <v>43932</v>
      </c>
      <c r="CA7" s="143"/>
      <c r="CB7" s="143"/>
      <c r="CC7" s="143"/>
      <c r="CD7" s="143"/>
      <c r="CE7" s="143"/>
      <c r="CF7" s="143"/>
      <c r="CG7" s="143">
        <v>43931</v>
      </c>
      <c r="CH7" s="143"/>
      <c r="CI7" s="143"/>
      <c r="CJ7" s="143"/>
      <c r="CK7" s="143"/>
      <c r="CL7" s="143"/>
      <c r="CM7" s="143"/>
      <c r="CN7" s="143">
        <v>43930</v>
      </c>
      <c r="CO7" s="143"/>
      <c r="CP7" s="143"/>
      <c r="CQ7" s="143"/>
      <c r="CR7" s="143"/>
      <c r="CS7" s="143"/>
      <c r="CT7" s="143"/>
      <c r="CU7" s="143">
        <v>43929</v>
      </c>
      <c r="CV7" s="143"/>
      <c r="CW7" s="143"/>
      <c r="CX7" s="143"/>
      <c r="CY7" s="143"/>
      <c r="CZ7" s="143"/>
      <c r="DA7" s="143"/>
      <c r="DB7" s="143">
        <v>43928</v>
      </c>
      <c r="DC7" s="143"/>
      <c r="DD7" s="143"/>
      <c r="DE7" s="143"/>
      <c r="DF7" s="143"/>
      <c r="DG7" s="143"/>
      <c r="DH7" s="143"/>
      <c r="DI7" s="143">
        <v>43927</v>
      </c>
      <c r="DJ7" s="143"/>
      <c r="DK7" s="143"/>
      <c r="DL7" s="143"/>
      <c r="DM7" s="143"/>
      <c r="DN7" s="143"/>
      <c r="DO7" s="143"/>
      <c r="DP7" s="143">
        <v>43926</v>
      </c>
      <c r="DQ7" s="143"/>
      <c r="DR7" s="143"/>
      <c r="DS7" s="143"/>
      <c r="DT7" s="143"/>
      <c r="DU7" s="143"/>
      <c r="DV7" s="143"/>
      <c r="DW7" s="143">
        <v>43925</v>
      </c>
      <c r="DX7" s="143"/>
      <c r="DY7" s="143"/>
      <c r="DZ7" s="143"/>
      <c r="EA7" s="143"/>
      <c r="EB7" s="143"/>
      <c r="EC7" s="143"/>
      <c r="ED7" s="143">
        <v>43924</v>
      </c>
      <c r="EE7" s="143"/>
      <c r="EF7" s="143"/>
      <c r="EG7" s="143"/>
      <c r="EH7" s="143"/>
      <c r="EI7" s="143"/>
      <c r="EJ7" s="143"/>
      <c r="EK7" s="143">
        <v>43923</v>
      </c>
      <c r="EL7" s="143"/>
      <c r="EM7" s="143"/>
      <c r="EN7" s="143"/>
      <c r="EO7" s="143"/>
      <c r="EP7" s="143"/>
      <c r="EQ7" s="143"/>
      <c r="ER7" s="143">
        <v>43922</v>
      </c>
      <c r="ES7" s="143"/>
      <c r="ET7" s="143"/>
      <c r="EU7" s="143"/>
      <c r="EV7" s="143"/>
      <c r="EW7" s="143"/>
      <c r="EX7" s="143"/>
      <c r="EY7" s="143">
        <v>43921</v>
      </c>
      <c r="EZ7" s="143"/>
      <c r="FA7" s="143"/>
      <c r="FB7" s="143"/>
      <c r="FC7" s="143"/>
      <c r="FD7" s="143"/>
      <c r="FE7" s="143"/>
      <c r="FF7" s="143">
        <v>43920</v>
      </c>
      <c r="FG7" s="143"/>
      <c r="FH7" s="143"/>
      <c r="FI7" s="143"/>
      <c r="FJ7" s="143"/>
      <c r="FK7" s="143"/>
      <c r="FL7" s="143"/>
      <c r="FM7" s="143">
        <v>43919</v>
      </c>
      <c r="FN7" s="143"/>
      <c r="FO7" s="143"/>
      <c r="FP7" s="143"/>
      <c r="FQ7" s="143"/>
      <c r="FR7" s="143"/>
      <c r="FS7" s="143"/>
      <c r="FT7" s="143">
        <v>43918</v>
      </c>
      <c r="FU7" s="143"/>
      <c r="FV7" s="143"/>
      <c r="FW7" s="143"/>
      <c r="FX7" s="143"/>
      <c r="FY7" s="143"/>
      <c r="FZ7" s="143"/>
      <c r="GA7" s="143">
        <v>43917</v>
      </c>
      <c r="GB7" s="143"/>
      <c r="GC7" s="143"/>
      <c r="GD7" s="143"/>
      <c r="GE7" s="143"/>
      <c r="GF7" s="143"/>
      <c r="GG7" s="143"/>
      <c r="GH7" s="143">
        <v>43916</v>
      </c>
      <c r="GI7" s="143"/>
      <c r="GJ7" s="143"/>
      <c r="GK7" s="143"/>
      <c r="GL7" s="143"/>
      <c r="GM7" s="143"/>
      <c r="GN7" s="143"/>
      <c r="GO7" s="143">
        <v>43915</v>
      </c>
      <c r="GP7" s="143"/>
      <c r="GQ7" s="143"/>
      <c r="GR7" s="143"/>
      <c r="GS7" s="143"/>
      <c r="GT7" s="143"/>
      <c r="GU7" s="143"/>
      <c r="GV7" s="143">
        <v>43914</v>
      </c>
      <c r="GW7" s="143"/>
      <c r="GX7" s="143"/>
      <c r="GY7" s="143"/>
      <c r="GZ7" s="143"/>
      <c r="HA7" s="143"/>
      <c r="HB7" s="143"/>
      <c r="HC7" s="143">
        <v>43913</v>
      </c>
      <c r="HD7" s="143"/>
      <c r="HE7" s="143"/>
      <c r="HF7" s="143"/>
      <c r="HG7" s="143"/>
      <c r="HH7" s="143"/>
      <c r="HI7" s="143"/>
      <c r="HJ7" s="143">
        <v>43912</v>
      </c>
      <c r="HK7" s="143"/>
      <c r="HL7" s="143"/>
      <c r="HM7" s="143"/>
      <c r="HN7" s="143"/>
      <c r="HO7" s="143"/>
      <c r="HP7" s="143"/>
      <c r="HQ7" s="143">
        <v>43911</v>
      </c>
      <c r="HR7" s="143"/>
      <c r="HS7" s="143"/>
      <c r="HT7" s="143"/>
      <c r="HU7" s="143"/>
      <c r="HV7" s="143"/>
      <c r="HW7" s="143"/>
      <c r="HX7" s="143">
        <v>43910</v>
      </c>
      <c r="HY7" s="143"/>
      <c r="HZ7" s="143"/>
      <c r="IA7" s="143"/>
      <c r="IB7" s="143"/>
      <c r="IC7" s="143"/>
      <c r="ID7" s="143"/>
      <c r="IE7" s="143">
        <v>43909</v>
      </c>
      <c r="IF7" s="143"/>
      <c r="IG7" s="143"/>
      <c r="IH7" s="143"/>
      <c r="II7" s="143"/>
      <c r="IJ7" s="143"/>
      <c r="IK7" s="143"/>
      <c r="IL7" s="143">
        <v>43908</v>
      </c>
      <c r="IM7" s="143"/>
      <c r="IN7" s="143"/>
      <c r="IO7" s="143"/>
      <c r="IP7" s="143"/>
      <c r="IQ7" s="143"/>
      <c r="IR7" s="143"/>
      <c r="IS7" s="143">
        <v>43907</v>
      </c>
      <c r="IT7" s="143"/>
      <c r="IU7" s="143"/>
      <c r="IV7" s="143"/>
      <c r="IW7" s="143"/>
      <c r="IX7" s="143"/>
      <c r="IY7" s="143"/>
      <c r="IZ7" s="143">
        <v>43906</v>
      </c>
      <c r="JA7" s="143"/>
      <c r="JB7" s="143"/>
      <c r="JC7" s="143"/>
      <c r="JD7" s="143"/>
      <c r="JE7" s="143"/>
      <c r="JF7" s="143"/>
      <c r="JG7" s="143">
        <v>43905</v>
      </c>
      <c r="JH7" s="143"/>
      <c r="JI7" s="143"/>
      <c r="JJ7" s="143"/>
      <c r="JK7" s="143"/>
      <c r="JL7" s="143"/>
      <c r="JM7" s="143"/>
      <c r="JN7" s="143">
        <v>43904</v>
      </c>
      <c r="JO7" s="143"/>
      <c r="JP7" s="143"/>
      <c r="JQ7" s="143"/>
      <c r="JR7" s="143"/>
      <c r="JS7" s="143"/>
      <c r="JT7" s="143"/>
      <c r="JU7" s="143">
        <v>43902</v>
      </c>
      <c r="JV7" s="143"/>
      <c r="JW7" s="143"/>
      <c r="JX7" s="143"/>
      <c r="JY7" s="143"/>
      <c r="JZ7" s="143"/>
      <c r="KA7" s="143"/>
      <c r="KB7" s="143">
        <v>43899</v>
      </c>
      <c r="KC7" s="143"/>
      <c r="KD7" s="143"/>
      <c r="KE7" s="143"/>
      <c r="KF7" s="143"/>
      <c r="KG7" s="143"/>
      <c r="KH7" s="143"/>
    </row>
    <row r="8" spans="1:294" x14ac:dyDescent="0.3">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row>
    <row r="9" spans="1:294" x14ac:dyDescent="0.3">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2</v>
      </c>
      <c r="N9" s="27">
        <f t="shared" ref="N9:N18" si="4">M9/M$20*100</f>
        <v>8.0710250201775635E-3</v>
      </c>
      <c r="O9" s="30"/>
      <c r="P9" s="31"/>
      <c r="Q9" s="84"/>
      <c r="R9" s="31"/>
      <c r="S9" s="86"/>
      <c r="T9" s="84">
        <v>2</v>
      </c>
      <c r="U9" s="27">
        <f t="shared" ref="U9:U18" si="5">T9/T$20*100</f>
        <v>8.4832032575500507E-3</v>
      </c>
      <c r="V9" s="30" t="s">
        <v>47</v>
      </c>
      <c r="W9" s="31">
        <f t="shared" ref="W9:W18" si="6">V9/V$20*100</f>
        <v>6.8180268630258405E-3</v>
      </c>
      <c r="X9" s="84">
        <v>1</v>
      </c>
      <c r="Y9" s="31">
        <f t="shared" ref="Y9:Y18" si="7">X9/X$20*100</f>
        <v>1.1770244821092278E-2</v>
      </c>
      <c r="Z9" s="86">
        <f t="shared" ref="Z9:Z18" si="8">AA9-V9-X9</f>
        <v>0</v>
      </c>
      <c r="AA9" s="84">
        <v>2</v>
      </c>
      <c r="AB9" s="27">
        <f t="shared" ref="AB9:AB18" si="9">AA9/AA$20*100</f>
        <v>8.6251509401414524E-3</v>
      </c>
      <c r="AC9" s="30"/>
      <c r="AD9" s="31"/>
      <c r="AE9" s="84"/>
      <c r="AF9" s="31"/>
      <c r="AG9" s="86"/>
      <c r="AH9" s="84">
        <v>2</v>
      </c>
      <c r="AI9" s="27">
        <f t="shared" ref="AI9:AI18" si="10">AH9/AH$20*100</f>
        <v>8.8558271342543387E-3</v>
      </c>
      <c r="AJ9" s="30"/>
      <c r="AK9" s="31"/>
      <c r="AL9" s="84"/>
      <c r="AM9" s="31"/>
      <c r="AN9" s="86"/>
      <c r="AO9" s="84">
        <v>2</v>
      </c>
      <c r="AP9" s="27">
        <f t="shared" ref="AP9:AP18" si="11">AO9/AO$20*100</f>
        <v>9.2807424593967531E-3</v>
      </c>
      <c r="AQ9" s="30"/>
      <c r="AR9" s="31"/>
      <c r="AS9" s="84"/>
      <c r="AT9" s="31"/>
      <c r="AU9" s="86"/>
      <c r="AV9" s="84">
        <v>2</v>
      </c>
      <c r="AW9" s="27">
        <f t="shared" ref="AW9:AW18" si="12">AV9/AV$20*100</f>
        <v>9.74184120798831E-3</v>
      </c>
      <c r="AX9" s="30" t="s">
        <v>48</v>
      </c>
      <c r="AY9" s="31">
        <f t="shared" ref="AY9:AY18" si="13">AX9/AX$20*100</f>
        <v>0</v>
      </c>
      <c r="AZ9" s="84">
        <v>1</v>
      </c>
      <c r="BA9" s="31">
        <f t="shared" ref="BA9:BA18" si="14">AZ9/AZ$20*100</f>
        <v>1.4425851125216388E-2</v>
      </c>
      <c r="BB9" s="86">
        <f t="shared" ref="BB9:BB18" si="15">BC9-AX9-AZ9</f>
        <v>0</v>
      </c>
      <c r="BC9" s="84">
        <v>1</v>
      </c>
      <c r="BD9" s="27">
        <f t="shared" ref="BD9:BD18" si="16">BC9/BC$20*100</f>
        <v>5.0015004501350402E-3</v>
      </c>
      <c r="BE9" s="30"/>
      <c r="BF9" s="31"/>
      <c r="BG9" s="84"/>
      <c r="BH9" s="31"/>
      <c r="BI9" s="86"/>
      <c r="BJ9" s="84">
        <v>1</v>
      </c>
      <c r="BK9" s="27">
        <f t="shared" ref="BK9:BK18" si="17">BJ9/BJ$20*100</f>
        <v>5.1263648946532018E-3</v>
      </c>
      <c r="BL9" s="30" t="s">
        <v>48</v>
      </c>
      <c r="BM9" s="31">
        <f t="shared" ref="BM9:BM18" si="18">BL9/BL$20*100</f>
        <v>0</v>
      </c>
      <c r="BN9" s="84">
        <v>1</v>
      </c>
      <c r="BO9" s="31">
        <f t="shared" ref="BO9:BO18" si="19">BN9/BN$20*100</f>
        <v>1.5775358889414736E-2</v>
      </c>
      <c r="BP9" s="86"/>
      <c r="BQ9" s="84">
        <v>1</v>
      </c>
      <c r="BR9" s="27">
        <f t="shared" ref="BR9:BR18" si="20">BQ9/BQ$20*100</f>
        <v>5.3648068669527897E-3</v>
      </c>
      <c r="BS9" s="30"/>
      <c r="BT9" s="31"/>
      <c r="BU9" s="84"/>
      <c r="BV9" s="31"/>
      <c r="BW9" s="86"/>
      <c r="BX9" s="84">
        <v>1</v>
      </c>
      <c r="BY9" s="27">
        <f t="shared" ref="BY9:BY18" si="21">BX9/BX$20*100</f>
        <v>5.445140212360468E-3</v>
      </c>
      <c r="BZ9" s="30"/>
      <c r="CA9" s="31"/>
      <c r="CB9" s="84"/>
      <c r="CC9" s="31"/>
      <c r="CD9" s="86"/>
      <c r="CE9" s="84">
        <v>1</v>
      </c>
      <c r="CF9" s="27">
        <f t="shared" ref="CF9:CF18" si="22">CE9/CE$20*100</f>
        <v>5.5819145967066705E-3</v>
      </c>
      <c r="CG9" s="30"/>
      <c r="CH9" s="31"/>
      <c r="CI9" s="84"/>
      <c r="CJ9" s="31"/>
      <c r="CK9" s="86"/>
      <c r="CL9" s="84">
        <v>1</v>
      </c>
      <c r="CM9" s="27">
        <f t="shared" ref="CM9:CM18" si="23">CL9/CL$20*100</f>
        <v>5.7597051030987209E-3</v>
      </c>
      <c r="CN9" s="87" t="s">
        <v>48</v>
      </c>
      <c r="CO9" s="31">
        <f t="shared" ref="CO9:CO18" si="24">CN9/CN$20*100</f>
        <v>0</v>
      </c>
      <c r="CP9" s="6">
        <v>1</v>
      </c>
      <c r="CQ9" s="31">
        <f t="shared" ref="CQ9:CQ18" si="25">CP9/CP$20*100</f>
        <v>1.826817683595177E-2</v>
      </c>
      <c r="CR9" s="86">
        <f t="shared" ref="CR9:CR18" si="26">CS9-CN9-CP9</f>
        <v>0</v>
      </c>
      <c r="CS9" s="42">
        <v>1</v>
      </c>
      <c r="CT9" s="27">
        <f t="shared" ref="CT9:CT18" si="27">CS9/CS$20*100</f>
        <v>6.004924037710923E-3</v>
      </c>
      <c r="CU9" s="87"/>
      <c r="CV9" s="31"/>
      <c r="CX9" s="31"/>
      <c r="CY9" s="86"/>
      <c r="CZ9" s="88">
        <v>1</v>
      </c>
      <c r="DA9" s="27">
        <f t="shared" ref="DA9:DA18" si="28">CZ9/CZ$20*100</f>
        <v>6.1877359074314709E-3</v>
      </c>
      <c r="DB9" s="87"/>
      <c r="DC9" s="31"/>
      <c r="DE9" s="31"/>
      <c r="DF9" s="86"/>
      <c r="DG9" s="88">
        <v>1</v>
      </c>
      <c r="DH9" s="27">
        <f t="shared" ref="DH9:DH18" si="29">DG9/DG$20*100</f>
        <v>6.4230201040529266E-3</v>
      </c>
      <c r="DI9" s="87" t="s">
        <v>48</v>
      </c>
      <c r="DJ9" s="31">
        <f t="shared" ref="DJ9:DJ18" si="30">DI9/DI$20*100</f>
        <v>0</v>
      </c>
      <c r="DK9" s="6">
        <v>1</v>
      </c>
      <c r="DL9" s="31">
        <f t="shared" ref="DL9:DL18" si="31">DK9/DK$20*100</f>
        <v>2.0863759649488837E-2</v>
      </c>
      <c r="DM9" s="86">
        <f t="shared" ref="DM9:DM18" si="32">DN9-DI9-DK9</f>
        <v>0</v>
      </c>
      <c r="DN9" s="42">
        <v>1</v>
      </c>
      <c r="DO9" s="27">
        <f t="shared" ref="DO9:DO18" si="33">DN9/DN$20*100</f>
        <v>6.7299279897705087E-3</v>
      </c>
      <c r="DP9" s="87"/>
      <c r="DQ9" s="31"/>
      <c r="DS9" s="31"/>
      <c r="DT9" s="86"/>
      <c r="DU9" s="106">
        <v>1</v>
      </c>
      <c r="DV9" s="27">
        <f t="shared" ref="DV9:DV18" si="34">DU9/DU$20*100</f>
        <v>6.954102920723227E-3</v>
      </c>
      <c r="DW9" s="87"/>
      <c r="DX9" s="31"/>
      <c r="DZ9" s="31"/>
      <c r="EA9" s="86"/>
      <c r="EB9" s="88">
        <v>1</v>
      </c>
      <c r="EC9" s="27">
        <f t="shared" ref="EC9:EC18" si="35">EB9/EB$20*100</f>
        <v>7.2322268026325295E-3</v>
      </c>
      <c r="ED9" s="87"/>
      <c r="EE9" s="31"/>
      <c r="EG9" s="31"/>
      <c r="EH9" s="86"/>
      <c r="EI9" s="87">
        <v>1</v>
      </c>
      <c r="EJ9" s="27">
        <f t="shared" ref="EJ9:EJ18" si="36">EI9/EI$20*100</f>
        <v>7.5528700906344406E-3</v>
      </c>
      <c r="EK9" s="88">
        <v>0</v>
      </c>
      <c r="EL9" s="31">
        <f t="shared" ref="EL9:EL18" si="37">EK9/EK$20*100</f>
        <v>0</v>
      </c>
      <c r="EM9" s="84">
        <v>0</v>
      </c>
      <c r="EN9" s="31">
        <f t="shared" ref="EN9:EN18" si="38">EM9/EM$20*100</f>
        <v>0</v>
      </c>
      <c r="EO9" s="86">
        <f t="shared" ref="EO9:EO18" si="39">EP9-EK9-EM9</f>
        <v>0</v>
      </c>
      <c r="EP9" s="42">
        <v>0</v>
      </c>
      <c r="EQ9" s="27">
        <f t="shared" ref="EQ9:EQ18" si="40">EP9/EP$20*100</f>
        <v>0</v>
      </c>
      <c r="ER9" s="88"/>
      <c r="ES9" s="31"/>
      <c r="ET9" s="84"/>
      <c r="EU9" s="31"/>
      <c r="EV9" s="86"/>
      <c r="EW9" s="87">
        <v>0</v>
      </c>
      <c r="EX9" s="27">
        <f t="shared" ref="EX9:EX18" si="41">EW9/EW$20*100</f>
        <v>0</v>
      </c>
      <c r="EY9" s="88"/>
      <c r="EZ9" s="31"/>
      <c r="FA9" s="84"/>
      <c r="FB9" s="31"/>
      <c r="FC9" s="86"/>
      <c r="FD9" s="87">
        <v>0</v>
      </c>
      <c r="FE9" s="27">
        <f t="shared" ref="FE9:FE18" si="42">FD9/FD$20*100</f>
        <v>0</v>
      </c>
      <c r="FF9" s="88">
        <v>0</v>
      </c>
      <c r="FG9" s="31">
        <f t="shared" ref="FG9:FG18" si="43">FF9/FF$20*100</f>
        <v>0</v>
      </c>
      <c r="FH9" s="84">
        <v>0</v>
      </c>
      <c r="FI9" s="31">
        <f t="shared" ref="FI9:FI18" si="44">FH9/FH$20*100</f>
        <v>0</v>
      </c>
      <c r="FJ9" s="86">
        <f t="shared" ref="FJ9:FJ18" si="45">FK9-FF9-FH9</f>
        <v>0</v>
      </c>
      <c r="FK9" s="42">
        <v>0</v>
      </c>
      <c r="FL9" s="27">
        <f t="shared" ref="FL9:FL18" si="46">FK9/FK$20*100</f>
        <v>0</v>
      </c>
      <c r="FM9" s="88"/>
      <c r="FN9" s="31"/>
      <c r="FO9" s="84"/>
      <c r="FP9" s="31"/>
      <c r="FQ9" s="86"/>
      <c r="FR9" s="84">
        <v>0</v>
      </c>
      <c r="FS9" s="27">
        <f t="shared" ref="FS9:FS18" si="47">FR9/FR$20*100</f>
        <v>0</v>
      </c>
      <c r="FT9" s="88"/>
      <c r="FU9" s="31"/>
      <c r="FV9" s="84"/>
      <c r="FW9" s="31"/>
      <c r="FX9" s="86"/>
      <c r="FY9" s="84">
        <v>0</v>
      </c>
      <c r="FZ9" s="27">
        <f t="shared" ref="FZ9:FZ18" si="48">FY9/FY$20*100</f>
        <v>0</v>
      </c>
      <c r="GA9" s="88"/>
      <c r="GB9" s="31"/>
      <c r="GC9" s="84"/>
      <c r="GD9" s="31"/>
      <c r="GE9" s="86"/>
      <c r="GF9" s="84">
        <v>0</v>
      </c>
      <c r="GG9" s="27">
        <f t="shared" ref="GG9:GG18" si="49">GF9/GF$20*100</f>
        <v>0</v>
      </c>
      <c r="GH9" s="88">
        <v>0</v>
      </c>
      <c r="GI9" s="31">
        <f t="shared" ref="GI9:GI18" si="50">GH9/GH$20*100</f>
        <v>0</v>
      </c>
      <c r="GJ9" s="84">
        <v>0</v>
      </c>
      <c r="GK9" s="31">
        <f t="shared" ref="GK9:GK18" si="51">GJ9/GJ$20*100</f>
        <v>0</v>
      </c>
      <c r="GL9" s="86">
        <f t="shared" ref="GL9:GL18" si="52">GM9-GH9-GJ9</f>
        <v>0</v>
      </c>
      <c r="GM9" s="42">
        <v>0</v>
      </c>
      <c r="GN9" s="27">
        <f t="shared" ref="GN9:GN18" si="53">GM9/GM$20*100</f>
        <v>0</v>
      </c>
      <c r="GO9" s="88"/>
      <c r="GP9" s="31"/>
      <c r="GQ9" s="84"/>
      <c r="GR9" s="31"/>
      <c r="GS9" s="86"/>
      <c r="GT9" s="84">
        <v>0</v>
      </c>
      <c r="GU9" s="27">
        <f t="shared" ref="GU9:GU18" si="54">GT9/GT$20*100</f>
        <v>0</v>
      </c>
      <c r="GV9" s="88"/>
      <c r="GW9" s="31"/>
      <c r="GX9" s="84"/>
      <c r="GY9" s="31"/>
      <c r="GZ9" s="86"/>
      <c r="HA9" s="84">
        <v>0</v>
      </c>
      <c r="HB9" s="27">
        <f t="shared" ref="HB9:HB18" si="55">HA9/HA$20*100</f>
        <v>0</v>
      </c>
      <c r="HC9" s="88">
        <v>0</v>
      </c>
      <c r="HD9" s="31">
        <f t="shared" ref="HD9:HD18" si="56">HC9/HC$20*100</f>
        <v>0</v>
      </c>
      <c r="HE9" s="84">
        <v>0</v>
      </c>
      <c r="HF9" s="31">
        <f t="shared" ref="HF9:HF18" si="57">HE9/HE$20*100</f>
        <v>0</v>
      </c>
      <c r="HG9" s="86">
        <f t="shared" ref="HG9:HG18" si="58">HH9-HC9-HE9</f>
        <v>0</v>
      </c>
      <c r="HH9" s="42">
        <v>0</v>
      </c>
      <c r="HI9" s="27">
        <f t="shared" ref="HI9:HI18" si="59">HH9/HH$20*100</f>
        <v>0</v>
      </c>
      <c r="HJ9" s="88"/>
      <c r="HK9" s="31"/>
      <c r="HL9" s="84"/>
      <c r="HM9" s="31"/>
      <c r="HN9" s="86"/>
      <c r="HO9" s="84">
        <v>0</v>
      </c>
      <c r="HP9" s="27">
        <f t="shared" ref="HP9:HP18" si="60">HO9/HO$20*100</f>
        <v>0</v>
      </c>
      <c r="HQ9" s="88"/>
      <c r="HR9" s="31"/>
      <c r="HS9" s="84"/>
      <c r="HT9" s="31"/>
      <c r="HU9" s="86"/>
      <c r="HV9" s="84">
        <v>0</v>
      </c>
      <c r="HW9" s="27">
        <f t="shared" ref="HW9:HW18" si="61">HV9/HV$20*100</f>
        <v>0</v>
      </c>
      <c r="HX9" s="88"/>
      <c r="HY9" s="31"/>
      <c r="HZ9" s="84"/>
      <c r="IA9" s="31"/>
      <c r="IB9" s="86"/>
      <c r="IC9" s="84">
        <v>0</v>
      </c>
      <c r="ID9" s="27">
        <f t="shared" ref="ID9:ID18" si="62">IC9/IC$20*100</f>
        <v>0</v>
      </c>
      <c r="IE9" s="88">
        <v>0</v>
      </c>
      <c r="IF9" s="31">
        <f t="shared" ref="IF9:IF18" si="63">IE9/IE$20*100</f>
        <v>0</v>
      </c>
      <c r="IG9" s="84">
        <v>0</v>
      </c>
      <c r="IH9" s="31">
        <f t="shared" ref="IH9:IH18" si="64">IG9/IG$20*100</f>
        <v>0</v>
      </c>
      <c r="II9" s="86">
        <f t="shared" ref="II9:II18" si="65">IJ9-IE9-IG9</f>
        <v>0</v>
      </c>
      <c r="IJ9" s="42">
        <v>0</v>
      </c>
      <c r="IK9" s="27">
        <f t="shared" ref="IK9:IK18" si="66">IJ9/IJ$20*100</f>
        <v>0</v>
      </c>
      <c r="IL9" s="28"/>
      <c r="IM9" s="31"/>
      <c r="IN9" s="84"/>
      <c r="IO9" s="31"/>
      <c r="IP9" s="86"/>
      <c r="IQ9" s="84">
        <v>0</v>
      </c>
      <c r="IR9" s="27">
        <f t="shared" ref="IR9:IR18" si="67">IQ9/IQ$20*100</f>
        <v>0</v>
      </c>
      <c r="IS9" s="88"/>
      <c r="IT9" s="31"/>
      <c r="IU9" s="84"/>
      <c r="IV9" s="31"/>
      <c r="IW9" s="86"/>
      <c r="IX9" s="84">
        <v>0</v>
      </c>
      <c r="IY9" s="27">
        <f t="shared" ref="IY9:IY18" si="68">IX9/IX$20*100</f>
        <v>0</v>
      </c>
      <c r="IZ9" s="88"/>
      <c r="JA9" s="31"/>
      <c r="JB9" s="84"/>
      <c r="JC9" s="31"/>
      <c r="JD9" s="86"/>
      <c r="JE9" s="84">
        <v>0</v>
      </c>
      <c r="JF9" s="27">
        <f t="shared" ref="JF9:JF18" si="69">JE9/JE$20*100</f>
        <v>0</v>
      </c>
      <c r="JG9" s="88"/>
      <c r="JH9" s="31"/>
      <c r="JI9" s="84"/>
      <c r="JJ9" s="31"/>
      <c r="JK9" s="86"/>
      <c r="JL9" s="84">
        <v>0</v>
      </c>
      <c r="JM9" s="27">
        <f t="shared" ref="JM9:JM18" si="70">JL9/JL$20*100</f>
        <v>0</v>
      </c>
      <c r="JN9" s="88"/>
      <c r="JO9" s="31"/>
      <c r="JP9" s="84"/>
      <c r="JQ9" s="31"/>
      <c r="JR9" s="86"/>
      <c r="JS9" s="84">
        <v>0</v>
      </c>
      <c r="JT9" s="27">
        <f t="shared" ref="JT9:JT18" si="71">JS9/JS$20*100</f>
        <v>0</v>
      </c>
      <c r="JU9" s="88">
        <v>0</v>
      </c>
      <c r="JV9" s="31">
        <f t="shared" ref="JV9:JV18" si="72">JU9/JU$20*100</f>
        <v>0</v>
      </c>
      <c r="JW9" s="84">
        <v>0</v>
      </c>
      <c r="JX9" s="31">
        <f t="shared" ref="JX9:JX18" si="73">JW9/JW$20*100</f>
        <v>0</v>
      </c>
      <c r="JY9" s="86">
        <f t="shared" ref="JY9:JY18" si="74">JZ9-JU9-JW9</f>
        <v>0</v>
      </c>
      <c r="JZ9" s="42">
        <v>0</v>
      </c>
      <c r="KA9" s="27">
        <f t="shared" ref="KA9:KA18" si="75">JZ9/JZ$20*100</f>
        <v>0</v>
      </c>
      <c r="KB9" s="88"/>
      <c r="KC9" s="31"/>
      <c r="KD9" s="84"/>
      <c r="KE9" s="31"/>
      <c r="KF9" s="86"/>
      <c r="KG9" s="84">
        <v>0</v>
      </c>
      <c r="KH9" s="27">
        <f t="shared" ref="KH9:KH18" si="76">KG9/KG$20*100</f>
        <v>0</v>
      </c>
    </row>
    <row r="10" spans="1:294" x14ac:dyDescent="0.3">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v>0</v>
      </c>
      <c r="W10" s="31">
        <f t="shared" si="6"/>
        <v>0</v>
      </c>
      <c r="X10" s="84">
        <v>0</v>
      </c>
      <c r="Y10" s="31">
        <f t="shared" si="7"/>
        <v>0</v>
      </c>
      <c r="Z10" s="86">
        <f t="shared" si="8"/>
        <v>0</v>
      </c>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v>0</v>
      </c>
      <c r="BM10" s="31">
        <f t="shared" si="18"/>
        <v>0</v>
      </c>
      <c r="BN10" s="84">
        <v>0</v>
      </c>
      <c r="BO10" s="31">
        <f t="shared" si="19"/>
        <v>0</v>
      </c>
      <c r="BP10" s="86"/>
      <c r="BQ10" s="84">
        <v>0</v>
      </c>
      <c r="BR10" s="27">
        <f t="shared" si="20"/>
        <v>0</v>
      </c>
      <c r="BS10" s="28"/>
      <c r="BT10" s="31"/>
      <c r="BU10" s="84"/>
      <c r="BV10" s="31"/>
      <c r="BW10" s="86"/>
      <c r="BX10" s="84">
        <v>0</v>
      </c>
      <c r="BY10" s="27">
        <f t="shared" si="21"/>
        <v>0</v>
      </c>
      <c r="BZ10" s="28"/>
      <c r="CA10" s="31"/>
      <c r="CB10" s="84"/>
      <c r="CC10" s="31"/>
      <c r="CD10" s="86"/>
      <c r="CE10" s="84">
        <v>0</v>
      </c>
      <c r="CF10" s="27">
        <f t="shared" si="22"/>
        <v>0</v>
      </c>
      <c r="CG10" s="28"/>
      <c r="CH10" s="31"/>
      <c r="CI10" s="84"/>
      <c r="CJ10" s="31"/>
      <c r="CK10" s="86"/>
      <c r="CL10" s="84">
        <v>0</v>
      </c>
      <c r="CM10" s="27">
        <f t="shared" si="23"/>
        <v>0</v>
      </c>
      <c r="CN10" s="88">
        <v>0</v>
      </c>
      <c r="CO10" s="31">
        <f t="shared" si="24"/>
        <v>0</v>
      </c>
      <c r="CP10" s="6">
        <v>0</v>
      </c>
      <c r="CQ10" s="31">
        <f t="shared" si="25"/>
        <v>0</v>
      </c>
      <c r="CR10" s="86">
        <f t="shared" si="26"/>
        <v>0</v>
      </c>
      <c r="CS10" s="42">
        <v>0</v>
      </c>
      <c r="CT10" s="27">
        <f t="shared" si="27"/>
        <v>0</v>
      </c>
      <c r="CU10" s="88"/>
      <c r="CV10" s="31"/>
      <c r="CX10" s="31"/>
      <c r="CY10" s="86"/>
      <c r="CZ10" s="88">
        <v>0</v>
      </c>
      <c r="DA10" s="27">
        <f t="shared" si="28"/>
        <v>0</v>
      </c>
      <c r="DB10" s="88"/>
      <c r="DC10" s="31"/>
      <c r="DE10" s="31"/>
      <c r="DF10" s="86"/>
      <c r="DG10" s="88">
        <v>0</v>
      </c>
      <c r="DH10" s="27">
        <f t="shared" si="29"/>
        <v>0</v>
      </c>
      <c r="DI10" s="88">
        <v>0</v>
      </c>
      <c r="DJ10" s="31">
        <f t="shared" si="30"/>
        <v>0</v>
      </c>
      <c r="DK10" s="6">
        <v>0</v>
      </c>
      <c r="DL10" s="31">
        <f t="shared" si="31"/>
        <v>0</v>
      </c>
      <c r="DM10" s="86">
        <f t="shared" si="32"/>
        <v>0</v>
      </c>
      <c r="DN10" s="42">
        <v>0</v>
      </c>
      <c r="DO10" s="27">
        <f t="shared" si="33"/>
        <v>0</v>
      </c>
      <c r="DP10" s="88"/>
      <c r="DQ10" s="31"/>
      <c r="DS10" s="31"/>
      <c r="DT10" s="86"/>
      <c r="DU10" s="106">
        <v>0</v>
      </c>
      <c r="DV10" s="27">
        <f t="shared" si="34"/>
        <v>0</v>
      </c>
      <c r="DW10" s="88"/>
      <c r="DX10" s="31"/>
      <c r="DZ10" s="31"/>
      <c r="EA10" s="86"/>
      <c r="EB10" s="88">
        <v>0</v>
      </c>
      <c r="EC10" s="27">
        <f t="shared" si="35"/>
        <v>0</v>
      </c>
      <c r="ED10" s="88"/>
      <c r="EE10" s="31"/>
      <c r="EG10" s="31"/>
      <c r="EH10" s="86"/>
      <c r="EI10" s="87">
        <v>0</v>
      </c>
      <c r="EJ10" s="27">
        <f t="shared" si="36"/>
        <v>0</v>
      </c>
      <c r="EK10" s="88">
        <v>0</v>
      </c>
      <c r="EL10" s="31">
        <f t="shared" si="37"/>
        <v>0</v>
      </c>
      <c r="EM10" s="84">
        <v>0</v>
      </c>
      <c r="EN10" s="31">
        <f t="shared" si="38"/>
        <v>0</v>
      </c>
      <c r="EO10" s="86">
        <f t="shared" si="39"/>
        <v>0</v>
      </c>
      <c r="EP10" s="42">
        <v>0</v>
      </c>
      <c r="EQ10" s="27">
        <f t="shared" si="40"/>
        <v>0</v>
      </c>
      <c r="ER10" s="88"/>
      <c r="ES10" s="31"/>
      <c r="ET10" s="84"/>
      <c r="EU10" s="31"/>
      <c r="EV10" s="86"/>
      <c r="EW10" s="87">
        <v>0</v>
      </c>
      <c r="EX10" s="27">
        <f t="shared" si="41"/>
        <v>0</v>
      </c>
      <c r="EY10" s="88"/>
      <c r="EZ10" s="31"/>
      <c r="FA10" s="84"/>
      <c r="FB10" s="31"/>
      <c r="FC10" s="86"/>
      <c r="FD10" s="87">
        <v>0</v>
      </c>
      <c r="FE10" s="27">
        <f t="shared" si="42"/>
        <v>0</v>
      </c>
      <c r="FF10" s="88">
        <v>0</v>
      </c>
      <c r="FG10" s="31">
        <f t="shared" si="43"/>
        <v>0</v>
      </c>
      <c r="FH10" s="84">
        <v>0</v>
      </c>
      <c r="FI10" s="31">
        <f t="shared" si="44"/>
        <v>0</v>
      </c>
      <c r="FJ10" s="86">
        <f t="shared" si="45"/>
        <v>0</v>
      </c>
      <c r="FK10" s="42">
        <v>0</v>
      </c>
      <c r="FL10" s="27">
        <f t="shared" si="46"/>
        <v>0</v>
      </c>
      <c r="FM10" s="88"/>
      <c r="FN10" s="31"/>
      <c r="FO10" s="84"/>
      <c r="FP10" s="31"/>
      <c r="FQ10" s="86"/>
      <c r="FR10" s="84">
        <v>0</v>
      </c>
      <c r="FS10" s="27">
        <f t="shared" si="47"/>
        <v>0</v>
      </c>
      <c r="FT10" s="88"/>
      <c r="FU10" s="31"/>
      <c r="FV10" s="84"/>
      <c r="FW10" s="31"/>
      <c r="FX10" s="86"/>
      <c r="FY10" s="84">
        <v>0</v>
      </c>
      <c r="FZ10" s="27">
        <f t="shared" si="48"/>
        <v>0</v>
      </c>
      <c r="GA10" s="88"/>
      <c r="GB10" s="31"/>
      <c r="GC10" s="84"/>
      <c r="GD10" s="31"/>
      <c r="GE10" s="86"/>
      <c r="GF10" s="84">
        <v>0</v>
      </c>
      <c r="GG10" s="27">
        <f t="shared" si="49"/>
        <v>0</v>
      </c>
      <c r="GH10" s="88">
        <v>0</v>
      </c>
      <c r="GI10" s="31">
        <f t="shared" si="50"/>
        <v>0</v>
      </c>
      <c r="GJ10" s="84">
        <v>0</v>
      </c>
      <c r="GK10" s="31">
        <f t="shared" si="51"/>
        <v>0</v>
      </c>
      <c r="GL10" s="86">
        <f t="shared" si="52"/>
        <v>0</v>
      </c>
      <c r="GM10" s="42">
        <v>0</v>
      </c>
      <c r="GN10" s="27">
        <f t="shared" si="53"/>
        <v>0</v>
      </c>
      <c r="GO10" s="88"/>
      <c r="GP10" s="31"/>
      <c r="GQ10" s="84"/>
      <c r="GR10" s="31"/>
      <c r="GS10" s="86"/>
      <c r="GT10" s="84">
        <v>0</v>
      </c>
      <c r="GU10" s="27">
        <f t="shared" si="54"/>
        <v>0</v>
      </c>
      <c r="GV10" s="88"/>
      <c r="GW10" s="31"/>
      <c r="GX10" s="84"/>
      <c r="GY10" s="31"/>
      <c r="GZ10" s="86"/>
      <c r="HA10" s="84">
        <v>0</v>
      </c>
      <c r="HB10" s="27">
        <f t="shared" si="55"/>
        <v>0</v>
      </c>
      <c r="HC10" s="88">
        <v>0</v>
      </c>
      <c r="HD10" s="31">
        <f t="shared" si="56"/>
        <v>0</v>
      </c>
      <c r="HE10" s="84">
        <v>0</v>
      </c>
      <c r="HF10" s="31">
        <f t="shared" si="57"/>
        <v>0</v>
      </c>
      <c r="HG10" s="86">
        <f t="shared" si="58"/>
        <v>0</v>
      </c>
      <c r="HH10" s="42">
        <v>0</v>
      </c>
      <c r="HI10" s="27">
        <f t="shared" si="59"/>
        <v>0</v>
      </c>
      <c r="HJ10" s="88"/>
      <c r="HK10" s="31"/>
      <c r="HL10" s="84"/>
      <c r="HM10" s="31"/>
      <c r="HN10" s="86"/>
      <c r="HO10" s="84">
        <v>0</v>
      </c>
      <c r="HP10" s="27">
        <f t="shared" si="60"/>
        <v>0</v>
      </c>
      <c r="HQ10" s="88"/>
      <c r="HR10" s="31"/>
      <c r="HS10" s="84"/>
      <c r="HT10" s="31"/>
      <c r="HU10" s="86"/>
      <c r="HV10" s="84">
        <v>0</v>
      </c>
      <c r="HW10" s="27">
        <f t="shared" si="61"/>
        <v>0</v>
      </c>
      <c r="HX10" s="88"/>
      <c r="HY10" s="31"/>
      <c r="HZ10" s="84"/>
      <c r="IA10" s="31"/>
      <c r="IB10" s="86"/>
      <c r="IC10" s="84">
        <v>0</v>
      </c>
      <c r="ID10" s="27">
        <f t="shared" si="62"/>
        <v>0</v>
      </c>
      <c r="IE10" s="88">
        <v>0</v>
      </c>
      <c r="IF10" s="31">
        <f t="shared" si="63"/>
        <v>0</v>
      </c>
      <c r="IG10" s="84">
        <v>0</v>
      </c>
      <c r="IH10" s="31">
        <f t="shared" si="64"/>
        <v>0</v>
      </c>
      <c r="II10" s="86">
        <f t="shared" si="65"/>
        <v>0</v>
      </c>
      <c r="IJ10" s="42">
        <v>0</v>
      </c>
      <c r="IK10" s="27">
        <f t="shared" si="66"/>
        <v>0</v>
      </c>
      <c r="IL10" s="28"/>
      <c r="IM10" s="31"/>
      <c r="IN10" s="84"/>
      <c r="IO10" s="31"/>
      <c r="IP10" s="86"/>
      <c r="IQ10" s="84">
        <v>0</v>
      </c>
      <c r="IR10" s="27">
        <f t="shared" si="67"/>
        <v>0</v>
      </c>
      <c r="IS10" s="88"/>
      <c r="IT10" s="31"/>
      <c r="IU10" s="84"/>
      <c r="IV10" s="31"/>
      <c r="IW10" s="86"/>
      <c r="IX10" s="84">
        <v>0</v>
      </c>
      <c r="IY10" s="27">
        <f t="shared" si="68"/>
        <v>0</v>
      </c>
      <c r="IZ10" s="88"/>
      <c r="JA10" s="31"/>
      <c r="JB10" s="84"/>
      <c r="JC10" s="31"/>
      <c r="JD10" s="86"/>
      <c r="JE10" s="84">
        <v>0</v>
      </c>
      <c r="JF10" s="27">
        <f t="shared" si="69"/>
        <v>0</v>
      </c>
      <c r="JG10" s="88"/>
      <c r="JH10" s="31"/>
      <c r="JI10" s="84"/>
      <c r="JJ10" s="31"/>
      <c r="JK10" s="86"/>
      <c r="JL10" s="84">
        <v>0</v>
      </c>
      <c r="JM10" s="27">
        <f t="shared" si="70"/>
        <v>0</v>
      </c>
      <c r="JN10" s="88"/>
      <c r="JO10" s="31"/>
      <c r="JP10" s="84"/>
      <c r="JQ10" s="31"/>
      <c r="JR10" s="86"/>
      <c r="JS10" s="84">
        <v>0</v>
      </c>
      <c r="JT10" s="27">
        <f t="shared" si="71"/>
        <v>0</v>
      </c>
      <c r="JU10" s="88">
        <v>0</v>
      </c>
      <c r="JV10" s="31">
        <f t="shared" si="72"/>
        <v>0</v>
      </c>
      <c r="JW10" s="84">
        <v>0</v>
      </c>
      <c r="JX10" s="31">
        <f t="shared" si="73"/>
        <v>0</v>
      </c>
      <c r="JY10" s="86">
        <f t="shared" si="74"/>
        <v>0</v>
      </c>
      <c r="JZ10" s="42">
        <v>0</v>
      </c>
      <c r="KA10" s="27">
        <f t="shared" si="75"/>
        <v>0</v>
      </c>
      <c r="KB10" s="88"/>
      <c r="KC10" s="31"/>
      <c r="KD10" s="84"/>
      <c r="KE10" s="31"/>
      <c r="KF10" s="86"/>
      <c r="KG10" s="84">
        <v>0</v>
      </c>
      <c r="KH10" s="27">
        <f t="shared" si="76"/>
        <v>0</v>
      </c>
    </row>
    <row r="11" spans="1:294" x14ac:dyDescent="0.3">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8</v>
      </c>
      <c r="N11" s="27">
        <f t="shared" si="4"/>
        <v>3.2284100080710254E-2</v>
      </c>
      <c r="O11" s="28"/>
      <c r="P11" s="31"/>
      <c r="Q11" s="84"/>
      <c r="R11" s="31"/>
      <c r="S11" s="86"/>
      <c r="T11" s="84">
        <v>7</v>
      </c>
      <c r="U11" s="27">
        <f t="shared" si="5"/>
        <v>2.969121140142518E-2</v>
      </c>
      <c r="V11" s="28">
        <v>5</v>
      </c>
      <c r="W11" s="31">
        <f t="shared" si="6"/>
        <v>3.4090134315129202E-2</v>
      </c>
      <c r="X11" s="84">
        <v>2</v>
      </c>
      <c r="Y11" s="31">
        <f t="shared" si="7"/>
        <v>2.3540489642184557E-2</v>
      </c>
      <c r="Z11" s="86">
        <f t="shared" si="8"/>
        <v>0</v>
      </c>
      <c r="AA11" s="84">
        <v>7</v>
      </c>
      <c r="AB11" s="27">
        <f t="shared" si="9"/>
        <v>3.0188028290495085E-2</v>
      </c>
      <c r="AC11" s="28"/>
      <c r="AD11" s="31"/>
      <c r="AE11" s="84"/>
      <c r="AF11" s="31"/>
      <c r="AG11" s="86"/>
      <c r="AH11" s="84">
        <v>7</v>
      </c>
      <c r="AI11" s="27">
        <f t="shared" si="10"/>
        <v>3.0995394969890188E-2</v>
      </c>
      <c r="AJ11" s="28"/>
      <c r="AK11" s="31"/>
      <c r="AL11" s="84"/>
      <c r="AM11" s="31"/>
      <c r="AN11" s="86"/>
      <c r="AO11" s="84">
        <v>7</v>
      </c>
      <c r="AP11" s="27">
        <f t="shared" si="11"/>
        <v>3.248259860788863E-2</v>
      </c>
      <c r="AQ11" s="28"/>
      <c r="AR11" s="31"/>
      <c r="AS11" s="84"/>
      <c r="AT11" s="31"/>
      <c r="AU11" s="86"/>
      <c r="AV11" s="84">
        <v>7</v>
      </c>
      <c r="AW11" s="27">
        <f t="shared" si="12"/>
        <v>3.4096444227959086E-2</v>
      </c>
      <c r="AX11" s="28">
        <v>5</v>
      </c>
      <c r="AY11" s="31">
        <f t="shared" si="13"/>
        <v>3.8337678270203956E-2</v>
      </c>
      <c r="AZ11" s="84">
        <v>2</v>
      </c>
      <c r="BA11" s="31">
        <f t="shared" si="14"/>
        <v>2.8851702250432775E-2</v>
      </c>
      <c r="BB11" s="86">
        <f t="shared" si="15"/>
        <v>0</v>
      </c>
      <c r="BC11" s="84">
        <v>7</v>
      </c>
      <c r="BD11" s="27">
        <f t="shared" si="16"/>
        <v>3.5010503150945282E-2</v>
      </c>
      <c r="BE11" s="28"/>
      <c r="BF11" s="31"/>
      <c r="BG11" s="84"/>
      <c r="BH11" s="31"/>
      <c r="BI11" s="86"/>
      <c r="BJ11" s="84">
        <v>7</v>
      </c>
      <c r="BK11" s="27">
        <f t="shared" si="17"/>
        <v>3.5884554262572407E-2</v>
      </c>
      <c r="BL11" s="28">
        <v>5</v>
      </c>
      <c r="BM11" s="31">
        <f t="shared" si="18"/>
        <v>4.0647101861637266E-2</v>
      </c>
      <c r="BN11" s="84">
        <v>2</v>
      </c>
      <c r="BO11" s="31">
        <f t="shared" si="19"/>
        <v>3.1550717778829472E-2</v>
      </c>
      <c r="BP11" s="86"/>
      <c r="BQ11" s="84">
        <v>7</v>
      </c>
      <c r="BR11" s="27">
        <f t="shared" si="20"/>
        <v>3.755364806866953E-2</v>
      </c>
      <c r="BS11" s="28"/>
      <c r="BT11" s="31"/>
      <c r="BU11" s="84"/>
      <c r="BV11" s="31"/>
      <c r="BW11" s="86"/>
      <c r="BX11" s="84">
        <v>7</v>
      </c>
      <c r="BY11" s="27">
        <f t="shared" si="21"/>
        <v>3.811598148652328E-2</v>
      </c>
      <c r="BZ11" s="28"/>
      <c r="CA11" s="31"/>
      <c r="CB11" s="84"/>
      <c r="CC11" s="31"/>
      <c r="CD11" s="86"/>
      <c r="CE11" s="84">
        <v>7</v>
      </c>
      <c r="CF11" s="27">
        <f t="shared" si="22"/>
        <v>3.9073402176946694E-2</v>
      </c>
      <c r="CG11" s="28"/>
      <c r="CH11" s="31"/>
      <c r="CI11" s="84"/>
      <c r="CJ11" s="31"/>
      <c r="CK11" s="86"/>
      <c r="CL11" s="84">
        <v>7</v>
      </c>
      <c r="CM11" s="27">
        <f t="shared" si="23"/>
        <v>4.0317935721691046E-2</v>
      </c>
      <c r="CN11" s="88">
        <v>5</v>
      </c>
      <c r="CO11" s="31">
        <f t="shared" si="24"/>
        <v>4.4790826838663443E-2</v>
      </c>
      <c r="CP11" s="6">
        <v>2</v>
      </c>
      <c r="CQ11" s="31">
        <f t="shared" si="25"/>
        <v>3.653635367190354E-2</v>
      </c>
      <c r="CR11" s="86">
        <f t="shared" si="26"/>
        <v>0</v>
      </c>
      <c r="CS11" s="42">
        <v>7</v>
      </c>
      <c r="CT11" s="27">
        <f t="shared" si="27"/>
        <v>4.2034468263976457E-2</v>
      </c>
      <c r="CU11" s="88"/>
      <c r="CV11" s="31"/>
      <c r="CX11" s="31"/>
      <c r="CY11" s="86"/>
      <c r="CZ11" s="88">
        <v>6</v>
      </c>
      <c r="DA11" s="27">
        <f t="shared" si="28"/>
        <v>3.7126415444588827E-2</v>
      </c>
      <c r="DB11" s="88"/>
      <c r="DC11" s="31"/>
      <c r="DE11" s="31"/>
      <c r="DF11" s="86"/>
      <c r="DG11" s="88">
        <v>7</v>
      </c>
      <c r="DH11" s="27">
        <f t="shared" si="29"/>
        <v>4.4961140728370479E-2</v>
      </c>
      <c r="DI11" s="88">
        <v>4</v>
      </c>
      <c r="DJ11" s="31">
        <f t="shared" si="30"/>
        <v>3.9816842524387816E-2</v>
      </c>
      <c r="DK11" s="6">
        <v>3</v>
      </c>
      <c r="DL11" s="31">
        <f t="shared" si="31"/>
        <v>6.2591278948466514E-2</v>
      </c>
      <c r="DM11" s="86">
        <f t="shared" si="32"/>
        <v>0</v>
      </c>
      <c r="DN11" s="42">
        <v>7</v>
      </c>
      <c r="DO11" s="27">
        <f t="shared" si="33"/>
        <v>4.7109495928393565E-2</v>
      </c>
      <c r="DP11" s="88"/>
      <c r="DQ11" s="31"/>
      <c r="DS11" s="31"/>
      <c r="DT11" s="86"/>
      <c r="DU11" s="106">
        <v>7</v>
      </c>
      <c r="DV11" s="27">
        <f t="shared" si="34"/>
        <v>4.8678720445062586E-2</v>
      </c>
      <c r="DW11" s="88"/>
      <c r="DX11" s="31"/>
      <c r="DZ11" s="31"/>
      <c r="EA11" s="86"/>
      <c r="EB11" s="88">
        <v>6</v>
      </c>
      <c r="EC11" s="27">
        <f t="shared" si="35"/>
        <v>4.3393360815795187E-2</v>
      </c>
      <c r="ED11" s="88"/>
      <c r="EE11" s="31"/>
      <c r="EG11" s="31"/>
      <c r="EH11" s="86"/>
      <c r="EI11" s="87">
        <v>6</v>
      </c>
      <c r="EJ11" s="27">
        <f t="shared" si="36"/>
        <v>4.5317220543806644E-2</v>
      </c>
      <c r="EK11" s="88">
        <v>4</v>
      </c>
      <c r="EL11" s="31">
        <f t="shared" si="37"/>
        <v>4.6560353858689327E-2</v>
      </c>
      <c r="EM11" s="84">
        <v>2</v>
      </c>
      <c r="EN11" s="31">
        <f t="shared" si="38"/>
        <v>5.0800101600203193E-2</v>
      </c>
      <c r="EO11" s="86">
        <f t="shared" si="39"/>
        <v>0</v>
      </c>
      <c r="EP11" s="42">
        <v>6</v>
      </c>
      <c r="EQ11" s="27">
        <f t="shared" si="40"/>
        <v>4.7816385081287854E-2</v>
      </c>
      <c r="ER11" s="88"/>
      <c r="ES11" s="31"/>
      <c r="ET11" s="84"/>
      <c r="EU11" s="31"/>
      <c r="EV11" s="86"/>
      <c r="EW11" s="87">
        <v>3</v>
      </c>
      <c r="EX11" s="27">
        <f t="shared" si="41"/>
        <v>2.5305778152678194E-2</v>
      </c>
      <c r="EY11" s="88"/>
      <c r="EZ11" s="31"/>
      <c r="FA11" s="84"/>
      <c r="FB11" s="31"/>
      <c r="FC11" s="86"/>
      <c r="FD11" s="87">
        <v>2</v>
      </c>
      <c r="FE11" s="27">
        <f t="shared" si="42"/>
        <v>1.8281535648994516E-2</v>
      </c>
      <c r="FF11" s="88">
        <v>1</v>
      </c>
      <c r="FG11" s="31">
        <f t="shared" si="43"/>
        <v>1.4438348252959862E-2</v>
      </c>
      <c r="FH11" s="84">
        <v>1</v>
      </c>
      <c r="FI11" s="31">
        <f t="shared" si="44"/>
        <v>3.2446463335496431E-2</v>
      </c>
      <c r="FJ11" s="86">
        <f t="shared" si="45"/>
        <v>0</v>
      </c>
      <c r="FK11" s="42">
        <v>2</v>
      </c>
      <c r="FL11" s="27">
        <f t="shared" si="46"/>
        <v>1.9958088015168147E-2</v>
      </c>
      <c r="FM11" s="88"/>
      <c r="FN11" s="31"/>
      <c r="FO11" s="84"/>
      <c r="FP11" s="31"/>
      <c r="FQ11" s="86"/>
      <c r="FR11" s="84">
        <v>1</v>
      </c>
      <c r="FS11" s="27">
        <f t="shared" si="47"/>
        <v>1.0848340203948797E-2</v>
      </c>
      <c r="FT11" s="88"/>
      <c r="FU11" s="31"/>
      <c r="FV11" s="84"/>
      <c r="FW11" s="31"/>
      <c r="FX11" s="86"/>
      <c r="FY11" s="84">
        <v>1</v>
      </c>
      <c r="FZ11" s="27">
        <f t="shared" si="48"/>
        <v>1.1823126034523528E-2</v>
      </c>
      <c r="GA11" s="88"/>
      <c r="GB11" s="31"/>
      <c r="GC11" s="84"/>
      <c r="GD11" s="31"/>
      <c r="GE11" s="86"/>
      <c r="GF11" s="84">
        <v>0</v>
      </c>
      <c r="GG11" s="27">
        <f t="shared" si="49"/>
        <v>0</v>
      </c>
      <c r="GH11" s="88">
        <v>0</v>
      </c>
      <c r="GI11" s="31">
        <f t="shared" si="50"/>
        <v>0</v>
      </c>
      <c r="GJ11" s="84">
        <v>0</v>
      </c>
      <c r="GK11" s="31">
        <f t="shared" si="51"/>
        <v>0</v>
      </c>
      <c r="GL11" s="86">
        <f t="shared" si="52"/>
        <v>0</v>
      </c>
      <c r="GM11" s="42">
        <v>0</v>
      </c>
      <c r="GN11" s="27">
        <f t="shared" si="53"/>
        <v>0</v>
      </c>
      <c r="GO11" s="88"/>
      <c r="GP11" s="31"/>
      <c r="GQ11" s="84"/>
      <c r="GR11" s="31"/>
      <c r="GS11" s="86"/>
      <c r="GT11" s="84">
        <v>0</v>
      </c>
      <c r="GU11" s="27">
        <f t="shared" si="54"/>
        <v>0</v>
      </c>
      <c r="GV11" s="88"/>
      <c r="GW11" s="31"/>
      <c r="GX11" s="84"/>
      <c r="GY11" s="31"/>
      <c r="GZ11" s="86"/>
      <c r="HA11" s="84">
        <v>0</v>
      </c>
      <c r="HB11" s="27">
        <f t="shared" si="55"/>
        <v>0</v>
      </c>
      <c r="HC11" s="88">
        <v>0</v>
      </c>
      <c r="HD11" s="31">
        <f t="shared" si="56"/>
        <v>0</v>
      </c>
      <c r="HE11" s="84">
        <v>0</v>
      </c>
      <c r="HF11" s="31">
        <f t="shared" si="57"/>
        <v>0</v>
      </c>
      <c r="HG11" s="86">
        <f t="shared" si="58"/>
        <v>0</v>
      </c>
      <c r="HH11" s="42">
        <v>0</v>
      </c>
      <c r="HI11" s="27">
        <f t="shared" si="59"/>
        <v>0</v>
      </c>
      <c r="HJ11" s="88"/>
      <c r="HK11" s="31"/>
      <c r="HL11" s="84"/>
      <c r="HM11" s="31"/>
      <c r="HN11" s="86"/>
      <c r="HO11" s="84">
        <v>0</v>
      </c>
      <c r="HP11" s="27">
        <f t="shared" si="60"/>
        <v>0</v>
      </c>
      <c r="HQ11" s="88"/>
      <c r="HR11" s="31"/>
      <c r="HS11" s="84"/>
      <c r="HT11" s="31"/>
      <c r="HU11" s="86"/>
      <c r="HV11" s="84">
        <v>0</v>
      </c>
      <c r="HW11" s="27">
        <f t="shared" si="61"/>
        <v>0</v>
      </c>
      <c r="HX11" s="88"/>
      <c r="HY11" s="31"/>
      <c r="HZ11" s="84"/>
      <c r="IA11" s="31"/>
      <c r="IB11" s="86"/>
      <c r="IC11" s="84">
        <v>0</v>
      </c>
      <c r="ID11" s="27">
        <f t="shared" si="62"/>
        <v>0</v>
      </c>
      <c r="IE11" s="88">
        <v>0</v>
      </c>
      <c r="IF11" s="31">
        <f t="shared" si="63"/>
        <v>0</v>
      </c>
      <c r="IG11" s="84">
        <v>0</v>
      </c>
      <c r="IH11" s="31">
        <f t="shared" si="64"/>
        <v>0</v>
      </c>
      <c r="II11" s="86">
        <f t="shared" si="65"/>
        <v>0</v>
      </c>
      <c r="IJ11" s="42">
        <v>0</v>
      </c>
      <c r="IK11" s="27">
        <f t="shared" si="66"/>
        <v>0</v>
      </c>
      <c r="IL11" s="28"/>
      <c r="IM11" s="31"/>
      <c r="IN11" s="84"/>
      <c r="IO11" s="31"/>
      <c r="IP11" s="86"/>
      <c r="IQ11" s="84">
        <v>0</v>
      </c>
      <c r="IR11" s="27">
        <f t="shared" si="67"/>
        <v>0</v>
      </c>
      <c r="IS11" s="88"/>
      <c r="IT11" s="31"/>
      <c r="IU11" s="84"/>
      <c r="IV11" s="31"/>
      <c r="IW11" s="86"/>
      <c r="IX11" s="84">
        <v>0</v>
      </c>
      <c r="IY11" s="27">
        <f t="shared" si="68"/>
        <v>0</v>
      </c>
      <c r="IZ11" s="88"/>
      <c r="JA11" s="31"/>
      <c r="JB11" s="84"/>
      <c r="JC11" s="31"/>
      <c r="JD11" s="86"/>
      <c r="JE11" s="84">
        <v>0</v>
      </c>
      <c r="JF11" s="27">
        <f t="shared" si="69"/>
        <v>0</v>
      </c>
      <c r="JG11" s="88"/>
      <c r="JH11" s="31"/>
      <c r="JI11" s="84"/>
      <c r="JJ11" s="31"/>
      <c r="JK11" s="86"/>
      <c r="JL11" s="84">
        <v>0</v>
      </c>
      <c r="JM11" s="27">
        <f t="shared" si="70"/>
        <v>0</v>
      </c>
      <c r="JN11" s="88"/>
      <c r="JO11" s="31"/>
      <c r="JP11" s="84"/>
      <c r="JQ11" s="31"/>
      <c r="JR11" s="86"/>
      <c r="JS11" s="84">
        <v>0</v>
      </c>
      <c r="JT11" s="27">
        <f t="shared" si="71"/>
        <v>0</v>
      </c>
      <c r="JU11" s="88">
        <v>0</v>
      </c>
      <c r="JV11" s="31">
        <f t="shared" si="72"/>
        <v>0</v>
      </c>
      <c r="JW11" s="84">
        <v>0</v>
      </c>
      <c r="JX11" s="31">
        <f t="shared" si="73"/>
        <v>0</v>
      </c>
      <c r="JY11" s="86">
        <f t="shared" si="74"/>
        <v>0</v>
      </c>
      <c r="JZ11" s="42">
        <v>0</v>
      </c>
      <c r="KA11" s="27">
        <f t="shared" si="75"/>
        <v>0</v>
      </c>
      <c r="KB11" s="88"/>
      <c r="KC11" s="31"/>
      <c r="KD11" s="84"/>
      <c r="KE11" s="31"/>
      <c r="KF11" s="86"/>
      <c r="KG11" s="84">
        <v>0</v>
      </c>
      <c r="KH11" s="27">
        <f t="shared" si="76"/>
        <v>0</v>
      </c>
    </row>
    <row r="12" spans="1:294" x14ac:dyDescent="0.3">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49</v>
      </c>
      <c r="N12" s="27">
        <f t="shared" si="4"/>
        <v>0.19774011299435026</v>
      </c>
      <c r="O12" s="28"/>
      <c r="P12" s="31"/>
      <c r="Q12" s="84"/>
      <c r="R12" s="31"/>
      <c r="S12" s="86"/>
      <c r="T12" s="84">
        <v>49</v>
      </c>
      <c r="U12" s="27">
        <f t="shared" si="5"/>
        <v>0.20783847980997625</v>
      </c>
      <c r="V12" s="28">
        <v>30</v>
      </c>
      <c r="W12" s="31">
        <f t="shared" si="6"/>
        <v>0.20454080589077522</v>
      </c>
      <c r="X12" s="84">
        <v>18</v>
      </c>
      <c r="Y12" s="31">
        <f t="shared" si="7"/>
        <v>0.21186440677966101</v>
      </c>
      <c r="Z12" s="86">
        <f t="shared" si="8"/>
        <v>0</v>
      </c>
      <c r="AA12" s="84">
        <v>48</v>
      </c>
      <c r="AB12" s="27">
        <f t="shared" si="9"/>
        <v>0.20700362256339486</v>
      </c>
      <c r="AC12" s="28"/>
      <c r="AD12" s="31"/>
      <c r="AE12" s="84"/>
      <c r="AF12" s="31"/>
      <c r="AG12" s="86"/>
      <c r="AH12" s="84">
        <v>47</v>
      </c>
      <c r="AI12" s="27">
        <f t="shared" si="10"/>
        <v>0.20811193765497699</v>
      </c>
      <c r="AJ12" s="28"/>
      <c r="AK12" s="31"/>
      <c r="AL12" s="84"/>
      <c r="AM12" s="31"/>
      <c r="AN12" s="86"/>
      <c r="AO12" s="84">
        <v>45</v>
      </c>
      <c r="AP12" s="27">
        <f t="shared" si="11"/>
        <v>0.20881670533642693</v>
      </c>
      <c r="AQ12" s="28"/>
      <c r="AR12" s="31"/>
      <c r="AS12" s="84"/>
      <c r="AT12" s="31"/>
      <c r="AU12" s="86"/>
      <c r="AV12" s="84">
        <v>41</v>
      </c>
      <c r="AW12" s="27">
        <f t="shared" si="12"/>
        <v>0.19970774476376035</v>
      </c>
      <c r="AX12" s="28">
        <v>28</v>
      </c>
      <c r="AY12" s="31">
        <f t="shared" si="13"/>
        <v>0.21469099831314215</v>
      </c>
      <c r="AZ12" s="84">
        <v>12</v>
      </c>
      <c r="BA12" s="31">
        <f t="shared" si="14"/>
        <v>0.17311021350259664</v>
      </c>
      <c r="BB12" s="86">
        <f t="shared" si="15"/>
        <v>0</v>
      </c>
      <c r="BC12" s="84">
        <v>40</v>
      </c>
      <c r="BD12" s="27">
        <f t="shared" si="16"/>
        <v>0.20006001800540163</v>
      </c>
      <c r="BE12" s="28"/>
      <c r="BF12" s="31"/>
      <c r="BG12" s="84"/>
      <c r="BH12" s="31"/>
      <c r="BI12" s="86"/>
      <c r="BJ12" s="84">
        <v>39</v>
      </c>
      <c r="BK12" s="27">
        <f t="shared" si="17"/>
        <v>0.19992823089147485</v>
      </c>
      <c r="BL12" s="28">
        <v>27</v>
      </c>
      <c r="BM12" s="31">
        <f t="shared" si="18"/>
        <v>0.21949435005284126</v>
      </c>
      <c r="BN12" s="84">
        <v>12</v>
      </c>
      <c r="BO12" s="31">
        <f t="shared" si="19"/>
        <v>0.18930430667297682</v>
      </c>
      <c r="BP12" s="86"/>
      <c r="BQ12" s="84">
        <v>39</v>
      </c>
      <c r="BR12" s="27">
        <f t="shared" si="20"/>
        <v>0.20922746781115881</v>
      </c>
      <c r="BS12" s="28"/>
      <c r="BT12" s="31"/>
      <c r="BU12" s="84"/>
      <c r="BV12" s="31"/>
      <c r="BW12" s="86"/>
      <c r="BX12" s="84">
        <v>39</v>
      </c>
      <c r="BY12" s="27">
        <f t="shared" si="21"/>
        <v>0.21236046828205823</v>
      </c>
      <c r="BZ12" s="28"/>
      <c r="CA12" s="31"/>
      <c r="CB12" s="84"/>
      <c r="CC12" s="31"/>
      <c r="CD12" s="86"/>
      <c r="CE12" s="84">
        <v>39</v>
      </c>
      <c r="CF12" s="27">
        <f t="shared" si="22"/>
        <v>0.21769466927156014</v>
      </c>
      <c r="CG12" s="28"/>
      <c r="CH12" s="31"/>
      <c r="CI12" s="84"/>
      <c r="CJ12" s="31"/>
      <c r="CK12" s="86"/>
      <c r="CL12" s="84">
        <v>38</v>
      </c>
      <c r="CM12" s="27">
        <f t="shared" si="23"/>
        <v>0.21886879391775138</v>
      </c>
      <c r="CN12" s="88">
        <v>25</v>
      </c>
      <c r="CO12" s="31">
        <f t="shared" si="24"/>
        <v>0.22395413419331722</v>
      </c>
      <c r="CP12" s="6">
        <v>11</v>
      </c>
      <c r="CQ12" s="31">
        <f t="shared" si="25"/>
        <v>0.20094994519546952</v>
      </c>
      <c r="CR12" s="86">
        <f t="shared" si="26"/>
        <v>0</v>
      </c>
      <c r="CS12" s="42">
        <v>36</v>
      </c>
      <c r="CT12" s="27">
        <f t="shared" si="27"/>
        <v>0.21617726535759324</v>
      </c>
      <c r="CU12" s="88"/>
      <c r="CV12" s="31"/>
      <c r="CX12" s="31"/>
      <c r="CY12" s="86"/>
      <c r="CZ12" s="88">
        <v>35</v>
      </c>
      <c r="DA12" s="27">
        <f t="shared" si="28"/>
        <v>0.21657075676010146</v>
      </c>
      <c r="DB12" s="88"/>
      <c r="DC12" s="31"/>
      <c r="DE12" s="31"/>
      <c r="DF12" s="86"/>
      <c r="DG12" s="88">
        <v>35</v>
      </c>
      <c r="DH12" s="27">
        <f t="shared" si="29"/>
        <v>0.2248057036418524</v>
      </c>
      <c r="DI12" s="88">
        <v>24</v>
      </c>
      <c r="DJ12" s="31">
        <f t="shared" si="30"/>
        <v>0.23890105514632692</v>
      </c>
      <c r="DK12" s="6">
        <v>10</v>
      </c>
      <c r="DL12" s="31">
        <f t="shared" si="31"/>
        <v>0.20863759649488839</v>
      </c>
      <c r="DM12" s="86">
        <f t="shared" si="32"/>
        <v>0</v>
      </c>
      <c r="DN12" s="42">
        <v>34</v>
      </c>
      <c r="DO12" s="27">
        <f t="shared" si="33"/>
        <v>0.2288175516521973</v>
      </c>
      <c r="DP12" s="88"/>
      <c r="DQ12" s="31"/>
      <c r="DS12" s="31"/>
      <c r="DT12" s="86"/>
      <c r="DU12" s="106">
        <v>34</v>
      </c>
      <c r="DV12" s="27">
        <f t="shared" si="34"/>
        <v>0.23643949930458968</v>
      </c>
      <c r="DW12" s="88"/>
      <c r="DX12" s="31"/>
      <c r="DZ12" s="31"/>
      <c r="EA12" s="86"/>
      <c r="EB12" s="107">
        <v>31</v>
      </c>
      <c r="EC12" s="27">
        <f t="shared" si="35"/>
        <v>0.22419903088160845</v>
      </c>
      <c r="ED12" s="88"/>
      <c r="EE12" s="31"/>
      <c r="EG12" s="31"/>
      <c r="EH12" s="86"/>
      <c r="EI12" s="87">
        <v>30</v>
      </c>
      <c r="EJ12" s="27">
        <f t="shared" si="36"/>
        <v>0.22658610271903326</v>
      </c>
      <c r="EK12" s="88">
        <v>22</v>
      </c>
      <c r="EL12" s="31">
        <f t="shared" si="37"/>
        <v>0.25608194622279129</v>
      </c>
      <c r="EM12" s="84">
        <v>7</v>
      </c>
      <c r="EN12" s="31">
        <f t="shared" si="38"/>
        <v>0.17780035560071122</v>
      </c>
      <c r="EO12" s="86">
        <f t="shared" si="39"/>
        <v>0</v>
      </c>
      <c r="EP12" s="42">
        <v>29</v>
      </c>
      <c r="EQ12" s="27">
        <f t="shared" si="40"/>
        <v>0.23111252789289127</v>
      </c>
      <c r="ER12" s="88"/>
      <c r="ES12" s="31"/>
      <c r="ET12" s="84"/>
      <c r="EU12" s="31"/>
      <c r="EV12" s="86"/>
      <c r="EW12" s="87">
        <v>29</v>
      </c>
      <c r="EX12" s="27">
        <f t="shared" si="41"/>
        <v>0.24462252214255586</v>
      </c>
      <c r="EY12" s="88"/>
      <c r="EZ12" s="31"/>
      <c r="FA12" s="84"/>
      <c r="FB12" s="31"/>
      <c r="FC12" s="86"/>
      <c r="FD12" s="87">
        <v>25</v>
      </c>
      <c r="FE12" s="27">
        <f t="shared" si="42"/>
        <v>0.22851919561243145</v>
      </c>
      <c r="FF12" s="88">
        <v>18</v>
      </c>
      <c r="FG12" s="31">
        <f t="shared" si="43"/>
        <v>0.25989026855327751</v>
      </c>
      <c r="FH12" s="84">
        <v>2</v>
      </c>
      <c r="FI12" s="31">
        <f t="shared" si="44"/>
        <v>6.4892926670992862E-2</v>
      </c>
      <c r="FJ12" s="86">
        <f t="shared" si="45"/>
        <v>0</v>
      </c>
      <c r="FK12" s="42">
        <v>20</v>
      </c>
      <c r="FL12" s="27">
        <f t="shared" si="46"/>
        <v>0.19958088015168146</v>
      </c>
      <c r="FM12" s="88"/>
      <c r="FN12" s="31"/>
      <c r="FO12" s="84"/>
      <c r="FP12" s="31"/>
      <c r="FQ12" s="86"/>
      <c r="FR12" s="84">
        <v>20</v>
      </c>
      <c r="FS12" s="27">
        <f t="shared" si="47"/>
        <v>0.21696680407897592</v>
      </c>
      <c r="FT12" s="88"/>
      <c r="FU12" s="31"/>
      <c r="FV12" s="84"/>
      <c r="FW12" s="31"/>
      <c r="FX12" s="86"/>
      <c r="FY12" s="84">
        <v>18</v>
      </c>
      <c r="FZ12" s="27">
        <f t="shared" si="48"/>
        <v>0.2128162686214235</v>
      </c>
      <c r="GA12" s="88"/>
      <c r="GB12" s="31"/>
      <c r="GC12" s="84"/>
      <c r="GD12" s="31"/>
      <c r="GE12" s="86"/>
      <c r="GF12" s="84">
        <v>18</v>
      </c>
      <c r="GG12" s="27">
        <f t="shared" si="49"/>
        <v>0.23718539992093821</v>
      </c>
      <c r="GH12" s="88">
        <v>14</v>
      </c>
      <c r="GI12" s="31">
        <f t="shared" si="50"/>
        <v>0.29251984956122024</v>
      </c>
      <c r="GJ12" s="84">
        <v>3</v>
      </c>
      <c r="GK12" s="31">
        <f t="shared" si="51"/>
        <v>0.1492537313432836</v>
      </c>
      <c r="GL12" s="86">
        <f t="shared" si="52"/>
        <v>0</v>
      </c>
      <c r="GM12" s="42">
        <v>17</v>
      </c>
      <c r="GN12" s="27">
        <f t="shared" si="53"/>
        <v>0.24996324069989709</v>
      </c>
      <c r="GO12" s="88"/>
      <c r="GP12" s="31"/>
      <c r="GQ12" s="84"/>
      <c r="GR12" s="31"/>
      <c r="GS12" s="86"/>
      <c r="GT12" s="84">
        <v>17</v>
      </c>
      <c r="GU12" s="27">
        <f t="shared" si="54"/>
        <v>0.27610849439662172</v>
      </c>
      <c r="GV12" s="88"/>
      <c r="GW12" s="31"/>
      <c r="GX12" s="84"/>
      <c r="GY12" s="31"/>
      <c r="GZ12" s="86"/>
      <c r="HA12" s="84">
        <v>14</v>
      </c>
      <c r="HB12" s="27">
        <f t="shared" si="55"/>
        <v>0.25266197437285687</v>
      </c>
      <c r="HC12" s="88">
        <v>9</v>
      </c>
      <c r="HD12" s="31">
        <f t="shared" si="56"/>
        <v>0.2540220152413209</v>
      </c>
      <c r="HE12" s="84">
        <v>3</v>
      </c>
      <c r="HF12" s="31">
        <f t="shared" si="57"/>
        <v>0.20703933747412009</v>
      </c>
      <c r="HG12" s="86">
        <f t="shared" si="58"/>
        <v>0</v>
      </c>
      <c r="HH12" s="42">
        <v>12</v>
      </c>
      <c r="HI12" s="27">
        <f t="shared" si="59"/>
        <v>0.23913909924272617</v>
      </c>
      <c r="HJ12" s="88"/>
      <c r="HK12" s="31"/>
      <c r="HL12" s="84"/>
      <c r="HM12" s="31"/>
      <c r="HN12" s="86"/>
      <c r="HO12" s="84">
        <v>12</v>
      </c>
      <c r="HP12" s="27">
        <f t="shared" si="60"/>
        <v>0.26881720430107531</v>
      </c>
      <c r="HQ12" s="88"/>
      <c r="HR12" s="31"/>
      <c r="HS12" s="84"/>
      <c r="HT12" s="31"/>
      <c r="HU12" s="86"/>
      <c r="HV12" s="84">
        <v>11</v>
      </c>
      <c r="HW12" s="27">
        <f t="shared" si="61"/>
        <v>0.29185460334306185</v>
      </c>
      <c r="HX12" s="88"/>
      <c r="HY12" s="31"/>
      <c r="HZ12" s="84"/>
      <c r="IA12" s="31"/>
      <c r="IB12" s="86"/>
      <c r="IC12" s="84">
        <v>9</v>
      </c>
      <c r="ID12" s="27">
        <f t="shared" si="62"/>
        <v>0.28133791809940606</v>
      </c>
      <c r="IE12" s="88">
        <v>7</v>
      </c>
      <c r="IF12" s="31">
        <f t="shared" si="63"/>
        <v>0.32725572697522209</v>
      </c>
      <c r="IG12" s="84">
        <v>2</v>
      </c>
      <c r="IH12" s="31">
        <f t="shared" si="64"/>
        <v>0.22471910112359553</v>
      </c>
      <c r="II12" s="86">
        <f t="shared" si="65"/>
        <v>0</v>
      </c>
      <c r="IJ12" s="42">
        <v>9</v>
      </c>
      <c r="IK12" s="27">
        <f t="shared" si="66"/>
        <v>0.29537249753856254</v>
      </c>
      <c r="IL12" s="28"/>
      <c r="IM12" s="31"/>
      <c r="IN12" s="84"/>
      <c r="IO12" s="31"/>
      <c r="IP12" s="86"/>
      <c r="IQ12" s="84">
        <v>7</v>
      </c>
      <c r="IR12" s="27">
        <f t="shared" si="67"/>
        <v>0.29288702928870292</v>
      </c>
      <c r="IS12" s="88"/>
      <c r="IT12" s="31"/>
      <c r="IU12" s="84"/>
      <c r="IV12" s="31"/>
      <c r="IW12" s="86"/>
      <c r="IX12" s="84">
        <v>5</v>
      </c>
      <c r="IY12" s="27">
        <f t="shared" si="68"/>
        <v>0.24962556165751376</v>
      </c>
      <c r="IZ12" s="88"/>
      <c r="JA12" s="31"/>
      <c r="JB12" s="84"/>
      <c r="JC12" s="31"/>
      <c r="JD12" s="86"/>
      <c r="JE12" s="84">
        <v>4</v>
      </c>
      <c r="JF12" s="27">
        <f t="shared" si="69"/>
        <v>0.23571007660577489</v>
      </c>
      <c r="JG12" s="88"/>
      <c r="JH12" s="31"/>
      <c r="JI12" s="84"/>
      <c r="JJ12" s="31"/>
      <c r="JK12" s="86"/>
      <c r="JL12" s="84">
        <v>4</v>
      </c>
      <c r="JM12" s="27">
        <f t="shared" si="70"/>
        <v>0.24630541871921183</v>
      </c>
      <c r="JN12" s="88"/>
      <c r="JO12" s="31"/>
      <c r="JP12" s="84"/>
      <c r="JQ12" s="31"/>
      <c r="JR12" s="86"/>
      <c r="JS12" s="84">
        <v>1</v>
      </c>
      <c r="JT12" s="27">
        <f t="shared" si="71"/>
        <v>8.3542188805346695E-2</v>
      </c>
      <c r="JU12" s="88">
        <v>1</v>
      </c>
      <c r="JV12" s="31">
        <f t="shared" si="72"/>
        <v>0.17482517482517482</v>
      </c>
      <c r="JW12" s="84">
        <v>0</v>
      </c>
      <c r="JX12" s="31">
        <f t="shared" si="73"/>
        <v>0</v>
      </c>
      <c r="JY12" s="86">
        <f t="shared" si="74"/>
        <v>0</v>
      </c>
      <c r="JZ12" s="42">
        <v>1</v>
      </c>
      <c r="KA12" s="27">
        <f t="shared" si="75"/>
        <v>0.12738853503184713</v>
      </c>
      <c r="KB12" s="88"/>
      <c r="KC12" s="31"/>
      <c r="KD12" s="84"/>
      <c r="KE12" s="31"/>
      <c r="KF12" s="86"/>
      <c r="KG12" s="84">
        <v>0</v>
      </c>
      <c r="KH12" s="27">
        <f t="shared" si="76"/>
        <v>0</v>
      </c>
    </row>
    <row r="13" spans="1:294" x14ac:dyDescent="0.3">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223</v>
      </c>
      <c r="N13" s="27">
        <f t="shared" si="4"/>
        <v>0.89991928974979818</v>
      </c>
      <c r="O13" s="28"/>
      <c r="P13" s="31"/>
      <c r="Q13" s="84"/>
      <c r="R13" s="31"/>
      <c r="S13" s="86"/>
      <c r="T13" s="84">
        <v>213</v>
      </c>
      <c r="U13" s="27">
        <f t="shared" si="5"/>
        <v>0.90346114692908042</v>
      </c>
      <c r="V13" s="28">
        <v>154</v>
      </c>
      <c r="W13" s="31">
        <f t="shared" si="6"/>
        <v>1.0499761369059795</v>
      </c>
      <c r="X13" s="84">
        <v>49</v>
      </c>
      <c r="Y13" s="31">
        <f t="shared" si="7"/>
        <v>0.57674199623352174</v>
      </c>
      <c r="Z13" s="86">
        <f t="shared" si="8"/>
        <v>0</v>
      </c>
      <c r="AA13" s="84">
        <v>203</v>
      </c>
      <c r="AB13" s="27">
        <f t="shared" si="9"/>
        <v>0.87545282042435746</v>
      </c>
      <c r="AC13" s="28"/>
      <c r="AD13" s="31"/>
      <c r="AE13" s="84"/>
      <c r="AF13" s="31"/>
      <c r="AG13" s="86"/>
      <c r="AH13" s="84">
        <v>197</v>
      </c>
      <c r="AI13" s="27">
        <f t="shared" si="10"/>
        <v>0.87229897272405232</v>
      </c>
      <c r="AJ13" s="28"/>
      <c r="AK13" s="31"/>
      <c r="AL13" s="84"/>
      <c r="AM13" s="31"/>
      <c r="AN13" s="86"/>
      <c r="AO13" s="84">
        <v>184</v>
      </c>
      <c r="AP13" s="27">
        <f t="shared" si="11"/>
        <v>0.85382830626450112</v>
      </c>
      <c r="AQ13" s="28"/>
      <c r="AR13" s="31"/>
      <c r="AS13" s="84"/>
      <c r="AT13" s="31"/>
      <c r="AU13" s="86"/>
      <c r="AV13" s="84">
        <v>180</v>
      </c>
      <c r="AW13" s="27">
        <f t="shared" si="12"/>
        <v>0.87676570871894799</v>
      </c>
      <c r="AX13" s="28">
        <v>133</v>
      </c>
      <c r="AY13" s="31">
        <f t="shared" si="13"/>
        <v>1.0197822419874252</v>
      </c>
      <c r="AZ13" s="84">
        <v>45</v>
      </c>
      <c r="BA13" s="31">
        <f t="shared" si="14"/>
        <v>0.64916330063473737</v>
      </c>
      <c r="BB13" s="86">
        <f t="shared" si="15"/>
        <v>0</v>
      </c>
      <c r="BC13" s="84">
        <v>178</v>
      </c>
      <c r="BD13" s="27">
        <f t="shared" si="16"/>
        <v>0.89026708012403721</v>
      </c>
      <c r="BE13" s="28"/>
      <c r="BF13" s="31"/>
      <c r="BG13" s="84"/>
      <c r="BH13" s="31"/>
      <c r="BI13" s="86"/>
      <c r="BJ13" s="84">
        <v>173</v>
      </c>
      <c r="BK13" s="27">
        <f t="shared" si="17"/>
        <v>0.88686112677500373</v>
      </c>
      <c r="BL13" s="28">
        <v>128</v>
      </c>
      <c r="BM13" s="31">
        <f t="shared" si="18"/>
        <v>1.0405658076579141</v>
      </c>
      <c r="BN13" s="84">
        <v>42</v>
      </c>
      <c r="BO13" s="31">
        <f t="shared" si="19"/>
        <v>0.66256507335541881</v>
      </c>
      <c r="BP13" s="86"/>
      <c r="BQ13" s="84">
        <v>170</v>
      </c>
      <c r="BR13" s="27">
        <f t="shared" si="20"/>
        <v>0.91201716738197425</v>
      </c>
      <c r="BS13" s="28"/>
      <c r="BT13" s="31"/>
      <c r="BU13" s="84"/>
      <c r="BV13" s="31"/>
      <c r="BW13" s="86"/>
      <c r="BX13" s="84">
        <v>167</v>
      </c>
      <c r="BY13" s="27">
        <f t="shared" si="21"/>
        <v>0.90933841546419825</v>
      </c>
      <c r="BZ13" s="28"/>
      <c r="CA13" s="31"/>
      <c r="CB13" s="84"/>
      <c r="CC13" s="31"/>
      <c r="CD13" s="86"/>
      <c r="CE13" s="84">
        <v>164</v>
      </c>
      <c r="CF13" s="27">
        <f t="shared" si="22"/>
        <v>0.91543399385989388</v>
      </c>
      <c r="CG13" s="28"/>
      <c r="CH13" s="31"/>
      <c r="CI13" s="84"/>
      <c r="CJ13" s="31"/>
      <c r="CK13" s="86"/>
      <c r="CL13" s="84">
        <v>159</v>
      </c>
      <c r="CM13" s="27">
        <f t="shared" si="23"/>
        <v>0.91579311139269659</v>
      </c>
      <c r="CN13" s="88">
        <v>114</v>
      </c>
      <c r="CO13" s="31">
        <f t="shared" si="24"/>
        <v>1.0212308519215265</v>
      </c>
      <c r="CP13" s="6">
        <v>39</v>
      </c>
      <c r="CQ13" s="31">
        <f t="shared" si="25"/>
        <v>0.71245889660211914</v>
      </c>
      <c r="CR13" s="86">
        <f t="shared" si="26"/>
        <v>0</v>
      </c>
      <c r="CS13" s="42">
        <v>153</v>
      </c>
      <c r="CT13" s="27">
        <f t="shared" si="27"/>
        <v>0.91875337776977128</v>
      </c>
      <c r="CU13" s="88"/>
      <c r="CV13" s="31"/>
      <c r="CX13" s="31"/>
      <c r="CY13" s="86"/>
      <c r="CZ13" s="88">
        <v>146</v>
      </c>
      <c r="DA13" s="27">
        <f t="shared" si="28"/>
        <v>0.90340944248499477</v>
      </c>
      <c r="DB13" s="88"/>
      <c r="DC13" s="31"/>
      <c r="DE13" s="31"/>
      <c r="DF13" s="86"/>
      <c r="DG13" s="88">
        <v>141</v>
      </c>
      <c r="DH13" s="27">
        <f t="shared" si="29"/>
        <v>0.90564583467146254</v>
      </c>
      <c r="DI13" s="88">
        <v>102</v>
      </c>
      <c r="DJ13" s="31">
        <f t="shared" si="30"/>
        <v>1.0153294843718894</v>
      </c>
      <c r="DK13" s="6">
        <v>34</v>
      </c>
      <c r="DL13" s="31">
        <f t="shared" si="31"/>
        <v>0.70936782808262056</v>
      </c>
      <c r="DM13" s="86">
        <f t="shared" si="32"/>
        <v>0</v>
      </c>
      <c r="DN13" s="42">
        <v>136</v>
      </c>
      <c r="DO13" s="27">
        <f t="shared" si="33"/>
        <v>0.91527020660878922</v>
      </c>
      <c r="DP13" s="88"/>
      <c r="DQ13" s="31"/>
      <c r="DS13" s="31"/>
      <c r="DT13" s="86"/>
      <c r="DU13" s="106">
        <v>128</v>
      </c>
      <c r="DV13" s="27">
        <f t="shared" si="34"/>
        <v>0.89012517385257306</v>
      </c>
      <c r="DW13" s="88"/>
      <c r="DX13" s="31"/>
      <c r="DZ13" s="31"/>
      <c r="EA13" s="86"/>
      <c r="EB13" s="107">
        <v>122</v>
      </c>
      <c r="EC13" s="27">
        <f t="shared" si="35"/>
        <v>0.88233166992116885</v>
      </c>
      <c r="ED13" s="88"/>
      <c r="EE13" s="31"/>
      <c r="EG13" s="31"/>
      <c r="EH13" s="86"/>
      <c r="EI13" s="87">
        <v>114</v>
      </c>
      <c r="EJ13" s="27">
        <f t="shared" si="36"/>
        <v>0.86102719033232622</v>
      </c>
      <c r="EK13" s="88">
        <v>81</v>
      </c>
      <c r="EL13" s="31">
        <f t="shared" si="37"/>
        <v>0.94284716563845883</v>
      </c>
      <c r="EM13" s="84">
        <v>29</v>
      </c>
      <c r="EN13" s="31">
        <f t="shared" si="38"/>
        <v>0.73660147320294633</v>
      </c>
      <c r="EO13" s="86">
        <f t="shared" si="39"/>
        <v>0</v>
      </c>
      <c r="EP13" s="42">
        <v>110</v>
      </c>
      <c r="EQ13" s="27">
        <f t="shared" si="40"/>
        <v>0.87663372649027738</v>
      </c>
      <c r="ER13" s="88"/>
      <c r="ES13" s="31"/>
      <c r="ET13" s="84"/>
      <c r="EU13" s="31"/>
      <c r="EV13" s="86"/>
      <c r="EW13" s="87">
        <v>104</v>
      </c>
      <c r="EX13" s="27">
        <f t="shared" si="41"/>
        <v>0.87726697595951075</v>
      </c>
      <c r="EY13" s="88"/>
      <c r="EZ13" s="31"/>
      <c r="FA13" s="84"/>
      <c r="FB13" s="31"/>
      <c r="FC13" s="86"/>
      <c r="FD13" s="87">
        <v>92</v>
      </c>
      <c r="FE13" s="27">
        <f t="shared" si="42"/>
        <v>0.84095063985374785</v>
      </c>
      <c r="FF13" s="88">
        <v>66</v>
      </c>
      <c r="FG13" s="31">
        <f t="shared" si="43"/>
        <v>0.95293098469535087</v>
      </c>
      <c r="FH13" s="84">
        <v>23</v>
      </c>
      <c r="FI13" s="31">
        <f t="shared" si="44"/>
        <v>0.74626865671641784</v>
      </c>
      <c r="FJ13" s="86">
        <f t="shared" si="45"/>
        <v>0</v>
      </c>
      <c r="FK13" s="42">
        <v>89</v>
      </c>
      <c r="FL13" s="27">
        <f t="shared" si="46"/>
        <v>0.88813491667498257</v>
      </c>
      <c r="FM13" s="88"/>
      <c r="FN13" s="31"/>
      <c r="FO13" s="84"/>
      <c r="FP13" s="31"/>
      <c r="FQ13" s="86"/>
      <c r="FR13" s="84">
        <v>81</v>
      </c>
      <c r="FS13" s="27">
        <f t="shared" si="47"/>
        <v>0.87871555651985245</v>
      </c>
      <c r="FT13" s="88"/>
      <c r="FU13" s="31"/>
      <c r="FV13" s="84"/>
      <c r="FW13" s="31"/>
      <c r="FX13" s="86"/>
      <c r="FY13" s="84">
        <v>76</v>
      </c>
      <c r="FZ13" s="27">
        <f t="shared" si="48"/>
        <v>0.89855757862378816</v>
      </c>
      <c r="GA13" s="88"/>
      <c r="GB13" s="31"/>
      <c r="GC13" s="84"/>
      <c r="GD13" s="31"/>
      <c r="GE13" s="86"/>
      <c r="GF13" s="84">
        <v>72</v>
      </c>
      <c r="GG13" s="27">
        <f t="shared" si="49"/>
        <v>0.94874159968375282</v>
      </c>
      <c r="GH13" s="88">
        <v>49</v>
      </c>
      <c r="GI13" s="31">
        <f t="shared" si="50"/>
        <v>1.0238194734642709</v>
      </c>
      <c r="GJ13" s="84">
        <v>18</v>
      </c>
      <c r="GK13" s="31">
        <f t="shared" si="51"/>
        <v>0.89552238805970152</v>
      </c>
      <c r="GL13" s="86">
        <f t="shared" si="52"/>
        <v>0</v>
      </c>
      <c r="GM13" s="42">
        <v>67</v>
      </c>
      <c r="GN13" s="27">
        <f t="shared" si="53"/>
        <v>0.98514924275841775</v>
      </c>
      <c r="GO13" s="88"/>
      <c r="GP13" s="31"/>
      <c r="GQ13" s="84"/>
      <c r="GR13" s="31"/>
      <c r="GS13" s="86"/>
      <c r="GT13" s="84">
        <v>57</v>
      </c>
      <c r="GU13" s="27">
        <f t="shared" si="54"/>
        <v>0.92577554003573159</v>
      </c>
      <c r="GV13" s="88"/>
      <c r="GW13" s="31"/>
      <c r="GX13" s="84"/>
      <c r="GY13" s="31"/>
      <c r="GZ13" s="86"/>
      <c r="HA13" s="84">
        <v>46</v>
      </c>
      <c r="HB13" s="27">
        <f t="shared" si="55"/>
        <v>0.83017505865367258</v>
      </c>
      <c r="HC13" s="88">
        <v>31</v>
      </c>
      <c r="HD13" s="31">
        <f t="shared" si="56"/>
        <v>0.87496471916454976</v>
      </c>
      <c r="HE13" s="84">
        <v>10</v>
      </c>
      <c r="HF13" s="31">
        <f t="shared" si="57"/>
        <v>0.69013112491373363</v>
      </c>
      <c r="HG13" s="86">
        <f t="shared" si="58"/>
        <v>0</v>
      </c>
      <c r="HH13" s="42">
        <v>41</v>
      </c>
      <c r="HI13" s="27">
        <f t="shared" si="59"/>
        <v>0.8170585890793145</v>
      </c>
      <c r="HJ13" s="88"/>
      <c r="HK13" s="31"/>
      <c r="HL13" s="84"/>
      <c r="HM13" s="31"/>
      <c r="HN13" s="86"/>
      <c r="HO13" s="84">
        <v>38</v>
      </c>
      <c r="HP13" s="27">
        <f t="shared" si="60"/>
        <v>0.85125448028673845</v>
      </c>
      <c r="HQ13" s="88"/>
      <c r="HR13" s="31"/>
      <c r="HS13" s="84"/>
      <c r="HT13" s="31"/>
      <c r="HU13" s="86"/>
      <c r="HV13" s="84">
        <v>31</v>
      </c>
      <c r="HW13" s="27">
        <f t="shared" si="61"/>
        <v>0.82249933669408337</v>
      </c>
      <c r="HX13" s="88"/>
      <c r="HY13" s="31"/>
      <c r="HZ13" s="84"/>
      <c r="IA13" s="31"/>
      <c r="IB13" s="86"/>
      <c r="IC13" s="84">
        <v>27</v>
      </c>
      <c r="ID13" s="27">
        <f t="shared" si="62"/>
        <v>0.84401375429821823</v>
      </c>
      <c r="IE13" s="88">
        <v>16</v>
      </c>
      <c r="IF13" s="31">
        <f t="shared" si="63"/>
        <v>0.74801309022907903</v>
      </c>
      <c r="IG13" s="84">
        <v>9</v>
      </c>
      <c r="IH13" s="31">
        <f t="shared" si="64"/>
        <v>1.0112359550561798</v>
      </c>
      <c r="II13" s="86">
        <f t="shared" si="65"/>
        <v>0</v>
      </c>
      <c r="IJ13" s="42">
        <v>25</v>
      </c>
      <c r="IK13" s="27">
        <f t="shared" si="66"/>
        <v>0.82047915982934039</v>
      </c>
      <c r="IL13" s="28"/>
      <c r="IM13" s="31"/>
      <c r="IN13" s="84"/>
      <c r="IO13" s="31"/>
      <c r="IP13" s="86"/>
      <c r="IQ13" s="84">
        <v>18</v>
      </c>
      <c r="IR13" s="27">
        <f t="shared" si="67"/>
        <v>0.7531380753138075</v>
      </c>
      <c r="IS13" s="88"/>
      <c r="IT13" s="31"/>
      <c r="IU13" s="84"/>
      <c r="IV13" s="31"/>
      <c r="IW13" s="86"/>
      <c r="IX13" s="84">
        <v>12</v>
      </c>
      <c r="IY13" s="27">
        <f t="shared" si="68"/>
        <v>0.59910134797803294</v>
      </c>
      <c r="IZ13" s="88"/>
      <c r="JA13" s="31"/>
      <c r="JB13" s="84"/>
      <c r="JC13" s="31"/>
      <c r="JD13" s="86"/>
      <c r="JE13" s="84">
        <v>9</v>
      </c>
      <c r="JF13" s="27">
        <f t="shared" si="69"/>
        <v>0.53034767236299352</v>
      </c>
      <c r="JG13" s="88"/>
      <c r="JH13" s="31"/>
      <c r="JI13" s="84"/>
      <c r="JJ13" s="31"/>
      <c r="JK13" s="86"/>
      <c r="JL13" s="84">
        <v>10</v>
      </c>
      <c r="JM13" s="27">
        <f t="shared" si="70"/>
        <v>0.61576354679802958</v>
      </c>
      <c r="JN13" s="88"/>
      <c r="JO13" s="31"/>
      <c r="JP13" s="84"/>
      <c r="JQ13" s="31"/>
      <c r="JR13" s="86"/>
      <c r="JS13" s="84">
        <v>7</v>
      </c>
      <c r="JT13" s="27">
        <f t="shared" si="71"/>
        <v>0.58479532163742687</v>
      </c>
      <c r="JU13" s="88">
        <v>0</v>
      </c>
      <c r="JV13" s="31">
        <f t="shared" si="72"/>
        <v>0</v>
      </c>
      <c r="JW13" s="84">
        <v>1</v>
      </c>
      <c r="JX13" s="31">
        <f t="shared" si="73"/>
        <v>0.47169811320754718</v>
      </c>
      <c r="JY13" s="86">
        <f t="shared" si="74"/>
        <v>0</v>
      </c>
      <c r="JZ13" s="42">
        <v>1</v>
      </c>
      <c r="KA13" s="27">
        <f t="shared" si="75"/>
        <v>0.12738853503184713</v>
      </c>
      <c r="KB13" s="88"/>
      <c r="KC13" s="31"/>
      <c r="KD13" s="84"/>
      <c r="KE13" s="31"/>
      <c r="KF13" s="86"/>
      <c r="KG13" s="84">
        <v>1</v>
      </c>
      <c r="KH13" s="27">
        <f t="shared" si="76"/>
        <v>0.28011204481792717</v>
      </c>
    </row>
    <row r="14" spans="1:294" x14ac:dyDescent="0.3">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903</v>
      </c>
      <c r="N14" s="27">
        <f t="shared" si="4"/>
        <v>3.6440677966101696</v>
      </c>
      <c r="O14" s="28"/>
      <c r="P14" s="31"/>
      <c r="Q14" s="84"/>
      <c r="R14" s="31"/>
      <c r="S14" s="86"/>
      <c r="T14" s="84">
        <v>870</v>
      </c>
      <c r="U14" s="27">
        <f t="shared" si="5"/>
        <v>3.6901934170342723</v>
      </c>
      <c r="V14" s="28">
        <v>681</v>
      </c>
      <c r="W14" s="31">
        <f t="shared" si="6"/>
        <v>4.6430762937205969</v>
      </c>
      <c r="X14" s="84">
        <v>180</v>
      </c>
      <c r="Y14" s="31">
        <f t="shared" si="7"/>
        <v>2.1186440677966099</v>
      </c>
      <c r="Z14" s="86">
        <f t="shared" si="8"/>
        <v>0</v>
      </c>
      <c r="AA14" s="84">
        <v>861</v>
      </c>
      <c r="AB14" s="27">
        <f t="shared" si="9"/>
        <v>3.7131274797308955</v>
      </c>
      <c r="AC14" s="28"/>
      <c r="AD14" s="31"/>
      <c r="AE14" s="84"/>
      <c r="AF14" s="31"/>
      <c r="AG14" s="86"/>
      <c r="AH14" s="84">
        <v>842</v>
      </c>
      <c r="AI14" s="27">
        <f t="shared" si="10"/>
        <v>3.7283032235210767</v>
      </c>
      <c r="AJ14" s="28"/>
      <c r="AK14" s="31"/>
      <c r="AL14" s="84"/>
      <c r="AM14" s="31"/>
      <c r="AN14" s="86"/>
      <c r="AO14" s="84">
        <v>799</v>
      </c>
      <c r="AP14" s="27">
        <f t="shared" si="11"/>
        <v>3.7076566125290027</v>
      </c>
      <c r="AQ14" s="28"/>
      <c r="AR14" s="31"/>
      <c r="AS14" s="84"/>
      <c r="AT14" s="31"/>
      <c r="AU14" s="86"/>
      <c r="AV14" s="84">
        <v>776</v>
      </c>
      <c r="AW14" s="27">
        <f t="shared" si="12"/>
        <v>3.7798343886994643</v>
      </c>
      <c r="AX14" s="28">
        <v>606</v>
      </c>
      <c r="AY14" s="31">
        <f t="shared" si="13"/>
        <v>4.6465266063487194</v>
      </c>
      <c r="AZ14" s="84">
        <v>150</v>
      </c>
      <c r="BA14" s="31">
        <f t="shared" si="14"/>
        <v>2.1638776687824581</v>
      </c>
      <c r="BB14" s="86">
        <f t="shared" si="15"/>
        <v>0</v>
      </c>
      <c r="BC14" s="84">
        <v>756</v>
      </c>
      <c r="BD14" s="27">
        <f t="shared" si="16"/>
        <v>3.7811343403020907</v>
      </c>
      <c r="BE14" s="28"/>
      <c r="BF14" s="31"/>
      <c r="BG14" s="84"/>
      <c r="BH14" s="31"/>
      <c r="BI14" s="86"/>
      <c r="BJ14" s="84">
        <v>746</v>
      </c>
      <c r="BK14" s="27">
        <f t="shared" si="17"/>
        <v>3.8242682114112885</v>
      </c>
      <c r="BL14" s="28">
        <v>568</v>
      </c>
      <c r="BM14" s="31">
        <f t="shared" si="18"/>
        <v>4.6175107714819932</v>
      </c>
      <c r="BN14" s="84">
        <v>144</v>
      </c>
      <c r="BO14" s="31">
        <f t="shared" si="19"/>
        <v>2.2716516800757218</v>
      </c>
      <c r="BP14" s="86"/>
      <c r="BQ14" s="84">
        <v>712</v>
      </c>
      <c r="BR14" s="27">
        <f t="shared" si="20"/>
        <v>3.8197424892703862</v>
      </c>
      <c r="BS14" s="28"/>
      <c r="BT14" s="31"/>
      <c r="BU14" s="84"/>
      <c r="BV14" s="31"/>
      <c r="BW14" s="86"/>
      <c r="BX14" s="84">
        <v>704</v>
      </c>
      <c r="BY14" s="27">
        <f t="shared" si="21"/>
        <v>3.8333787095017695</v>
      </c>
      <c r="BZ14" s="28"/>
      <c r="CA14" s="31"/>
      <c r="CB14" s="84"/>
      <c r="CC14" s="31"/>
      <c r="CD14" s="86"/>
      <c r="CE14" s="84">
        <v>692</v>
      </c>
      <c r="CF14" s="27">
        <f t="shared" si="22"/>
        <v>3.8626849009210158</v>
      </c>
      <c r="CG14" s="28"/>
      <c r="CH14" s="31"/>
      <c r="CI14" s="84"/>
      <c r="CJ14" s="31"/>
      <c r="CK14" s="86"/>
      <c r="CL14" s="84">
        <v>673</v>
      </c>
      <c r="CM14" s="27">
        <f t="shared" si="23"/>
        <v>3.8762815343854395</v>
      </c>
      <c r="CN14" s="88">
        <v>504</v>
      </c>
      <c r="CO14" s="31">
        <f t="shared" si="24"/>
        <v>4.5149153453372746</v>
      </c>
      <c r="CP14" s="6">
        <v>133</v>
      </c>
      <c r="CQ14" s="31">
        <f t="shared" si="25"/>
        <v>2.4296675191815855</v>
      </c>
      <c r="CR14" s="86">
        <f t="shared" si="26"/>
        <v>1</v>
      </c>
      <c r="CS14" s="42">
        <v>638</v>
      </c>
      <c r="CT14" s="27">
        <f t="shared" si="27"/>
        <v>3.8311415360595689</v>
      </c>
      <c r="CU14" s="88"/>
      <c r="CV14" s="31"/>
      <c r="CX14" s="31"/>
      <c r="CY14" s="86"/>
      <c r="CZ14" s="88">
        <v>611</v>
      </c>
      <c r="DA14" s="27">
        <f t="shared" si="28"/>
        <v>3.7807066394406288</v>
      </c>
      <c r="DB14" s="88"/>
      <c r="DC14" s="31"/>
      <c r="DE14" s="31"/>
      <c r="DF14" s="86"/>
      <c r="DG14" s="88">
        <v>591</v>
      </c>
      <c r="DH14" s="27">
        <f t="shared" si="29"/>
        <v>3.7960048814952789</v>
      </c>
      <c r="DI14" s="88">
        <v>447</v>
      </c>
      <c r="DJ14" s="31">
        <f t="shared" si="30"/>
        <v>4.4495321521003381</v>
      </c>
      <c r="DK14" s="6">
        <v>118</v>
      </c>
      <c r="DL14" s="31">
        <f t="shared" si="31"/>
        <v>2.461923638639683</v>
      </c>
      <c r="DM14" s="86">
        <f t="shared" si="32"/>
        <v>2</v>
      </c>
      <c r="DN14" s="42">
        <v>567</v>
      </c>
      <c r="DO14" s="27">
        <f t="shared" si="33"/>
        <v>3.8158691701998788</v>
      </c>
      <c r="DP14" s="88"/>
      <c r="DQ14" s="31"/>
      <c r="DS14" s="31"/>
      <c r="DT14" s="86"/>
      <c r="DU14" s="106">
        <v>549</v>
      </c>
      <c r="DV14" s="27">
        <f t="shared" si="34"/>
        <v>3.8178025034770515</v>
      </c>
      <c r="DW14" s="88"/>
      <c r="DX14" s="31"/>
      <c r="DZ14" s="31"/>
      <c r="EA14" s="86"/>
      <c r="EB14" s="107">
        <v>527</v>
      </c>
      <c r="EC14" s="27">
        <f t="shared" si="35"/>
        <v>3.8113835249873431</v>
      </c>
      <c r="ED14" s="88"/>
      <c r="EE14" s="31"/>
      <c r="EG14" s="31"/>
      <c r="EH14" s="86"/>
      <c r="EI14" s="87">
        <v>506</v>
      </c>
      <c r="EJ14" s="27">
        <f t="shared" si="36"/>
        <v>3.8217522658610275</v>
      </c>
      <c r="EK14" s="88">
        <v>377</v>
      </c>
      <c r="EL14" s="31">
        <f t="shared" si="37"/>
        <v>4.3883133511814689</v>
      </c>
      <c r="EM14" s="84">
        <v>100</v>
      </c>
      <c r="EN14" s="31">
        <f t="shared" si="38"/>
        <v>2.5400050800101601</v>
      </c>
      <c r="EO14" s="86">
        <f t="shared" si="39"/>
        <v>2</v>
      </c>
      <c r="EP14" s="42">
        <v>479</v>
      </c>
      <c r="EQ14" s="27">
        <f t="shared" si="40"/>
        <v>3.8173414089894804</v>
      </c>
      <c r="ER14" s="88"/>
      <c r="ES14" s="31"/>
      <c r="ET14" s="84"/>
      <c r="EU14" s="31"/>
      <c r="EV14" s="86"/>
      <c r="EW14" s="87">
        <v>455</v>
      </c>
      <c r="EX14" s="27">
        <f t="shared" si="41"/>
        <v>3.8380430198228592</v>
      </c>
      <c r="EY14" s="88"/>
      <c r="EZ14" s="31"/>
      <c r="FA14" s="84"/>
      <c r="FB14" s="31"/>
      <c r="FC14" s="86"/>
      <c r="FD14" s="87">
        <v>409</v>
      </c>
      <c r="FE14" s="27">
        <f t="shared" si="42"/>
        <v>3.7385740402193788</v>
      </c>
      <c r="FF14" s="88">
        <v>294</v>
      </c>
      <c r="FG14" s="31">
        <f t="shared" si="43"/>
        <v>4.2448743863701992</v>
      </c>
      <c r="FH14" s="84">
        <v>74</v>
      </c>
      <c r="FI14" s="31">
        <f t="shared" si="44"/>
        <v>2.4010382868267359</v>
      </c>
      <c r="FJ14" s="86">
        <f t="shared" si="45"/>
        <v>1</v>
      </c>
      <c r="FK14" s="42">
        <v>369</v>
      </c>
      <c r="FL14" s="27">
        <f t="shared" si="46"/>
        <v>3.6822672387985227</v>
      </c>
      <c r="FM14" s="88"/>
      <c r="FN14" s="31"/>
      <c r="FO14" s="84"/>
      <c r="FP14" s="31"/>
      <c r="FQ14" s="86"/>
      <c r="FR14" s="84">
        <v>340</v>
      </c>
      <c r="FS14" s="27">
        <f t="shared" si="47"/>
        <v>3.6884356693425908</v>
      </c>
      <c r="FT14" s="88"/>
      <c r="FU14" s="31"/>
      <c r="FV14" s="84"/>
      <c r="FW14" s="31"/>
      <c r="FX14" s="86"/>
      <c r="FY14" s="84">
        <v>314</v>
      </c>
      <c r="FZ14" s="27">
        <f t="shared" si="48"/>
        <v>3.712461574840388</v>
      </c>
      <c r="GA14" s="88"/>
      <c r="GB14" s="31"/>
      <c r="GC14" s="84"/>
      <c r="GD14" s="31"/>
      <c r="GE14" s="86"/>
      <c r="GF14" s="84">
        <v>275</v>
      </c>
      <c r="GG14" s="27">
        <f t="shared" si="49"/>
        <v>3.6236658321254445</v>
      </c>
      <c r="GH14" s="88">
        <v>190</v>
      </c>
      <c r="GI14" s="31">
        <f t="shared" si="50"/>
        <v>3.9699122440451315</v>
      </c>
      <c r="GJ14" s="84">
        <v>52</v>
      </c>
      <c r="GK14" s="31">
        <f t="shared" si="51"/>
        <v>2.5870646766169152</v>
      </c>
      <c r="GL14" s="86">
        <f t="shared" si="52"/>
        <v>1</v>
      </c>
      <c r="GM14" s="42">
        <v>243</v>
      </c>
      <c r="GN14" s="27">
        <f t="shared" si="53"/>
        <v>3.5730039700044109</v>
      </c>
      <c r="GO14" s="88"/>
      <c r="GP14" s="31"/>
      <c r="GQ14" s="84"/>
      <c r="GR14" s="31"/>
      <c r="GS14" s="86"/>
      <c r="GT14" s="84">
        <v>220</v>
      </c>
      <c r="GU14" s="27">
        <f t="shared" si="54"/>
        <v>3.5731687510151042</v>
      </c>
      <c r="GV14" s="88"/>
      <c r="GW14" s="31"/>
      <c r="GX14" s="84"/>
      <c r="GY14" s="31"/>
      <c r="GZ14" s="86"/>
      <c r="HA14" s="84">
        <v>191</v>
      </c>
      <c r="HB14" s="27">
        <f t="shared" si="55"/>
        <v>3.4470312218011188</v>
      </c>
      <c r="HC14" s="88">
        <v>129</v>
      </c>
      <c r="HD14" s="31">
        <f t="shared" si="56"/>
        <v>3.6409822184589333</v>
      </c>
      <c r="HE14" s="84">
        <v>38</v>
      </c>
      <c r="HF14" s="31">
        <f t="shared" si="57"/>
        <v>2.6224982746721874</v>
      </c>
      <c r="HG14" s="86">
        <f t="shared" si="58"/>
        <v>1</v>
      </c>
      <c r="HH14" s="42">
        <v>168</v>
      </c>
      <c r="HI14" s="27">
        <f t="shared" si="59"/>
        <v>3.3479473893981671</v>
      </c>
      <c r="HJ14" s="88"/>
      <c r="HK14" s="31"/>
      <c r="HL14" s="84"/>
      <c r="HM14" s="31"/>
      <c r="HN14" s="86"/>
      <c r="HO14" s="84">
        <v>138</v>
      </c>
      <c r="HP14" s="27">
        <f t="shared" si="60"/>
        <v>3.0913978494623655</v>
      </c>
      <c r="HQ14" s="88"/>
      <c r="HR14" s="31"/>
      <c r="HS14" s="84"/>
      <c r="HT14" s="31"/>
      <c r="HU14" s="86"/>
      <c r="HV14" s="84">
        <v>111</v>
      </c>
      <c r="HW14" s="27">
        <f t="shared" si="61"/>
        <v>2.9450782700981692</v>
      </c>
      <c r="HX14" s="88"/>
      <c r="HY14" s="31"/>
      <c r="HZ14" s="84"/>
      <c r="IA14" s="31"/>
      <c r="IB14" s="86"/>
      <c r="IC14" s="84">
        <v>93</v>
      </c>
      <c r="ID14" s="27">
        <f t="shared" si="62"/>
        <v>2.9071584870271958</v>
      </c>
      <c r="IE14" s="88">
        <v>63</v>
      </c>
      <c r="IF14" s="31">
        <f t="shared" si="63"/>
        <v>2.9453015427769986</v>
      </c>
      <c r="IG14" s="84">
        <v>19</v>
      </c>
      <c r="IH14" s="31">
        <f t="shared" si="64"/>
        <v>2.1348314606741572</v>
      </c>
      <c r="II14" s="86">
        <f t="shared" si="65"/>
        <v>1</v>
      </c>
      <c r="IJ14" s="42">
        <v>83</v>
      </c>
      <c r="IK14" s="27">
        <f t="shared" si="66"/>
        <v>2.7239908106334099</v>
      </c>
      <c r="IL14" s="28"/>
      <c r="IM14" s="31"/>
      <c r="IN14" s="84"/>
      <c r="IO14" s="31"/>
      <c r="IP14" s="86"/>
      <c r="IQ14" s="84">
        <v>65</v>
      </c>
      <c r="IR14" s="27">
        <f t="shared" si="67"/>
        <v>2.7196652719665275</v>
      </c>
      <c r="IS14" s="88"/>
      <c r="IT14" s="31"/>
      <c r="IU14" s="84"/>
      <c r="IV14" s="31"/>
      <c r="IW14" s="86"/>
      <c r="IX14" s="84">
        <v>56</v>
      </c>
      <c r="IY14" s="27">
        <f t="shared" si="68"/>
        <v>2.7958062905641534</v>
      </c>
      <c r="IZ14" s="88"/>
      <c r="JA14" s="31"/>
      <c r="JB14" s="84"/>
      <c r="JC14" s="31"/>
      <c r="JD14" s="86"/>
      <c r="JE14" s="84">
        <v>46</v>
      </c>
      <c r="JF14" s="27">
        <f t="shared" si="69"/>
        <v>2.710665880966411</v>
      </c>
      <c r="JG14" s="88"/>
      <c r="JH14" s="31"/>
      <c r="JI14" s="84"/>
      <c r="JJ14" s="31"/>
      <c r="JK14" s="86"/>
      <c r="JL14" s="84">
        <v>43</v>
      </c>
      <c r="JM14" s="27">
        <f t="shared" si="70"/>
        <v>2.6477832512315271</v>
      </c>
      <c r="JN14" s="88"/>
      <c r="JO14" s="31"/>
      <c r="JP14" s="84"/>
      <c r="JQ14" s="31"/>
      <c r="JR14" s="86"/>
      <c r="JS14" s="84">
        <v>28</v>
      </c>
      <c r="JT14" s="27">
        <f t="shared" si="71"/>
        <v>2.3391812865497075</v>
      </c>
      <c r="JU14" s="88">
        <v>10</v>
      </c>
      <c r="JV14" s="31">
        <f t="shared" si="72"/>
        <v>1.7482517482517483</v>
      </c>
      <c r="JW14" s="84">
        <v>4</v>
      </c>
      <c r="JX14" s="31">
        <f t="shared" si="73"/>
        <v>1.8867924528301887</v>
      </c>
      <c r="JY14" s="86">
        <f t="shared" si="74"/>
        <v>0</v>
      </c>
      <c r="JZ14" s="42">
        <v>14</v>
      </c>
      <c r="KA14" s="27">
        <f t="shared" si="75"/>
        <v>1.7834394904458599</v>
      </c>
      <c r="KB14" s="88"/>
      <c r="KC14" s="31"/>
      <c r="KD14" s="84"/>
      <c r="KE14" s="31"/>
      <c r="KF14" s="86"/>
      <c r="KG14" s="84">
        <v>3</v>
      </c>
      <c r="KH14" s="27">
        <f t="shared" si="76"/>
        <v>0.84033613445378152</v>
      </c>
    </row>
    <row r="15" spans="1:294" x14ac:dyDescent="0.3">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2708</v>
      </c>
      <c r="N15" s="27">
        <f t="shared" si="4"/>
        <v>10.928167877320421</v>
      </c>
      <c r="O15" s="28"/>
      <c r="P15" s="31"/>
      <c r="Q15" s="84"/>
      <c r="R15" s="31"/>
      <c r="S15" s="86"/>
      <c r="T15" s="84">
        <v>2612</v>
      </c>
      <c r="U15" s="27">
        <f t="shared" si="5"/>
        <v>11.079063454360366</v>
      </c>
      <c r="V15" s="28">
        <v>1993</v>
      </c>
      <c r="W15" s="31">
        <f t="shared" si="6"/>
        <v>13.5883275380105</v>
      </c>
      <c r="X15" s="84">
        <v>578</v>
      </c>
      <c r="Y15" s="31">
        <f t="shared" si="7"/>
        <v>6.8032015065913374</v>
      </c>
      <c r="Z15" s="86">
        <f t="shared" si="8"/>
        <v>5</v>
      </c>
      <c r="AA15" s="84">
        <v>2576</v>
      </c>
      <c r="AB15" s="27">
        <f t="shared" si="9"/>
        <v>11.109194410902191</v>
      </c>
      <c r="AC15" s="28"/>
      <c r="AD15" s="31"/>
      <c r="AE15" s="84"/>
      <c r="AF15" s="31"/>
      <c r="AG15" s="86"/>
      <c r="AH15" s="84">
        <v>2515</v>
      </c>
      <c r="AI15" s="27">
        <f t="shared" si="10"/>
        <v>11.136202621324831</v>
      </c>
      <c r="AJ15" s="28"/>
      <c r="AK15" s="31"/>
      <c r="AL15" s="84"/>
      <c r="AM15" s="31"/>
      <c r="AN15" s="86"/>
      <c r="AO15" s="84">
        <v>2418</v>
      </c>
      <c r="AP15" s="27">
        <f t="shared" si="11"/>
        <v>11.220417633410673</v>
      </c>
      <c r="AQ15" s="28"/>
      <c r="AR15" s="31"/>
      <c r="AS15" s="84"/>
      <c r="AT15" s="31"/>
      <c r="AU15" s="86"/>
      <c r="AV15" s="84">
        <v>2330</v>
      </c>
      <c r="AW15" s="27">
        <f t="shared" si="12"/>
        <v>11.349245007306381</v>
      </c>
      <c r="AX15" s="28">
        <v>1776</v>
      </c>
      <c r="AY15" s="31">
        <f t="shared" si="13"/>
        <v>13.617543321576445</v>
      </c>
      <c r="AZ15" s="84">
        <v>504</v>
      </c>
      <c r="BA15" s="31">
        <f t="shared" si="14"/>
        <v>7.2706289671090589</v>
      </c>
      <c r="BB15" s="86">
        <f t="shared" si="15"/>
        <v>4</v>
      </c>
      <c r="BC15" s="84">
        <v>2284</v>
      </c>
      <c r="BD15" s="27">
        <f t="shared" si="16"/>
        <v>11.423427028108431</v>
      </c>
      <c r="BE15" s="28"/>
      <c r="BF15" s="31"/>
      <c r="BG15" s="84"/>
      <c r="BH15" s="31"/>
      <c r="BI15" s="86"/>
      <c r="BJ15" s="84">
        <v>2242</v>
      </c>
      <c r="BK15" s="27">
        <f t="shared" si="17"/>
        <v>11.493310093812479</v>
      </c>
      <c r="BL15" s="28">
        <v>1674</v>
      </c>
      <c r="BM15" s="31">
        <f t="shared" si="18"/>
        <v>13.608649703276157</v>
      </c>
      <c r="BN15" s="84">
        <v>468</v>
      </c>
      <c r="BO15" s="31">
        <f t="shared" si="19"/>
        <v>7.3828679602460952</v>
      </c>
      <c r="BP15" s="86"/>
      <c r="BQ15" s="84">
        <v>2142</v>
      </c>
      <c r="BR15" s="27">
        <f t="shared" si="20"/>
        <v>11.491416309012875</v>
      </c>
      <c r="BS15" s="28"/>
      <c r="BT15" s="31"/>
      <c r="BU15" s="84"/>
      <c r="BV15" s="31"/>
      <c r="BW15" s="86"/>
      <c r="BX15" s="84">
        <v>2118</v>
      </c>
      <c r="BY15" s="27">
        <f t="shared" si="21"/>
        <v>11.532806969779472</v>
      </c>
      <c r="BZ15" s="28"/>
      <c r="CA15" s="31"/>
      <c r="CB15" s="84"/>
      <c r="CC15" s="31"/>
      <c r="CD15" s="86"/>
      <c r="CE15" s="84">
        <v>2075</v>
      </c>
      <c r="CF15" s="27">
        <f t="shared" si="22"/>
        <v>11.58247278816634</v>
      </c>
      <c r="CG15" s="28"/>
      <c r="CH15" s="31"/>
      <c r="CI15" s="84"/>
      <c r="CJ15" s="31"/>
      <c r="CK15" s="86"/>
      <c r="CL15" s="84">
        <v>2020</v>
      </c>
      <c r="CM15" s="27">
        <f t="shared" si="23"/>
        <v>11.634604308259417</v>
      </c>
      <c r="CN15" s="88">
        <v>1532</v>
      </c>
      <c r="CO15" s="31">
        <f t="shared" si="24"/>
        <v>13.723909343366477</v>
      </c>
      <c r="CP15" s="6">
        <v>423</v>
      </c>
      <c r="CQ15" s="31">
        <f t="shared" si="25"/>
        <v>7.7274388016076001</v>
      </c>
      <c r="CR15" s="86">
        <f t="shared" si="26"/>
        <v>2</v>
      </c>
      <c r="CS15" s="42">
        <v>1957</v>
      </c>
      <c r="CT15" s="27">
        <f t="shared" si="27"/>
        <v>11.751636341800275</v>
      </c>
      <c r="CU15" s="88"/>
      <c r="CV15" s="31"/>
      <c r="CX15" s="31"/>
      <c r="CY15" s="86"/>
      <c r="CZ15" s="88">
        <v>1905</v>
      </c>
      <c r="DA15" s="27">
        <f t="shared" si="28"/>
        <v>11.787636903656953</v>
      </c>
      <c r="DB15" s="88"/>
      <c r="DC15" s="31"/>
      <c r="DE15" s="31"/>
      <c r="DF15" s="86"/>
      <c r="DG15" s="88">
        <v>1821</v>
      </c>
      <c r="DH15" s="27">
        <f t="shared" si="29"/>
        <v>11.696319609480378</v>
      </c>
      <c r="DI15" s="88">
        <v>1349</v>
      </c>
      <c r="DJ15" s="31">
        <f t="shared" si="30"/>
        <v>13.428230141349792</v>
      </c>
      <c r="DK15" s="6">
        <v>372</v>
      </c>
      <c r="DL15" s="31">
        <f t="shared" si="31"/>
        <v>7.7613185896098473</v>
      </c>
      <c r="DM15" s="86">
        <f t="shared" si="32"/>
        <v>3</v>
      </c>
      <c r="DN15" s="42">
        <v>1724</v>
      </c>
      <c r="DO15" s="27">
        <f t="shared" si="33"/>
        <v>11.602395854364358</v>
      </c>
      <c r="DP15" s="88"/>
      <c r="DQ15" s="31"/>
      <c r="DS15" s="31"/>
      <c r="DT15" s="86"/>
      <c r="DU15" s="106">
        <v>1682</v>
      </c>
      <c r="DV15" s="27">
        <f t="shared" si="34"/>
        <v>11.696801112656468</v>
      </c>
      <c r="DW15" s="88"/>
      <c r="DX15" s="31"/>
      <c r="DZ15" s="31"/>
      <c r="EA15" s="86"/>
      <c r="EB15" s="107">
        <v>1616</v>
      </c>
      <c r="EC15" s="27">
        <f t="shared" si="35"/>
        <v>11.687278513054169</v>
      </c>
      <c r="ED15" s="88"/>
      <c r="EE15" s="31"/>
      <c r="EG15" s="31"/>
      <c r="EH15" s="86"/>
      <c r="EI15" s="87">
        <v>1520</v>
      </c>
      <c r="EJ15" s="27">
        <f t="shared" si="36"/>
        <v>11.48036253776435</v>
      </c>
      <c r="EK15" s="88">
        <v>1144</v>
      </c>
      <c r="EL15" s="31">
        <f t="shared" si="37"/>
        <v>13.316261203585148</v>
      </c>
      <c r="EM15" s="84">
        <v>299</v>
      </c>
      <c r="EN15" s="31">
        <f t="shared" si="38"/>
        <v>7.594615189230379</v>
      </c>
      <c r="EO15" s="86">
        <f t="shared" si="39"/>
        <v>5</v>
      </c>
      <c r="EP15" s="42">
        <v>1448</v>
      </c>
      <c r="EQ15" s="27">
        <f t="shared" si="40"/>
        <v>11.539687599617469</v>
      </c>
      <c r="ER15" s="88"/>
      <c r="ES15" s="31"/>
      <c r="ET15" s="84"/>
      <c r="EU15" s="31"/>
      <c r="EV15" s="86"/>
      <c r="EW15" s="87">
        <v>1367</v>
      </c>
      <c r="EX15" s="27">
        <f t="shared" si="41"/>
        <v>11.530999578237031</v>
      </c>
      <c r="EY15" s="88"/>
      <c r="EZ15" s="31"/>
      <c r="FA15" s="84"/>
      <c r="FB15" s="31"/>
      <c r="FC15" s="86"/>
      <c r="FD15" s="87">
        <v>1271</v>
      </c>
      <c r="FE15" s="27">
        <f t="shared" si="42"/>
        <v>11.617915904936014</v>
      </c>
      <c r="FF15" s="88">
        <v>923</v>
      </c>
      <c r="FG15" s="31">
        <f t="shared" si="43"/>
        <v>13.326595437481952</v>
      </c>
      <c r="FH15" s="84">
        <v>236</v>
      </c>
      <c r="FI15" s="31">
        <f t="shared" si="44"/>
        <v>7.6573653471771568</v>
      </c>
      <c r="FJ15" s="86">
        <f t="shared" si="45"/>
        <v>3</v>
      </c>
      <c r="FK15" s="42">
        <v>1162</v>
      </c>
      <c r="FL15" s="27">
        <f t="shared" si="46"/>
        <v>11.595649136812693</v>
      </c>
      <c r="FM15" s="88"/>
      <c r="FN15" s="31"/>
      <c r="FO15" s="84"/>
      <c r="FP15" s="31"/>
      <c r="FQ15" s="86"/>
      <c r="FR15" s="84">
        <v>1073</v>
      </c>
      <c r="FS15" s="27">
        <f t="shared" si="47"/>
        <v>11.640269038837058</v>
      </c>
      <c r="FT15" s="88"/>
      <c r="FU15" s="31"/>
      <c r="FV15" s="84"/>
      <c r="FW15" s="31"/>
      <c r="FX15" s="86"/>
      <c r="FY15" s="84">
        <v>971</v>
      </c>
      <c r="FZ15" s="27">
        <f t="shared" si="48"/>
        <v>11.480255379522346</v>
      </c>
      <c r="GA15" s="88"/>
      <c r="GB15" s="31"/>
      <c r="GC15" s="84"/>
      <c r="GD15" s="31"/>
      <c r="GE15" s="86"/>
      <c r="GF15" s="84">
        <v>873</v>
      </c>
      <c r="GG15" s="27">
        <f t="shared" si="49"/>
        <v>11.503491896165503</v>
      </c>
      <c r="GH15" s="88">
        <v>606</v>
      </c>
      <c r="GI15" s="31">
        <f t="shared" si="50"/>
        <v>12.661930631007104</v>
      </c>
      <c r="GJ15" s="84">
        <v>154</v>
      </c>
      <c r="GK15" s="31">
        <f t="shared" si="51"/>
        <v>7.6616915422885565</v>
      </c>
      <c r="GL15" s="86">
        <f t="shared" si="52"/>
        <v>1</v>
      </c>
      <c r="GM15" s="42">
        <v>761</v>
      </c>
      <c r="GN15" s="27">
        <f t="shared" si="53"/>
        <v>11.189530951330687</v>
      </c>
      <c r="GO15" s="88"/>
      <c r="GP15" s="31"/>
      <c r="GQ15" s="84"/>
      <c r="GR15" s="31"/>
      <c r="GS15" s="86"/>
      <c r="GT15" s="84">
        <v>680</v>
      </c>
      <c r="GU15" s="27">
        <f t="shared" si="54"/>
        <v>11.04433977586487</v>
      </c>
      <c r="GV15" s="88"/>
      <c r="GW15" s="31"/>
      <c r="GX15" s="84"/>
      <c r="GY15" s="31"/>
      <c r="GZ15" s="86"/>
      <c r="HA15" s="84">
        <v>606</v>
      </c>
      <c r="HB15" s="27">
        <f t="shared" si="55"/>
        <v>10.936654033567947</v>
      </c>
      <c r="HC15" s="88">
        <v>437</v>
      </c>
      <c r="HD15" s="31">
        <f t="shared" si="56"/>
        <v>12.334180073384138</v>
      </c>
      <c r="HE15" s="84">
        <v>99</v>
      </c>
      <c r="HF15" s="31">
        <f t="shared" si="57"/>
        <v>6.8322981366459627</v>
      </c>
      <c r="HG15" s="86">
        <f t="shared" si="58"/>
        <v>5</v>
      </c>
      <c r="HH15" s="42">
        <v>541</v>
      </c>
      <c r="HI15" s="27">
        <f t="shared" si="59"/>
        <v>10.781187724192906</v>
      </c>
      <c r="HJ15" s="88"/>
      <c r="HK15" s="31"/>
      <c r="HL15" s="84"/>
      <c r="HM15" s="31"/>
      <c r="HN15" s="86"/>
      <c r="HO15" s="84">
        <v>469</v>
      </c>
      <c r="HP15" s="27">
        <f t="shared" si="60"/>
        <v>10.506272401433691</v>
      </c>
      <c r="HQ15" s="88"/>
      <c r="HR15" s="31"/>
      <c r="HS15" s="84"/>
      <c r="HT15" s="31"/>
      <c r="HU15" s="86"/>
      <c r="HV15" s="84">
        <v>388</v>
      </c>
      <c r="HW15" s="27">
        <f t="shared" si="61"/>
        <v>10.294507827009818</v>
      </c>
      <c r="HX15" s="88"/>
      <c r="HY15" s="31"/>
      <c r="HZ15" s="84"/>
      <c r="IA15" s="31"/>
      <c r="IB15" s="86"/>
      <c r="IC15" s="84">
        <v>329</v>
      </c>
      <c r="ID15" s="27">
        <f t="shared" si="62"/>
        <v>10.284463894967178</v>
      </c>
      <c r="IE15" s="88">
        <v>252</v>
      </c>
      <c r="IF15" s="31">
        <f t="shared" si="63"/>
        <v>11.781206171107995</v>
      </c>
      <c r="IG15" s="84">
        <v>57</v>
      </c>
      <c r="IH15" s="31">
        <f t="shared" si="64"/>
        <v>6.4044943820224711</v>
      </c>
      <c r="II15" s="86">
        <f t="shared" si="65"/>
        <v>3</v>
      </c>
      <c r="IJ15" s="42">
        <v>312</v>
      </c>
      <c r="IK15" s="27">
        <f t="shared" si="66"/>
        <v>10.239579914670168</v>
      </c>
      <c r="IL15" s="28"/>
      <c r="IM15" s="31"/>
      <c r="IN15" s="84"/>
      <c r="IO15" s="31"/>
      <c r="IP15" s="86"/>
      <c r="IQ15" s="84">
        <v>220</v>
      </c>
      <c r="IR15" s="27">
        <f t="shared" si="67"/>
        <v>9.2050209205020916</v>
      </c>
      <c r="IS15" s="88"/>
      <c r="IT15" s="31"/>
      <c r="IU15" s="84"/>
      <c r="IV15" s="31"/>
      <c r="IW15" s="86"/>
      <c r="IX15" s="84">
        <v>173</v>
      </c>
      <c r="IY15" s="27">
        <f t="shared" si="68"/>
        <v>8.6370444333499741</v>
      </c>
      <c r="IZ15" s="88"/>
      <c r="JA15" s="31"/>
      <c r="JB15" s="84"/>
      <c r="JC15" s="31"/>
      <c r="JD15" s="86"/>
      <c r="JE15" s="84">
        <v>144</v>
      </c>
      <c r="JF15" s="27">
        <f t="shared" si="69"/>
        <v>8.4855627578078963</v>
      </c>
      <c r="JG15" s="88"/>
      <c r="JH15" s="31"/>
      <c r="JI15" s="84"/>
      <c r="JJ15" s="31"/>
      <c r="JK15" s="86"/>
      <c r="JL15" s="84">
        <v>139</v>
      </c>
      <c r="JM15" s="27">
        <f t="shared" si="70"/>
        <v>8.5591133004926121</v>
      </c>
      <c r="JN15" s="88"/>
      <c r="JO15" s="31"/>
      <c r="JP15" s="84"/>
      <c r="JQ15" s="31"/>
      <c r="JR15" s="86"/>
      <c r="JS15" s="84">
        <v>98</v>
      </c>
      <c r="JT15" s="27">
        <f t="shared" si="71"/>
        <v>8.1871345029239766</v>
      </c>
      <c r="JU15" s="88">
        <v>53</v>
      </c>
      <c r="JV15" s="31">
        <f t="shared" si="72"/>
        <v>9.265734265734265</v>
      </c>
      <c r="JW15" s="84">
        <v>12</v>
      </c>
      <c r="JX15" s="31">
        <f t="shared" si="73"/>
        <v>5.6603773584905666</v>
      </c>
      <c r="JY15" s="86">
        <f t="shared" si="74"/>
        <v>0</v>
      </c>
      <c r="JZ15" s="42">
        <v>65</v>
      </c>
      <c r="KA15" s="27">
        <f t="shared" si="75"/>
        <v>8.2802547770700627</v>
      </c>
      <c r="KB15" s="88"/>
      <c r="KC15" s="31"/>
      <c r="KD15" s="84"/>
      <c r="KE15" s="31"/>
      <c r="KF15" s="86"/>
      <c r="KG15" s="84">
        <v>37</v>
      </c>
      <c r="KH15" s="27">
        <f t="shared" si="76"/>
        <v>10.364145658263306</v>
      </c>
    </row>
    <row r="16" spans="1:294" x14ac:dyDescent="0.3">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7191</v>
      </c>
      <c r="N16" s="27">
        <f t="shared" si="4"/>
        <v>29.019370460048428</v>
      </c>
      <c r="O16" s="28"/>
      <c r="P16" s="31"/>
      <c r="Q16" s="84"/>
      <c r="R16" s="31"/>
      <c r="S16" s="86"/>
      <c r="T16" s="84">
        <v>6951</v>
      </c>
      <c r="U16" s="27">
        <f t="shared" si="5"/>
        <v>29.483372921615203</v>
      </c>
      <c r="V16" s="28">
        <v>4952</v>
      </c>
      <c r="W16" s="31">
        <f t="shared" si="6"/>
        <v>33.762869025703964</v>
      </c>
      <c r="X16" s="84">
        <v>1923</v>
      </c>
      <c r="Y16" s="31">
        <f t="shared" si="7"/>
        <v>22.63418079096045</v>
      </c>
      <c r="Z16" s="86">
        <f t="shared" si="8"/>
        <v>7</v>
      </c>
      <c r="AA16" s="84">
        <v>6882</v>
      </c>
      <c r="AB16" s="27">
        <f t="shared" si="9"/>
        <v>29.679144385026738</v>
      </c>
      <c r="AC16" s="28"/>
      <c r="AD16" s="31"/>
      <c r="AE16" s="84"/>
      <c r="AF16" s="31"/>
      <c r="AG16" s="86"/>
      <c r="AH16" s="84">
        <v>6747</v>
      </c>
      <c r="AI16" s="27">
        <f t="shared" si="10"/>
        <v>29.875132837407016</v>
      </c>
      <c r="AJ16" s="28"/>
      <c r="AK16" s="31"/>
      <c r="AL16" s="84"/>
      <c r="AM16" s="31"/>
      <c r="AN16" s="86"/>
      <c r="AO16" s="84">
        <v>6532</v>
      </c>
      <c r="AP16" s="27">
        <f t="shared" si="11"/>
        <v>30.310904872389795</v>
      </c>
      <c r="AQ16" s="28"/>
      <c r="AR16" s="31"/>
      <c r="AS16" s="84"/>
      <c r="AT16" s="31"/>
      <c r="AU16" s="86"/>
      <c r="AV16" s="84">
        <v>6333</v>
      </c>
      <c r="AW16" s="27">
        <f t="shared" si="12"/>
        <v>30.847540185094985</v>
      </c>
      <c r="AX16" s="28">
        <v>4532</v>
      </c>
      <c r="AY16" s="31">
        <f t="shared" si="13"/>
        <v>34.749271584112869</v>
      </c>
      <c r="AZ16" s="84">
        <v>1664</v>
      </c>
      <c r="BA16" s="31">
        <f t="shared" si="14"/>
        <v>24.004616272360067</v>
      </c>
      <c r="BB16" s="86">
        <f t="shared" si="15"/>
        <v>7</v>
      </c>
      <c r="BC16" s="84">
        <v>6203</v>
      </c>
      <c r="BD16" s="27">
        <f t="shared" si="16"/>
        <v>31.024307292187657</v>
      </c>
      <c r="BE16" s="28"/>
      <c r="BF16" s="31"/>
      <c r="BG16" s="84"/>
      <c r="BH16" s="31"/>
      <c r="BI16" s="86"/>
      <c r="BJ16" s="84">
        <v>6074</v>
      </c>
      <c r="BK16" s="27">
        <f t="shared" si="17"/>
        <v>31.137540370123546</v>
      </c>
      <c r="BL16" s="28">
        <v>4319</v>
      </c>
      <c r="BM16" s="31">
        <f t="shared" si="18"/>
        <v>35.11096658808227</v>
      </c>
      <c r="BN16" s="84">
        <v>1555</v>
      </c>
      <c r="BO16" s="31">
        <f t="shared" si="19"/>
        <v>24.53068307303991</v>
      </c>
      <c r="BP16" s="86"/>
      <c r="BQ16" s="84">
        <v>5874</v>
      </c>
      <c r="BR16" s="27">
        <f t="shared" si="20"/>
        <v>31.512875536480689</v>
      </c>
      <c r="BS16" s="28"/>
      <c r="BT16" s="31"/>
      <c r="BU16" s="84"/>
      <c r="BV16" s="31"/>
      <c r="BW16" s="86"/>
      <c r="BX16" s="84">
        <v>5796</v>
      </c>
      <c r="BY16" s="27">
        <f t="shared" si="21"/>
        <v>31.560032670841277</v>
      </c>
      <c r="BZ16" s="28"/>
      <c r="CA16" s="31"/>
      <c r="CB16" s="84"/>
      <c r="CC16" s="31"/>
      <c r="CD16" s="86"/>
      <c r="CE16" s="84">
        <v>5669</v>
      </c>
      <c r="CF16" s="27">
        <f t="shared" si="22"/>
        <v>31.643873848730113</v>
      </c>
      <c r="CG16" s="28"/>
      <c r="CH16" s="31"/>
      <c r="CI16" s="84"/>
      <c r="CJ16" s="31"/>
      <c r="CK16" s="86"/>
      <c r="CL16" s="84">
        <v>5547</v>
      </c>
      <c r="CM16" s="27">
        <f t="shared" si="23"/>
        <v>31.949084206888607</v>
      </c>
      <c r="CN16" s="88">
        <v>3968</v>
      </c>
      <c r="CO16" s="31">
        <f t="shared" si="24"/>
        <v>35.546000179163308</v>
      </c>
      <c r="CP16" s="6">
        <v>1393</v>
      </c>
      <c r="CQ16" s="31">
        <f t="shared" si="25"/>
        <v>25.447570332480819</v>
      </c>
      <c r="CR16" s="86">
        <f t="shared" si="26"/>
        <v>5</v>
      </c>
      <c r="CS16" s="42">
        <v>5366</v>
      </c>
      <c r="CT16" s="27">
        <f t="shared" si="27"/>
        <v>32.222422386356811</v>
      </c>
      <c r="CU16" s="88"/>
      <c r="CV16" s="31"/>
      <c r="CX16" s="31"/>
      <c r="CY16" s="86"/>
      <c r="CZ16" s="88">
        <v>5245</v>
      </c>
      <c r="DA16" s="27">
        <f t="shared" si="28"/>
        <v>32.454674834478062</v>
      </c>
      <c r="DB16" s="88"/>
      <c r="DC16" s="31"/>
      <c r="DE16" s="31"/>
      <c r="DF16" s="86"/>
      <c r="DG16" s="88">
        <v>5103</v>
      </c>
      <c r="DH16" s="27">
        <f t="shared" si="29"/>
        <v>32.776671590982083</v>
      </c>
      <c r="DI16" s="88">
        <v>3657</v>
      </c>
      <c r="DJ16" s="31">
        <f t="shared" si="30"/>
        <v>36.402548277921561</v>
      </c>
      <c r="DK16" s="6">
        <v>1244</v>
      </c>
      <c r="DL16" s="31">
        <f t="shared" si="31"/>
        <v>25.954517003964117</v>
      </c>
      <c r="DM16" s="86">
        <f t="shared" si="32"/>
        <v>8</v>
      </c>
      <c r="DN16" s="42">
        <v>4909</v>
      </c>
      <c r="DO16" s="27">
        <f t="shared" si="33"/>
        <v>33.037216501783426</v>
      </c>
      <c r="DP16" s="88"/>
      <c r="DQ16" s="31"/>
      <c r="DS16" s="31"/>
      <c r="DT16" s="86"/>
      <c r="DU16" s="106">
        <v>4756</v>
      </c>
      <c r="DV16" s="27">
        <f t="shared" si="34"/>
        <v>33.073713490959669</v>
      </c>
      <c r="DW16" s="88"/>
      <c r="DX16" s="31"/>
      <c r="DZ16" s="31"/>
      <c r="EA16" s="86"/>
      <c r="EB16" s="107">
        <v>4588</v>
      </c>
      <c r="EC16" s="27">
        <f t="shared" si="35"/>
        <v>33.181456570478055</v>
      </c>
      <c r="ED16" s="88"/>
      <c r="EE16" s="31"/>
      <c r="EG16" s="31"/>
      <c r="EH16" s="86"/>
      <c r="EI16" s="87">
        <v>4412</v>
      </c>
      <c r="EJ16" s="27">
        <f t="shared" si="36"/>
        <v>33.323262839879156</v>
      </c>
      <c r="EK16" s="88">
        <v>3146</v>
      </c>
      <c r="EL16" s="31">
        <f t="shared" si="37"/>
        <v>36.619718309859159</v>
      </c>
      <c r="EM16" s="84">
        <v>1041</v>
      </c>
      <c r="EN16" s="31">
        <f t="shared" si="38"/>
        <v>26.441452882905764</v>
      </c>
      <c r="EO16" s="86">
        <f t="shared" si="39"/>
        <v>9</v>
      </c>
      <c r="EP16" s="42">
        <v>4196</v>
      </c>
      <c r="EQ16" s="27">
        <f t="shared" si="40"/>
        <v>33.439591966847303</v>
      </c>
      <c r="ER16" s="88"/>
      <c r="ES16" s="31"/>
      <c r="ET16" s="84"/>
      <c r="EU16" s="31"/>
      <c r="EV16" s="86"/>
      <c r="EW16" s="87">
        <v>4009</v>
      </c>
      <c r="EX16" s="27">
        <f t="shared" si="41"/>
        <v>33.816954871362292</v>
      </c>
      <c r="EY16" s="88"/>
      <c r="EZ16" s="31"/>
      <c r="FA16" s="84"/>
      <c r="FB16" s="31"/>
      <c r="FC16" s="86"/>
      <c r="FD16" s="87">
        <v>3724</v>
      </c>
      <c r="FE16" s="27">
        <f t="shared" si="42"/>
        <v>34.040219378427786</v>
      </c>
      <c r="FF16" s="88">
        <v>2597</v>
      </c>
      <c r="FG16" s="31">
        <f t="shared" si="43"/>
        <v>37.496390412936762</v>
      </c>
      <c r="FH16" s="84">
        <v>854</v>
      </c>
      <c r="FI16" s="31">
        <f t="shared" si="44"/>
        <v>27.709279688513956</v>
      </c>
      <c r="FJ16" s="86">
        <f t="shared" si="45"/>
        <v>5</v>
      </c>
      <c r="FK16" s="42">
        <v>3456</v>
      </c>
      <c r="FL16" s="27">
        <f t="shared" si="46"/>
        <v>34.48757609021056</v>
      </c>
      <c r="FM16" s="88"/>
      <c r="FN16" s="31"/>
      <c r="FO16" s="84"/>
      <c r="FP16" s="31"/>
      <c r="FQ16" s="86"/>
      <c r="FR16" s="84">
        <v>3206</v>
      </c>
      <c r="FS16" s="27">
        <f t="shared" si="47"/>
        <v>34.779778693859839</v>
      </c>
      <c r="FT16" s="88"/>
      <c r="FU16" s="31"/>
      <c r="FV16" s="84"/>
      <c r="FW16" s="31"/>
      <c r="FX16" s="86"/>
      <c r="FY16" s="84">
        <v>2967</v>
      </c>
      <c r="FZ16" s="27">
        <f t="shared" si="48"/>
        <v>35.079214944431307</v>
      </c>
      <c r="GA16" s="88"/>
      <c r="GB16" s="31"/>
      <c r="GC16" s="84"/>
      <c r="GD16" s="31"/>
      <c r="GE16" s="86"/>
      <c r="GF16" s="84">
        <v>2660</v>
      </c>
      <c r="GG16" s="27">
        <f t="shared" si="49"/>
        <v>35.050731321649756</v>
      </c>
      <c r="GH16" s="88">
        <v>1846</v>
      </c>
      <c r="GI16" s="31">
        <f t="shared" si="50"/>
        <v>38.570831592143747</v>
      </c>
      <c r="GJ16" s="84">
        <v>555</v>
      </c>
      <c r="GK16" s="31">
        <f t="shared" si="51"/>
        <v>27.611940298507463</v>
      </c>
      <c r="GL16" s="86">
        <f t="shared" si="52"/>
        <v>2</v>
      </c>
      <c r="GM16" s="42">
        <v>2403</v>
      </c>
      <c r="GN16" s="27">
        <f t="shared" si="53"/>
        <v>35.333039258932509</v>
      </c>
      <c r="GO16" s="88"/>
      <c r="GP16" s="31"/>
      <c r="GQ16" s="84"/>
      <c r="GR16" s="31"/>
      <c r="GS16" s="86"/>
      <c r="GT16" s="84">
        <v>2180</v>
      </c>
      <c r="GU16" s="27">
        <f t="shared" si="54"/>
        <v>35.406853987331495</v>
      </c>
      <c r="GV16" s="88"/>
      <c r="GW16" s="31"/>
      <c r="GX16" s="84"/>
      <c r="GY16" s="31"/>
      <c r="GZ16" s="86"/>
      <c r="HA16" s="84">
        <v>1960</v>
      </c>
      <c r="HB16" s="27">
        <f t="shared" si="55"/>
        <v>35.372676412199965</v>
      </c>
      <c r="HC16" s="88">
        <v>1371</v>
      </c>
      <c r="HD16" s="31">
        <f t="shared" si="56"/>
        <v>38.696020321761218</v>
      </c>
      <c r="HE16" s="84">
        <v>390</v>
      </c>
      <c r="HF16" s="31">
        <f t="shared" si="57"/>
        <v>26.915113871635612</v>
      </c>
      <c r="HG16" s="86">
        <f t="shared" si="58"/>
        <v>7</v>
      </c>
      <c r="HH16" s="42">
        <v>1768</v>
      </c>
      <c r="HI16" s="27">
        <f t="shared" si="59"/>
        <v>35.233160621761655</v>
      </c>
      <c r="HJ16" s="88"/>
      <c r="HK16" s="31"/>
      <c r="HL16" s="84"/>
      <c r="HM16" s="31"/>
      <c r="HN16" s="86"/>
      <c r="HO16" s="84">
        <v>1585</v>
      </c>
      <c r="HP16" s="27">
        <f t="shared" si="60"/>
        <v>35.506272401433691</v>
      </c>
      <c r="HQ16" s="88"/>
      <c r="HR16" s="31"/>
      <c r="HS16" s="84"/>
      <c r="HT16" s="31"/>
      <c r="HU16" s="86"/>
      <c r="HV16" s="84">
        <v>1341</v>
      </c>
      <c r="HW16" s="27">
        <f t="shared" si="61"/>
        <v>35.579729371185991</v>
      </c>
      <c r="HX16" s="88"/>
      <c r="HY16" s="31"/>
      <c r="HZ16" s="84"/>
      <c r="IA16" s="31"/>
      <c r="IB16" s="86"/>
      <c r="IC16" s="84">
        <v>1134</v>
      </c>
      <c r="ID16" s="27">
        <f t="shared" si="62"/>
        <v>35.448577680525162</v>
      </c>
      <c r="IE16" s="88">
        <v>837</v>
      </c>
      <c r="IF16" s="31">
        <f t="shared" si="63"/>
        <v>39.130434782608695</v>
      </c>
      <c r="IG16" s="84">
        <v>246</v>
      </c>
      <c r="IH16" s="31">
        <f t="shared" si="64"/>
        <v>27.640449438202246</v>
      </c>
      <c r="II16" s="86">
        <f t="shared" si="65"/>
        <v>7</v>
      </c>
      <c r="IJ16" s="42">
        <v>1090</v>
      </c>
      <c r="IK16" s="27">
        <f t="shared" si="66"/>
        <v>35.772891368559243</v>
      </c>
      <c r="IL16" s="28"/>
      <c r="IM16" s="31"/>
      <c r="IN16" s="84"/>
      <c r="IO16" s="31"/>
      <c r="IP16" s="86"/>
      <c r="IQ16" s="84">
        <v>856</v>
      </c>
      <c r="IR16" s="27">
        <f t="shared" si="67"/>
        <v>35.81589958158996</v>
      </c>
      <c r="IS16" s="88"/>
      <c r="IT16" s="31"/>
      <c r="IU16" s="84"/>
      <c r="IV16" s="31"/>
      <c r="IW16" s="86"/>
      <c r="IX16" s="84">
        <v>708</v>
      </c>
      <c r="IY16" s="27">
        <f t="shared" si="68"/>
        <v>35.34697953070394</v>
      </c>
      <c r="IZ16" s="88"/>
      <c r="JA16" s="31"/>
      <c r="JB16" s="84"/>
      <c r="JC16" s="31"/>
      <c r="JD16" s="86"/>
      <c r="JE16" s="84">
        <v>602</v>
      </c>
      <c r="JF16" s="27">
        <f t="shared" si="69"/>
        <v>35.474366529169124</v>
      </c>
      <c r="JG16" s="88"/>
      <c r="JH16" s="31"/>
      <c r="JI16" s="84"/>
      <c r="JJ16" s="31"/>
      <c r="JK16" s="86"/>
      <c r="JL16" s="84">
        <v>578</v>
      </c>
      <c r="JM16" s="27">
        <f t="shared" si="70"/>
        <v>35.591133004926107</v>
      </c>
      <c r="JN16" s="88"/>
      <c r="JO16" s="31"/>
      <c r="JP16" s="84"/>
      <c r="JQ16" s="31"/>
      <c r="JR16" s="86"/>
      <c r="JS16" s="84">
        <v>428</v>
      </c>
      <c r="JT16" s="27">
        <f t="shared" si="71"/>
        <v>35.756056808688385</v>
      </c>
      <c r="JU16" s="88">
        <v>216</v>
      </c>
      <c r="JV16" s="31">
        <f t="shared" si="72"/>
        <v>37.76223776223776</v>
      </c>
      <c r="JW16" s="84">
        <v>57</v>
      </c>
      <c r="JX16" s="31">
        <f t="shared" si="73"/>
        <v>26.886792452830189</v>
      </c>
      <c r="JY16" s="86">
        <f t="shared" si="74"/>
        <v>1</v>
      </c>
      <c r="JZ16" s="42">
        <v>274</v>
      </c>
      <c r="KA16" s="27">
        <f t="shared" si="75"/>
        <v>34.904458598726116</v>
      </c>
      <c r="KB16" s="88"/>
      <c r="KC16" s="31"/>
      <c r="KD16" s="84"/>
      <c r="KE16" s="31"/>
      <c r="KF16" s="86"/>
      <c r="KG16" s="84">
        <v>114</v>
      </c>
      <c r="KH16" s="27">
        <f t="shared" si="76"/>
        <v>31.932773109243694</v>
      </c>
    </row>
    <row r="17" spans="1:294" x14ac:dyDescent="0.3">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10050</v>
      </c>
      <c r="N17" s="27">
        <f t="shared" si="4"/>
        <v>40.55690072639225</v>
      </c>
      <c r="O17" s="28"/>
      <c r="P17" s="31"/>
      <c r="Q17" s="84"/>
      <c r="R17" s="31"/>
      <c r="S17" s="86"/>
      <c r="T17" s="84">
        <v>9544</v>
      </c>
      <c r="U17" s="27">
        <f t="shared" si="5"/>
        <v>40.481845945028844</v>
      </c>
      <c r="V17" s="28">
        <v>5642</v>
      </c>
      <c r="W17" s="31">
        <f t="shared" si="6"/>
        <v>38.467307561191795</v>
      </c>
      <c r="X17" s="84">
        <v>3744</v>
      </c>
      <c r="Y17" s="31">
        <f t="shared" si="7"/>
        <v>44.067796610169488</v>
      </c>
      <c r="Z17" s="86">
        <f t="shared" si="8"/>
        <v>10</v>
      </c>
      <c r="AA17" s="84">
        <v>9396</v>
      </c>
      <c r="AB17" s="27">
        <f t="shared" si="9"/>
        <v>40.520959116784546</v>
      </c>
      <c r="AC17" s="28"/>
      <c r="AD17" s="31"/>
      <c r="AE17" s="84"/>
      <c r="AF17" s="31"/>
      <c r="AG17" s="86"/>
      <c r="AH17" s="84">
        <v>9171</v>
      </c>
      <c r="AI17" s="27">
        <f t="shared" si="10"/>
        <v>40.608395324123272</v>
      </c>
      <c r="AJ17" s="28"/>
      <c r="AK17" s="31"/>
      <c r="AL17" s="84"/>
      <c r="AM17" s="31"/>
      <c r="AN17" s="86"/>
      <c r="AO17" s="84">
        <v>8750</v>
      </c>
      <c r="AP17" s="27">
        <f t="shared" si="11"/>
        <v>40.603248259860791</v>
      </c>
      <c r="AQ17" s="28"/>
      <c r="AR17" s="31"/>
      <c r="AS17" s="84"/>
      <c r="AT17" s="31"/>
      <c r="AU17" s="86"/>
      <c r="AV17" s="84">
        <v>8312</v>
      </c>
      <c r="AW17" s="27">
        <f t="shared" si="12"/>
        <v>40.487092060399412</v>
      </c>
      <c r="AX17" s="28">
        <v>4992</v>
      </c>
      <c r="AY17" s="31">
        <f t="shared" si="13"/>
        <v>38.276337984971633</v>
      </c>
      <c r="AZ17" s="84">
        <v>3071</v>
      </c>
      <c r="BA17" s="31">
        <f t="shared" si="14"/>
        <v>44.30178880553953</v>
      </c>
      <c r="BB17" s="86">
        <f t="shared" si="15"/>
        <v>7</v>
      </c>
      <c r="BC17" s="84">
        <v>8070</v>
      </c>
      <c r="BD17" s="27">
        <f t="shared" si="16"/>
        <v>40.362108632589781</v>
      </c>
      <c r="BE17" s="28"/>
      <c r="BF17" s="31"/>
      <c r="BG17" s="84"/>
      <c r="BH17" s="31"/>
      <c r="BI17" s="86"/>
      <c r="BJ17" s="84">
        <v>7890</v>
      </c>
      <c r="BK17" s="27">
        <f t="shared" si="17"/>
        <v>40.447019018813755</v>
      </c>
      <c r="BL17" s="28">
        <v>4704</v>
      </c>
      <c r="BM17" s="31">
        <f t="shared" si="18"/>
        <v>38.240793431428337</v>
      </c>
      <c r="BN17" s="84">
        <v>2830</v>
      </c>
      <c r="BO17" s="31">
        <f t="shared" si="19"/>
        <v>44.644265657043697</v>
      </c>
      <c r="BP17" s="86"/>
      <c r="BQ17" s="84">
        <v>7534</v>
      </c>
      <c r="BR17" s="27">
        <f t="shared" si="20"/>
        <v>40.418454935622314</v>
      </c>
      <c r="BS17" s="28"/>
      <c r="BT17" s="31"/>
      <c r="BU17" s="84"/>
      <c r="BV17" s="31"/>
      <c r="BW17" s="86"/>
      <c r="BX17" s="84">
        <v>7446</v>
      </c>
      <c r="BY17" s="27">
        <f t="shared" si="21"/>
        <v>40.544514021236047</v>
      </c>
      <c r="BZ17" s="28"/>
      <c r="CA17" s="31"/>
      <c r="CB17" s="84"/>
      <c r="CC17" s="31"/>
      <c r="CD17" s="86"/>
      <c r="CE17" s="84">
        <v>7270</v>
      </c>
      <c r="CF17" s="27">
        <f t="shared" si="22"/>
        <v>40.580519118057495</v>
      </c>
      <c r="CG17" s="28"/>
      <c r="CH17" s="31"/>
      <c r="CI17" s="84"/>
      <c r="CJ17" s="31"/>
      <c r="CK17" s="86"/>
      <c r="CL17" s="84">
        <v>7015</v>
      </c>
      <c r="CM17" s="27">
        <f t="shared" si="23"/>
        <v>40.40433129823753</v>
      </c>
      <c r="CN17" s="88">
        <v>4255</v>
      </c>
      <c r="CO17" s="31">
        <f t="shared" si="24"/>
        <v>38.116993639702592</v>
      </c>
      <c r="CP17" s="6">
        <v>2450</v>
      </c>
      <c r="CQ17" s="31">
        <f t="shared" si="25"/>
        <v>44.757033248081839</v>
      </c>
      <c r="CR17" s="86">
        <f t="shared" si="26"/>
        <v>6</v>
      </c>
      <c r="CS17" s="42">
        <v>6711</v>
      </c>
      <c r="CT17" s="27">
        <f t="shared" si="27"/>
        <v>40.299045217078003</v>
      </c>
      <c r="CU17" s="88"/>
      <c r="CV17" s="31"/>
      <c r="CX17" s="31"/>
      <c r="CY17" s="86"/>
      <c r="CZ17" s="88">
        <v>6496</v>
      </c>
      <c r="DA17" s="27">
        <f t="shared" si="28"/>
        <v>40.19553245467484</v>
      </c>
      <c r="DB17" s="88"/>
      <c r="DC17" s="31"/>
      <c r="DE17" s="31"/>
      <c r="DF17" s="86"/>
      <c r="DG17" s="88">
        <v>6254</v>
      </c>
      <c r="DH17" s="27">
        <f t="shared" si="29"/>
        <v>40.169567730746998</v>
      </c>
      <c r="DI17" s="88">
        <v>3793</v>
      </c>
      <c r="DJ17" s="31">
        <f t="shared" si="30"/>
        <v>37.756320923750749</v>
      </c>
      <c r="DK17" s="6">
        <v>2157</v>
      </c>
      <c r="DL17" s="31">
        <f t="shared" si="31"/>
        <v>45.003129563947425</v>
      </c>
      <c r="DM17" s="86">
        <f t="shared" si="32"/>
        <v>6</v>
      </c>
      <c r="DN17" s="42">
        <v>5956</v>
      </c>
      <c r="DO17" s="27">
        <f t="shared" si="33"/>
        <v>40.083451107073152</v>
      </c>
      <c r="DP17" s="88"/>
      <c r="DQ17" s="31"/>
      <c r="DS17" s="31"/>
      <c r="DT17" s="86"/>
      <c r="DU17" s="106">
        <v>5754</v>
      </c>
      <c r="DV17" s="27">
        <f t="shared" si="34"/>
        <v>40.013908205841446</v>
      </c>
      <c r="DW17" s="88"/>
      <c r="DX17" s="31"/>
      <c r="DZ17" s="31"/>
      <c r="EA17" s="86"/>
      <c r="EB17" s="107">
        <v>5528</v>
      </c>
      <c r="EC17" s="27">
        <f t="shared" si="35"/>
        <v>39.979749764952629</v>
      </c>
      <c r="ED17" s="88"/>
      <c r="EE17" s="31"/>
      <c r="EG17" s="31"/>
      <c r="EH17" s="86"/>
      <c r="EI17" s="87">
        <v>5304</v>
      </c>
      <c r="EJ17" s="27">
        <f t="shared" si="36"/>
        <v>40.06042296072507</v>
      </c>
      <c r="EK17" s="88">
        <v>3259</v>
      </c>
      <c r="EL17" s="31">
        <f t="shared" si="37"/>
        <v>37.935048306367129</v>
      </c>
      <c r="EM17" s="84">
        <v>1767</v>
      </c>
      <c r="EN17" s="31">
        <f t="shared" si="38"/>
        <v>44.881889763779526</v>
      </c>
      <c r="EO17" s="86">
        <f t="shared" si="39"/>
        <v>3</v>
      </c>
      <c r="EP17" s="42">
        <v>5029</v>
      </c>
      <c r="EQ17" s="27">
        <f t="shared" si="40"/>
        <v>40.07810009563277</v>
      </c>
      <c r="ER17" s="88"/>
      <c r="ES17" s="31"/>
      <c r="ET17" s="84"/>
      <c r="EU17" s="31"/>
      <c r="EV17" s="86"/>
      <c r="EW17" s="87">
        <v>4743</v>
      </c>
      <c r="EX17" s="27">
        <f t="shared" si="41"/>
        <v>40.008435259384228</v>
      </c>
      <c r="EY17" s="88"/>
      <c r="EZ17" s="31"/>
      <c r="FA17" s="84"/>
      <c r="FB17" s="31"/>
      <c r="FC17" s="86"/>
      <c r="FD17" s="87">
        <v>4366</v>
      </c>
      <c r="FE17" s="27">
        <f t="shared" si="42"/>
        <v>39.908592321755023</v>
      </c>
      <c r="FF17" s="88">
        <v>2603</v>
      </c>
      <c r="FG17" s="31">
        <f t="shared" si="43"/>
        <v>37.583020502454517</v>
      </c>
      <c r="FH17" s="84">
        <v>1378</v>
      </c>
      <c r="FI17" s="31">
        <f t="shared" si="44"/>
        <v>44.711226476314081</v>
      </c>
      <c r="FJ17" s="86">
        <f t="shared" si="45"/>
        <v>3</v>
      </c>
      <c r="FK17" s="42">
        <v>3984</v>
      </c>
      <c r="FL17" s="27">
        <f t="shared" si="46"/>
        <v>39.756511326214948</v>
      </c>
      <c r="FM17" s="88"/>
      <c r="FN17" s="31"/>
      <c r="FO17" s="84"/>
      <c r="FP17" s="31"/>
      <c r="FQ17" s="86"/>
      <c r="FR17" s="84">
        <v>3652</v>
      </c>
      <c r="FS17" s="27">
        <f t="shared" si="47"/>
        <v>39.618138424821005</v>
      </c>
      <c r="FT17" s="88"/>
      <c r="FU17" s="31"/>
      <c r="FV17" s="84"/>
      <c r="FW17" s="31"/>
      <c r="FX17" s="86"/>
      <c r="FY17" s="84">
        <v>3344</v>
      </c>
      <c r="FZ17" s="27">
        <f t="shared" si="48"/>
        <v>39.536533459446673</v>
      </c>
      <c r="GA17" s="88"/>
      <c r="GB17" s="31"/>
      <c r="GC17" s="84"/>
      <c r="GD17" s="31"/>
      <c r="GE17" s="86"/>
      <c r="GF17" s="84">
        <v>3010</v>
      </c>
      <c r="GG17" s="27">
        <f t="shared" si="49"/>
        <v>39.662669653445775</v>
      </c>
      <c r="GH17" s="88">
        <v>1808</v>
      </c>
      <c r="GI17" s="31">
        <f t="shared" si="50"/>
        <v>37.776849143334729</v>
      </c>
      <c r="GJ17" s="84">
        <v>894</v>
      </c>
      <c r="GK17" s="31">
        <f t="shared" si="51"/>
        <v>44.477611940298509</v>
      </c>
      <c r="GL17" s="86">
        <f t="shared" si="52"/>
        <v>0</v>
      </c>
      <c r="GM17" s="42">
        <v>2702</v>
      </c>
      <c r="GN17" s="27">
        <f t="shared" si="53"/>
        <v>39.729451551242462</v>
      </c>
      <c r="GO17" s="88"/>
      <c r="GP17" s="31"/>
      <c r="GQ17" s="84"/>
      <c r="GR17" s="31"/>
      <c r="GS17" s="86"/>
      <c r="GT17" s="84">
        <v>2456</v>
      </c>
      <c r="GU17" s="27">
        <f t="shared" si="54"/>
        <v>39.889556602241349</v>
      </c>
      <c r="GV17" s="88"/>
      <c r="GW17" s="31"/>
      <c r="GX17" s="84"/>
      <c r="GY17" s="31"/>
      <c r="GZ17" s="86"/>
      <c r="HA17" s="84">
        <v>2221</v>
      </c>
      <c r="HB17" s="27">
        <f t="shared" si="55"/>
        <v>40.083017505865364</v>
      </c>
      <c r="HC17" s="88">
        <v>1358</v>
      </c>
      <c r="HD17" s="31">
        <f t="shared" si="56"/>
        <v>38.329099633079309</v>
      </c>
      <c r="HE17" s="84">
        <v>656</v>
      </c>
      <c r="HF17" s="31">
        <f t="shared" si="57"/>
        <v>45.272601794340922</v>
      </c>
      <c r="HG17" s="86">
        <f t="shared" si="58"/>
        <v>9</v>
      </c>
      <c r="HH17" s="42">
        <v>2023</v>
      </c>
      <c r="HI17" s="27">
        <f t="shared" si="59"/>
        <v>40.314866480669593</v>
      </c>
      <c r="HJ17" s="88"/>
      <c r="HK17" s="31"/>
      <c r="HL17" s="84"/>
      <c r="HM17" s="31"/>
      <c r="HN17" s="86"/>
      <c r="HO17" s="84">
        <v>1806</v>
      </c>
      <c r="HP17" s="27">
        <f t="shared" si="60"/>
        <v>40.456989247311824</v>
      </c>
      <c r="HQ17" s="88"/>
      <c r="HR17" s="31"/>
      <c r="HS17" s="84"/>
      <c r="HT17" s="31"/>
      <c r="HU17" s="86"/>
      <c r="HV17" s="84">
        <v>1525</v>
      </c>
      <c r="HW17" s="27">
        <f t="shared" si="61"/>
        <v>40.46166091801539</v>
      </c>
      <c r="HX17" s="88"/>
      <c r="HY17" s="31"/>
      <c r="HZ17" s="84"/>
      <c r="IA17" s="31"/>
      <c r="IB17" s="86"/>
      <c r="IC17" s="84">
        <v>1309</v>
      </c>
      <c r="ID17" s="27">
        <f t="shared" si="62"/>
        <v>40.919037199124723</v>
      </c>
      <c r="IE17" s="88">
        <v>835</v>
      </c>
      <c r="IF17" s="31">
        <f t="shared" si="63"/>
        <v>39.036933146330064</v>
      </c>
      <c r="IG17" s="84">
        <v>402</v>
      </c>
      <c r="IH17" s="31">
        <f t="shared" si="64"/>
        <v>45.168539325842701</v>
      </c>
      <c r="II17" s="86">
        <f t="shared" si="65"/>
        <v>6</v>
      </c>
      <c r="IJ17" s="42">
        <v>1243</v>
      </c>
      <c r="IK17" s="27">
        <f t="shared" si="66"/>
        <v>40.794223826714806</v>
      </c>
      <c r="IL17" s="28"/>
      <c r="IM17" s="31"/>
      <c r="IN17" s="84"/>
      <c r="IO17" s="31"/>
      <c r="IP17" s="86"/>
      <c r="IQ17" s="84">
        <v>995</v>
      </c>
      <c r="IR17" s="27">
        <f t="shared" si="67"/>
        <v>41.63179916317992</v>
      </c>
      <c r="IS17" s="88"/>
      <c r="IT17" s="31"/>
      <c r="IU17" s="84"/>
      <c r="IV17" s="31"/>
      <c r="IW17" s="86"/>
      <c r="IX17" s="84">
        <v>851</v>
      </c>
      <c r="IY17" s="27">
        <f t="shared" si="68"/>
        <v>42.486270594108838</v>
      </c>
      <c r="IZ17" s="88"/>
      <c r="JA17" s="31"/>
      <c r="JB17" s="84"/>
      <c r="JC17" s="31"/>
      <c r="JD17" s="86"/>
      <c r="JE17" s="84">
        <v>727</v>
      </c>
      <c r="JF17" s="27">
        <f t="shared" si="69"/>
        <v>42.840306423099591</v>
      </c>
      <c r="JG17" s="88"/>
      <c r="JH17" s="31"/>
      <c r="JI17" s="84"/>
      <c r="JJ17" s="31"/>
      <c r="JK17" s="86"/>
      <c r="JL17" s="84">
        <v>694</v>
      </c>
      <c r="JM17" s="27">
        <f t="shared" si="70"/>
        <v>42.733990147783253</v>
      </c>
      <c r="JN17" s="88"/>
      <c r="JO17" s="31"/>
      <c r="JP17" s="84"/>
      <c r="JQ17" s="31"/>
      <c r="JR17" s="86"/>
      <c r="JS17" s="84">
        <v>522</v>
      </c>
      <c r="JT17" s="27">
        <f t="shared" si="71"/>
        <v>43.609022556390975</v>
      </c>
      <c r="JU17" s="88">
        <v>252</v>
      </c>
      <c r="JV17" s="31">
        <f t="shared" si="72"/>
        <v>44.05594405594406</v>
      </c>
      <c r="JW17" s="84">
        <v>103</v>
      </c>
      <c r="JX17" s="31">
        <f t="shared" si="73"/>
        <v>48.584905660377359</v>
      </c>
      <c r="JY17" s="86">
        <f t="shared" si="74"/>
        <v>0</v>
      </c>
      <c r="JZ17" s="42">
        <v>355</v>
      </c>
      <c r="KA17" s="27">
        <f t="shared" si="75"/>
        <v>45.222929936305732</v>
      </c>
      <c r="KB17" s="88"/>
      <c r="KC17" s="31"/>
      <c r="KD17" s="84"/>
      <c r="KE17" s="31"/>
      <c r="KF17" s="86"/>
      <c r="KG17" s="2">
        <v>202</v>
      </c>
      <c r="KH17" s="27">
        <f t="shared" si="76"/>
        <v>56.582633053221286</v>
      </c>
    </row>
    <row r="18" spans="1:294" x14ac:dyDescent="0.3">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3646</v>
      </c>
      <c r="N18" s="27">
        <f t="shared" si="4"/>
        <v>14.713478611783696</v>
      </c>
      <c r="O18" s="28"/>
      <c r="P18" s="31"/>
      <c r="Q18" s="84"/>
      <c r="R18" s="31"/>
      <c r="S18" s="86"/>
      <c r="T18" s="84">
        <v>3328</v>
      </c>
      <c r="U18" s="27">
        <f t="shared" si="5"/>
        <v>14.116050220563285</v>
      </c>
      <c r="V18" s="28">
        <v>1210</v>
      </c>
      <c r="W18" s="31">
        <f t="shared" si="6"/>
        <v>8.2498125042612678</v>
      </c>
      <c r="X18" s="84">
        <v>2001</v>
      </c>
      <c r="Y18" s="31">
        <f t="shared" si="7"/>
        <v>23.552259887005651</v>
      </c>
      <c r="Z18" s="86">
        <f t="shared" si="8"/>
        <v>2</v>
      </c>
      <c r="AA18" s="84">
        <v>3213</v>
      </c>
      <c r="AB18" s="27">
        <f t="shared" si="9"/>
        <v>13.856304985337243</v>
      </c>
      <c r="AC18" s="28"/>
      <c r="AD18" s="31"/>
      <c r="AE18" s="84"/>
      <c r="AF18" s="31"/>
      <c r="AG18" s="86"/>
      <c r="AH18" s="84">
        <v>3056</v>
      </c>
      <c r="AI18" s="27">
        <f t="shared" si="10"/>
        <v>13.531703861140631</v>
      </c>
      <c r="AJ18" s="28"/>
      <c r="AK18" s="31"/>
      <c r="AL18" s="84"/>
      <c r="AM18" s="31"/>
      <c r="AN18" s="86"/>
      <c r="AO18" s="84">
        <v>2813</v>
      </c>
      <c r="AP18" s="27">
        <f t="shared" si="11"/>
        <v>13.053364269141532</v>
      </c>
      <c r="AQ18" s="28"/>
      <c r="AR18" s="31"/>
      <c r="AS18" s="84"/>
      <c r="AT18" s="31"/>
      <c r="AU18" s="86"/>
      <c r="AV18" s="84">
        <v>2549</v>
      </c>
      <c r="AW18" s="27">
        <f t="shared" si="12"/>
        <v>12.415976619581102</v>
      </c>
      <c r="AX18" s="28">
        <v>970</v>
      </c>
      <c r="AY18" s="31">
        <f t="shared" si="13"/>
        <v>7.4375095844195673</v>
      </c>
      <c r="AZ18" s="84">
        <v>1483</v>
      </c>
      <c r="BA18" s="31">
        <f t="shared" si="14"/>
        <v>21.393537218695904</v>
      </c>
      <c r="BB18" s="86">
        <f t="shared" si="15"/>
        <v>2</v>
      </c>
      <c r="BC18" s="84">
        <v>2455</v>
      </c>
      <c r="BD18" s="27">
        <f t="shared" si="16"/>
        <v>12.278683605081525</v>
      </c>
      <c r="BE18" s="28"/>
      <c r="BF18" s="31"/>
      <c r="BG18" s="84"/>
      <c r="BH18" s="31"/>
      <c r="BI18" s="86"/>
      <c r="BJ18" s="84">
        <v>2335</v>
      </c>
      <c r="BK18" s="27">
        <f t="shared" si="17"/>
        <v>11.970062029015226</v>
      </c>
      <c r="BL18" s="28">
        <v>876</v>
      </c>
      <c r="BM18" s="31">
        <f t="shared" si="18"/>
        <v>7.121372246158848</v>
      </c>
      <c r="BN18" s="84">
        <v>1285</v>
      </c>
      <c r="BO18" s="31">
        <f t="shared" si="19"/>
        <v>20.271336172897932</v>
      </c>
      <c r="BP18" s="86"/>
      <c r="BQ18" s="84">
        <v>2161</v>
      </c>
      <c r="BR18" s="27">
        <f t="shared" si="20"/>
        <v>11.593347639484978</v>
      </c>
      <c r="BS18" s="28"/>
      <c r="BT18" s="31"/>
      <c r="BU18" s="84"/>
      <c r="BV18" s="31"/>
      <c r="BW18" s="86"/>
      <c r="BX18" s="84">
        <v>2087</v>
      </c>
      <c r="BY18" s="27">
        <f t="shared" si="21"/>
        <v>11.364007623196297</v>
      </c>
      <c r="BZ18" s="28"/>
      <c r="CA18" s="31"/>
      <c r="CB18" s="84"/>
      <c r="CC18" s="31"/>
      <c r="CD18" s="86"/>
      <c r="CE18" s="84">
        <v>1998</v>
      </c>
      <c r="CF18" s="27">
        <f t="shared" si="22"/>
        <v>11.152665364219928</v>
      </c>
      <c r="CG18" s="28"/>
      <c r="CH18" s="31"/>
      <c r="CI18" s="84"/>
      <c r="CJ18" s="31"/>
      <c r="CK18" s="86"/>
      <c r="CL18" s="84">
        <v>1902</v>
      </c>
      <c r="CM18" s="27">
        <f t="shared" si="23"/>
        <v>10.954959106093767</v>
      </c>
      <c r="CN18" s="88">
        <v>760</v>
      </c>
      <c r="CO18" s="31">
        <f t="shared" si="24"/>
        <v>6.8082056794768437</v>
      </c>
      <c r="CP18" s="6">
        <v>1022</v>
      </c>
      <c r="CQ18" s="31">
        <f t="shared" si="25"/>
        <v>18.67007672634271</v>
      </c>
      <c r="CR18" s="86">
        <f t="shared" si="26"/>
        <v>2</v>
      </c>
      <c r="CS18" s="42">
        <v>1784</v>
      </c>
      <c r="CT18" s="27">
        <f t="shared" si="27"/>
        <v>10.712784483276288</v>
      </c>
      <c r="CU18" s="88"/>
      <c r="CV18" s="31"/>
      <c r="CX18" s="31"/>
      <c r="CY18" s="86"/>
      <c r="CZ18" s="88">
        <v>1716</v>
      </c>
      <c r="DA18" s="27">
        <f t="shared" si="28"/>
        <v>10.618154817152405</v>
      </c>
      <c r="DB18" s="88"/>
      <c r="DC18" s="31"/>
      <c r="DE18" s="31"/>
      <c r="DF18" s="86"/>
      <c r="DG18" s="88">
        <v>1616</v>
      </c>
      <c r="DH18" s="27">
        <f t="shared" si="29"/>
        <v>10.379600488149528</v>
      </c>
      <c r="DI18" s="88">
        <v>670</v>
      </c>
      <c r="DJ18" s="31">
        <f t="shared" si="30"/>
        <v>6.6693211228349591</v>
      </c>
      <c r="DK18" s="6">
        <v>854</v>
      </c>
      <c r="DL18" s="31">
        <f t="shared" si="31"/>
        <v>17.817650740663467</v>
      </c>
      <c r="DM18" s="86">
        <f t="shared" si="32"/>
        <v>1</v>
      </c>
      <c r="DN18" s="42">
        <v>1525</v>
      </c>
      <c r="DO18" s="27">
        <f t="shared" si="33"/>
        <v>10.263140184400028</v>
      </c>
      <c r="DP18" s="88"/>
      <c r="DQ18" s="31"/>
      <c r="DS18" s="31"/>
      <c r="DT18" s="86"/>
      <c r="DU18" s="106">
        <v>1469</v>
      </c>
      <c r="DV18" s="27">
        <f t="shared" si="34"/>
        <v>10.215577190542421</v>
      </c>
      <c r="DW18" s="88"/>
      <c r="DX18" s="31"/>
      <c r="DZ18" s="31"/>
      <c r="EA18" s="86"/>
      <c r="EB18" s="107">
        <v>1408</v>
      </c>
      <c r="EC18" s="27">
        <f t="shared" si="35"/>
        <v>10.182975338106603</v>
      </c>
      <c r="ED18" s="88"/>
      <c r="EE18" s="31"/>
      <c r="EG18" s="31"/>
      <c r="EH18" s="86"/>
      <c r="EI18" s="87">
        <v>1347</v>
      </c>
      <c r="EJ18" s="27">
        <f t="shared" si="36"/>
        <v>10.173716012084592</v>
      </c>
      <c r="EK18" s="88">
        <v>558</v>
      </c>
      <c r="EL18" s="31">
        <f t="shared" si="37"/>
        <v>6.495169363287161</v>
      </c>
      <c r="EM18" s="84">
        <v>692</v>
      </c>
      <c r="EN18" s="31">
        <f t="shared" si="38"/>
        <v>17.576835153670306</v>
      </c>
      <c r="EO18" s="86">
        <f t="shared" si="39"/>
        <v>1</v>
      </c>
      <c r="EP18" s="42">
        <v>1251</v>
      </c>
      <c r="EQ18" s="27">
        <f t="shared" si="40"/>
        <v>9.9697162894485167</v>
      </c>
      <c r="ER18" s="88"/>
      <c r="ES18" s="31"/>
      <c r="ET18" s="84"/>
      <c r="EU18" s="31"/>
      <c r="EV18" s="86"/>
      <c r="EW18" s="87">
        <v>1145</v>
      </c>
      <c r="EX18" s="27">
        <f t="shared" si="41"/>
        <v>9.6583719949388449</v>
      </c>
      <c r="EY18" s="88"/>
      <c r="EZ18" s="31"/>
      <c r="FA18" s="84"/>
      <c r="FB18" s="31"/>
      <c r="FC18" s="86"/>
      <c r="FD18" s="87">
        <v>1051</v>
      </c>
      <c r="FE18" s="27">
        <f t="shared" si="42"/>
        <v>9.6069469835466172</v>
      </c>
      <c r="FF18" s="6">
        <v>424</v>
      </c>
      <c r="FG18" s="31">
        <f t="shared" si="43"/>
        <v>6.1218596592549819</v>
      </c>
      <c r="FH18" s="84">
        <v>514</v>
      </c>
      <c r="FI18" s="31">
        <f t="shared" si="44"/>
        <v>16.677482154445165</v>
      </c>
      <c r="FJ18" s="86">
        <f t="shared" si="45"/>
        <v>1</v>
      </c>
      <c r="FK18" s="42">
        <v>939</v>
      </c>
      <c r="FL18" s="27">
        <f t="shared" si="46"/>
        <v>9.3703223231214459</v>
      </c>
      <c r="FM18" s="88"/>
      <c r="FN18" s="31"/>
      <c r="FO18" s="84"/>
      <c r="FP18" s="31"/>
      <c r="FQ18" s="86"/>
      <c r="FR18" s="84">
        <v>845</v>
      </c>
      <c r="FS18" s="27">
        <f t="shared" si="47"/>
        <v>9.1668474723367321</v>
      </c>
      <c r="FT18" s="88"/>
      <c r="FU18" s="31"/>
      <c r="FV18" s="84"/>
      <c r="FW18" s="31"/>
      <c r="FX18" s="86"/>
      <c r="FY18" s="84">
        <v>767</v>
      </c>
      <c r="FZ18" s="27">
        <f t="shared" si="48"/>
        <v>9.0683376684795469</v>
      </c>
      <c r="GA18" s="88"/>
      <c r="GB18" s="31"/>
      <c r="GC18" s="84"/>
      <c r="GD18" s="31"/>
      <c r="GE18" s="86"/>
      <c r="GF18" s="84">
        <v>681</v>
      </c>
      <c r="GG18" s="27">
        <f t="shared" si="49"/>
        <v>8.9735142970088297</v>
      </c>
      <c r="GH18" s="6">
        <v>273</v>
      </c>
      <c r="GI18" s="31">
        <f t="shared" si="50"/>
        <v>5.7041370664437947</v>
      </c>
      <c r="GJ18" s="84">
        <v>334</v>
      </c>
      <c r="GK18" s="31">
        <f t="shared" si="51"/>
        <v>16.616915422885572</v>
      </c>
      <c r="GL18" s="86">
        <f t="shared" si="52"/>
        <v>1</v>
      </c>
      <c r="GM18" s="42">
        <v>608</v>
      </c>
      <c r="GN18" s="27">
        <f t="shared" si="53"/>
        <v>8.9398617850316136</v>
      </c>
      <c r="GO18" s="88"/>
      <c r="GP18" s="31"/>
      <c r="GQ18" s="84"/>
      <c r="GR18" s="31"/>
      <c r="GS18" s="86"/>
      <c r="GT18" s="84">
        <v>547</v>
      </c>
      <c r="GU18" s="27">
        <f t="shared" si="54"/>
        <v>8.8841968491148275</v>
      </c>
      <c r="GV18" s="88"/>
      <c r="GW18" s="31"/>
      <c r="GX18" s="84"/>
      <c r="GY18" s="31"/>
      <c r="GZ18" s="86"/>
      <c r="HA18" s="84">
        <v>503</v>
      </c>
      <c r="HB18" s="27">
        <f t="shared" si="55"/>
        <v>9.0777837935390728</v>
      </c>
      <c r="HC18" s="6">
        <v>208</v>
      </c>
      <c r="HD18" s="31">
        <f t="shared" si="56"/>
        <v>5.8707310189105275</v>
      </c>
      <c r="HE18" s="84">
        <v>253</v>
      </c>
      <c r="HF18" s="31">
        <f t="shared" si="57"/>
        <v>17.460317460317459</v>
      </c>
      <c r="HG18" s="86">
        <f t="shared" si="58"/>
        <v>4</v>
      </c>
      <c r="HH18" s="42">
        <v>465</v>
      </c>
      <c r="HI18" s="27">
        <f t="shared" si="59"/>
        <v>9.2666400956556405</v>
      </c>
      <c r="HJ18" s="88"/>
      <c r="HK18" s="31"/>
      <c r="HL18" s="84"/>
      <c r="HM18" s="31"/>
      <c r="HN18" s="86"/>
      <c r="HO18" s="84">
        <v>416</v>
      </c>
      <c r="HP18" s="27">
        <f t="shared" si="60"/>
        <v>9.3189964157706093</v>
      </c>
      <c r="HQ18" s="88"/>
      <c r="HR18" s="31"/>
      <c r="HS18" s="84"/>
      <c r="HT18" s="31"/>
      <c r="HU18" s="86"/>
      <c r="HV18" s="84">
        <v>362</v>
      </c>
      <c r="HW18" s="27">
        <f t="shared" si="61"/>
        <v>9.6046696736534898</v>
      </c>
      <c r="HX18" s="88"/>
      <c r="HY18" s="31"/>
      <c r="HZ18" s="84"/>
      <c r="IA18" s="31"/>
      <c r="IB18" s="86"/>
      <c r="IC18" s="84">
        <v>298</v>
      </c>
      <c r="ID18" s="27">
        <f t="shared" si="62"/>
        <v>9.3154110659581129</v>
      </c>
      <c r="IE18" s="6">
        <v>129</v>
      </c>
      <c r="IF18" s="31">
        <f t="shared" si="63"/>
        <v>6.0308555399719497</v>
      </c>
      <c r="IG18" s="84">
        <v>155</v>
      </c>
      <c r="IH18" s="31">
        <f t="shared" si="64"/>
        <v>17.415730337078653</v>
      </c>
      <c r="II18" s="86">
        <f t="shared" si="65"/>
        <v>1</v>
      </c>
      <c r="IJ18" s="42">
        <v>285</v>
      </c>
      <c r="IK18" s="27">
        <f t="shared" si="66"/>
        <v>9.3534624220544806</v>
      </c>
      <c r="IL18" s="28"/>
      <c r="IM18" s="31"/>
      <c r="IN18" s="84"/>
      <c r="IO18" s="31"/>
      <c r="IP18" s="86"/>
      <c r="IQ18" s="84">
        <v>229</v>
      </c>
      <c r="IR18" s="27">
        <f t="shared" si="67"/>
        <v>9.5815899581589949</v>
      </c>
      <c r="IS18" s="88"/>
      <c r="IT18" s="31"/>
      <c r="IU18" s="84"/>
      <c r="IV18" s="31"/>
      <c r="IW18" s="86"/>
      <c r="IX18" s="84">
        <v>198</v>
      </c>
      <c r="IY18" s="27">
        <f t="shared" si="68"/>
        <v>9.8851722416375445</v>
      </c>
      <c r="IZ18" s="88"/>
      <c r="JA18" s="31"/>
      <c r="JB18" s="84"/>
      <c r="JC18" s="31"/>
      <c r="JD18" s="86"/>
      <c r="JE18" s="84">
        <v>165</v>
      </c>
      <c r="JF18" s="27">
        <f t="shared" si="69"/>
        <v>9.7230406599882144</v>
      </c>
      <c r="JG18" s="88"/>
      <c r="JH18" s="31"/>
      <c r="JI18" s="84"/>
      <c r="JJ18" s="31"/>
      <c r="JK18" s="86"/>
      <c r="JL18" s="84">
        <v>156</v>
      </c>
      <c r="JM18" s="27">
        <f t="shared" si="70"/>
        <v>9.6059113300492598</v>
      </c>
      <c r="JN18" s="88"/>
      <c r="JO18" s="31"/>
      <c r="JP18" s="84"/>
      <c r="JQ18" s="31"/>
      <c r="JR18" s="86"/>
      <c r="JS18" s="84">
        <v>113</v>
      </c>
      <c r="JT18" s="27">
        <f t="shared" si="71"/>
        <v>9.4402673350041759</v>
      </c>
      <c r="JU18" s="6">
        <v>40</v>
      </c>
      <c r="JV18" s="31">
        <f t="shared" si="72"/>
        <v>6.9930069930069934</v>
      </c>
      <c r="JW18" s="84">
        <v>35</v>
      </c>
      <c r="JX18" s="31">
        <f t="shared" si="73"/>
        <v>16.509433962264151</v>
      </c>
      <c r="JY18" s="86">
        <f t="shared" si="74"/>
        <v>0</v>
      </c>
      <c r="JZ18" s="42">
        <v>75</v>
      </c>
      <c r="KA18" s="27">
        <f t="shared" si="75"/>
        <v>9.5541401273885356</v>
      </c>
      <c r="KC18" s="31"/>
      <c r="KD18" s="84"/>
      <c r="KE18" s="31"/>
      <c r="KF18" s="86"/>
      <c r="KG18" s="2"/>
      <c r="KH18" s="27">
        <f t="shared" si="76"/>
        <v>0</v>
      </c>
    </row>
    <row r="19" spans="1:294" x14ac:dyDescent="0.3">
      <c r="A19" s="83"/>
      <c r="B19" s="42"/>
      <c r="C19" s="36"/>
      <c r="D19" s="42"/>
      <c r="E19" s="36"/>
      <c r="F19" s="42"/>
      <c r="G19" s="36"/>
      <c r="H19" s="33"/>
      <c r="I19" s="36"/>
      <c r="J19" s="42"/>
      <c r="K19" s="36"/>
      <c r="L19" s="90"/>
      <c r="M19" s="42"/>
      <c r="N19" s="34"/>
      <c r="O19" s="33"/>
      <c r="P19" s="36"/>
      <c r="Q19" s="42"/>
      <c r="R19" s="36"/>
      <c r="S19" s="90"/>
      <c r="T19" s="42"/>
      <c r="U19" s="34"/>
      <c r="V19" s="33"/>
      <c r="W19" s="36"/>
      <c r="X19" s="42"/>
      <c r="Y19" s="36"/>
      <c r="Z19" s="90"/>
      <c r="AA19" s="42"/>
      <c r="AB19" s="34"/>
      <c r="AC19" s="33"/>
      <c r="AD19" s="36"/>
      <c r="AE19" s="42"/>
      <c r="AF19" s="36"/>
      <c r="AG19" s="90"/>
      <c r="AH19" s="42"/>
      <c r="AI19" s="34"/>
      <c r="AJ19" s="33"/>
      <c r="AK19" s="36"/>
      <c r="AL19" s="42"/>
      <c r="AM19" s="36"/>
      <c r="AN19" s="90"/>
      <c r="AO19" s="42"/>
      <c r="AP19" s="34"/>
      <c r="AQ19" s="33"/>
      <c r="AR19" s="36"/>
      <c r="AS19" s="42"/>
      <c r="AT19" s="36"/>
      <c r="AU19" s="90"/>
      <c r="AV19" s="42"/>
      <c r="AW19" s="34"/>
      <c r="AX19" s="33"/>
      <c r="AY19" s="36"/>
      <c r="AZ19" s="42"/>
      <c r="BA19" s="36"/>
      <c r="BB19" s="90"/>
      <c r="BC19" s="42"/>
      <c r="BD19" s="34"/>
      <c r="BE19" s="33"/>
      <c r="BF19" s="36"/>
      <c r="BG19" s="42"/>
      <c r="BH19" s="36"/>
      <c r="BI19" s="90"/>
      <c r="BJ19" s="42"/>
      <c r="BK19" s="34"/>
      <c r="BL19" s="33"/>
      <c r="BM19" s="36"/>
      <c r="BN19" s="42"/>
      <c r="BO19" s="36"/>
      <c r="BP19" s="90"/>
      <c r="BQ19" s="42"/>
      <c r="BR19" s="34"/>
      <c r="BS19" s="33"/>
      <c r="BT19" s="36"/>
      <c r="BU19" s="42"/>
      <c r="BV19" s="36"/>
      <c r="BW19" s="90"/>
      <c r="BX19" s="42"/>
      <c r="BY19" s="34"/>
      <c r="BZ19" s="33"/>
      <c r="CA19" s="36"/>
      <c r="CB19" s="42"/>
      <c r="CC19" s="36"/>
      <c r="CD19" s="90"/>
      <c r="CE19" s="42"/>
      <c r="CF19" s="34"/>
      <c r="CG19" s="33"/>
      <c r="CH19" s="36"/>
      <c r="CI19" s="42"/>
      <c r="CJ19" s="36"/>
      <c r="CK19" s="90"/>
      <c r="CL19" s="42"/>
      <c r="CM19" s="34"/>
      <c r="CN19" s="33"/>
      <c r="CO19" s="36"/>
      <c r="CP19" s="42"/>
      <c r="CQ19" s="36"/>
      <c r="CR19" s="90"/>
      <c r="CS19" s="42"/>
      <c r="CT19" s="34"/>
      <c r="CU19" s="33"/>
      <c r="CV19" s="36"/>
      <c r="CW19" s="42"/>
      <c r="CX19" s="36"/>
      <c r="CY19" s="90"/>
      <c r="CZ19" s="42"/>
      <c r="DA19" s="34"/>
      <c r="DB19" s="33"/>
      <c r="DC19" s="36"/>
      <c r="DD19" s="42"/>
      <c r="DE19" s="36"/>
      <c r="DF19" s="90"/>
      <c r="DG19" s="42"/>
      <c r="DH19" s="34"/>
      <c r="DI19" s="33"/>
      <c r="DJ19" s="36"/>
      <c r="DK19" s="42"/>
      <c r="DL19" s="36"/>
      <c r="DM19" s="90"/>
      <c r="DN19" s="42"/>
      <c r="DO19" s="34"/>
      <c r="DP19" s="33"/>
      <c r="DQ19" s="36"/>
      <c r="DR19" s="42"/>
      <c r="DS19" s="36"/>
      <c r="DT19" s="90"/>
      <c r="DU19" s="42"/>
      <c r="DV19" s="34"/>
      <c r="DW19" s="33"/>
      <c r="DX19" s="36"/>
      <c r="DY19" s="42"/>
      <c r="DZ19" s="36"/>
      <c r="EA19" s="90"/>
      <c r="EB19" s="42"/>
      <c r="EC19" s="34"/>
      <c r="ED19" s="33"/>
      <c r="EE19" s="36"/>
      <c r="EF19" s="42"/>
      <c r="EG19" s="36"/>
      <c r="EH19" s="90"/>
      <c r="EI19" s="42"/>
      <c r="EJ19" s="34"/>
      <c r="EK19" s="42"/>
      <c r="EL19" s="36"/>
      <c r="EM19" s="42"/>
      <c r="EN19" s="36"/>
      <c r="EO19" s="90"/>
      <c r="EP19" s="42"/>
      <c r="EQ19" s="34"/>
      <c r="ER19" s="42"/>
      <c r="ES19" s="36"/>
      <c r="ET19" s="42"/>
      <c r="EU19" s="36"/>
      <c r="EV19" s="90"/>
      <c r="EW19" s="42"/>
      <c r="EX19" s="34"/>
      <c r="EY19" s="42"/>
      <c r="EZ19" s="36"/>
      <c r="FA19" s="42"/>
      <c r="FB19" s="36"/>
      <c r="FC19" s="90"/>
      <c r="FD19" s="42"/>
      <c r="FE19" s="34"/>
      <c r="FF19" s="42"/>
      <c r="FG19" s="36"/>
      <c r="FH19" s="42"/>
      <c r="FI19" s="36"/>
      <c r="FJ19" s="90"/>
      <c r="FK19" s="42"/>
      <c r="FL19" s="34"/>
      <c r="FM19" s="42"/>
      <c r="FN19" s="36"/>
      <c r="FO19" s="42"/>
      <c r="FP19" s="36"/>
      <c r="FQ19" s="90"/>
      <c r="FR19" s="42"/>
      <c r="FS19" s="34"/>
      <c r="FT19" s="42"/>
      <c r="FU19" s="36"/>
      <c r="FV19" s="42"/>
      <c r="FW19" s="36"/>
      <c r="FX19" s="90"/>
      <c r="FY19" s="42"/>
      <c r="FZ19" s="34"/>
      <c r="GA19" s="42"/>
      <c r="GB19" s="36"/>
      <c r="GC19" s="42"/>
      <c r="GD19" s="36"/>
      <c r="GE19" s="90"/>
      <c r="GF19" s="42"/>
      <c r="GG19" s="34"/>
      <c r="GH19" s="42"/>
      <c r="GI19" s="36"/>
      <c r="GJ19" s="42"/>
      <c r="GK19" s="36"/>
      <c r="GL19" s="90"/>
      <c r="GM19" s="42"/>
      <c r="GN19" s="34"/>
      <c r="GO19" s="42"/>
      <c r="GP19" s="36"/>
      <c r="GQ19" s="42"/>
      <c r="GR19" s="36"/>
      <c r="GS19" s="90"/>
      <c r="GT19" s="42"/>
      <c r="GU19" s="34"/>
      <c r="GV19" s="42"/>
      <c r="GW19" s="36"/>
      <c r="GX19" s="42"/>
      <c r="GY19" s="36"/>
      <c r="GZ19" s="90"/>
      <c r="HA19" s="42"/>
      <c r="HB19" s="34"/>
      <c r="HC19" s="42"/>
      <c r="HD19" s="36"/>
      <c r="HE19" s="42"/>
      <c r="HF19" s="36"/>
      <c r="HG19" s="90"/>
      <c r="HH19" s="42"/>
      <c r="HI19" s="34"/>
      <c r="HJ19" s="42"/>
      <c r="HK19" s="36"/>
      <c r="HL19" s="42"/>
      <c r="HM19" s="36"/>
      <c r="HN19" s="90"/>
      <c r="HO19" s="42"/>
      <c r="HP19" s="34"/>
      <c r="HQ19" s="42"/>
      <c r="HR19" s="36"/>
      <c r="HS19" s="42"/>
      <c r="HT19" s="36"/>
      <c r="HU19" s="90"/>
      <c r="HV19" s="42"/>
      <c r="HW19" s="34"/>
      <c r="HX19" s="42"/>
      <c r="HY19" s="36"/>
      <c r="HZ19" s="42"/>
      <c r="IA19" s="36"/>
      <c r="IB19" s="90"/>
      <c r="IC19" s="42"/>
      <c r="ID19" s="34"/>
      <c r="IE19" s="42"/>
      <c r="IF19" s="36"/>
      <c r="IG19" s="42"/>
      <c r="IH19" s="36"/>
      <c r="II19" s="90"/>
      <c r="IJ19" s="42"/>
      <c r="IK19" s="34"/>
      <c r="IL19" s="33"/>
      <c r="IM19" s="36"/>
      <c r="IN19" s="42"/>
      <c r="IO19" s="36"/>
      <c r="IP19" s="90"/>
      <c r="IQ19" s="42"/>
      <c r="IR19" s="34"/>
      <c r="IS19" s="42"/>
      <c r="IT19" s="36"/>
      <c r="IU19" s="42"/>
      <c r="IV19" s="36"/>
      <c r="IW19" s="90"/>
      <c r="IX19" s="42"/>
      <c r="IY19" s="34"/>
      <c r="IZ19" s="42"/>
      <c r="JA19" s="36"/>
      <c r="JB19" s="42"/>
      <c r="JC19" s="36"/>
      <c r="JD19" s="90"/>
      <c r="JE19" s="42"/>
      <c r="JF19" s="34"/>
      <c r="JG19" s="42"/>
      <c r="JH19" s="36"/>
      <c r="JI19" s="42"/>
      <c r="JJ19" s="36"/>
      <c r="JK19" s="90"/>
      <c r="JL19" s="42"/>
      <c r="JM19" s="34"/>
      <c r="JN19" s="42"/>
      <c r="JO19" s="36"/>
      <c r="JP19" s="42"/>
      <c r="JQ19" s="36"/>
      <c r="JR19" s="90"/>
      <c r="JS19" s="42"/>
      <c r="JT19" s="34"/>
      <c r="JU19" s="42"/>
      <c r="JV19" s="36"/>
      <c r="JW19" s="42"/>
      <c r="JX19" s="36"/>
      <c r="JY19" s="90"/>
      <c r="JZ19" s="42"/>
      <c r="KA19" s="34"/>
      <c r="KB19" s="42"/>
      <c r="KC19" s="36"/>
      <c r="KD19" s="42"/>
      <c r="KE19" s="36"/>
      <c r="KF19" s="90"/>
      <c r="KG19" s="42"/>
      <c r="KH19" s="34"/>
    </row>
    <row r="20" spans="1:294" x14ac:dyDescent="0.3">
      <c r="A20" s="91" t="s">
        <v>34</v>
      </c>
      <c r="B20" s="84">
        <f t="shared" ref="B20:G20" si="77">SUM(B9:B18)</f>
        <v>29384766</v>
      </c>
      <c r="C20" s="92">
        <f t="shared" si="77"/>
        <v>100</v>
      </c>
      <c r="D20" s="84">
        <f t="shared" si="77"/>
        <v>30974780</v>
      </c>
      <c r="E20" s="92">
        <f t="shared" si="77"/>
        <v>99.999999999999986</v>
      </c>
      <c r="F20" s="84">
        <f t="shared" si="77"/>
        <v>60359546</v>
      </c>
      <c r="G20" s="92">
        <f t="shared" si="77"/>
        <v>100</v>
      </c>
      <c r="H20" s="93"/>
      <c r="I20" s="92"/>
      <c r="J20" s="94"/>
      <c r="K20" s="95"/>
      <c r="L20" s="96"/>
      <c r="M20" s="94">
        <f>SUM(M9:M18)</f>
        <v>24780</v>
      </c>
      <c r="N20" s="97">
        <f>SUM(N9:N18)</f>
        <v>100</v>
      </c>
      <c r="O20" s="93"/>
      <c r="P20" s="92"/>
      <c r="Q20" s="94"/>
      <c r="R20" s="95"/>
      <c r="S20" s="96"/>
      <c r="T20" s="94">
        <f t="shared" ref="T20:AB20" si="78">SUM(T9:T18)</f>
        <v>23576</v>
      </c>
      <c r="U20" s="97">
        <f t="shared" si="78"/>
        <v>100</v>
      </c>
      <c r="V20" s="93">
        <f t="shared" si="78"/>
        <v>14667</v>
      </c>
      <c r="W20" s="92">
        <f t="shared" si="78"/>
        <v>100.00681802686303</v>
      </c>
      <c r="X20" s="94">
        <f t="shared" si="78"/>
        <v>8496</v>
      </c>
      <c r="Y20" s="95">
        <f t="shared" si="78"/>
        <v>100</v>
      </c>
      <c r="Z20" s="96">
        <f t="shared" si="78"/>
        <v>24</v>
      </c>
      <c r="AA20" s="94">
        <f t="shared" si="78"/>
        <v>23188</v>
      </c>
      <c r="AB20" s="97">
        <f t="shared" si="78"/>
        <v>100.00000000000001</v>
      </c>
      <c r="AC20" s="93"/>
      <c r="AD20" s="92"/>
      <c r="AE20" s="94"/>
      <c r="AF20" s="95"/>
      <c r="AG20" s="96"/>
      <c r="AH20" s="94">
        <f>SUM(AH9:AH18)</f>
        <v>22584</v>
      </c>
      <c r="AI20" s="97">
        <f>SUM(AI9:AI18)</f>
        <v>99.999999999999986</v>
      </c>
      <c r="AJ20" s="93"/>
      <c r="AK20" s="92"/>
      <c r="AL20" s="94"/>
      <c r="AM20" s="95"/>
      <c r="AN20" s="96"/>
      <c r="AO20" s="94">
        <f>SUM(AO9:AO18)</f>
        <v>21550</v>
      </c>
      <c r="AP20" s="97">
        <f>SUM(AP9:AP18)</f>
        <v>100</v>
      </c>
      <c r="AQ20" s="93"/>
      <c r="AR20" s="92"/>
      <c r="AS20" s="94"/>
      <c r="AT20" s="95"/>
      <c r="AU20" s="96"/>
      <c r="AV20" s="94">
        <f t="shared" ref="AV20:BD20" si="79">SUM(AV9:AV18)</f>
        <v>20530</v>
      </c>
      <c r="AW20" s="97">
        <f t="shared" si="79"/>
        <v>100</v>
      </c>
      <c r="AX20" s="93">
        <f t="shared" si="79"/>
        <v>13042</v>
      </c>
      <c r="AY20" s="92">
        <f t="shared" si="79"/>
        <v>100.00000000000001</v>
      </c>
      <c r="AZ20" s="94">
        <f t="shared" si="79"/>
        <v>6932</v>
      </c>
      <c r="BA20" s="92">
        <f t="shared" si="79"/>
        <v>100</v>
      </c>
      <c r="BB20" s="96">
        <f t="shared" si="79"/>
        <v>20</v>
      </c>
      <c r="BC20" s="94">
        <f t="shared" si="79"/>
        <v>19994</v>
      </c>
      <c r="BD20" s="97">
        <f t="shared" si="79"/>
        <v>100</v>
      </c>
      <c r="BE20" s="93"/>
      <c r="BF20" s="92"/>
      <c r="BG20" s="94"/>
      <c r="BH20" s="95"/>
      <c r="BI20" s="96"/>
      <c r="BJ20" s="94">
        <f t="shared" ref="BJ20:BO20" si="80">SUM(BJ9:BJ18)</f>
        <v>19507</v>
      </c>
      <c r="BK20" s="97">
        <f t="shared" si="80"/>
        <v>100</v>
      </c>
      <c r="BL20" s="93">
        <f t="shared" si="80"/>
        <v>12301</v>
      </c>
      <c r="BM20" s="92">
        <f t="shared" si="80"/>
        <v>100</v>
      </c>
      <c r="BN20" s="94">
        <f t="shared" si="80"/>
        <v>6339</v>
      </c>
      <c r="BO20" s="92">
        <f t="shared" si="80"/>
        <v>99.999999999999986</v>
      </c>
      <c r="BP20" s="96"/>
      <c r="BQ20" s="94">
        <f>SUM(BQ9:BQ18)</f>
        <v>18640</v>
      </c>
      <c r="BR20" s="97">
        <f>SUM(BR9:BR18)</f>
        <v>99.999999999999986</v>
      </c>
      <c r="BS20" s="93"/>
      <c r="BT20" s="92"/>
      <c r="BU20" s="94"/>
      <c r="BV20" s="95"/>
      <c r="BW20" s="96"/>
      <c r="BX20" s="94">
        <f>SUM(BX9:BX18)</f>
        <v>18365</v>
      </c>
      <c r="BY20" s="97">
        <f>SUM(BY9:BY18)</f>
        <v>100</v>
      </c>
      <c r="BZ20" s="93"/>
      <c r="CA20" s="92"/>
      <c r="CB20" s="94"/>
      <c r="CC20" s="95"/>
      <c r="CD20" s="96"/>
      <c r="CE20" s="94">
        <f>SUM(CE9:CE18)</f>
        <v>17915</v>
      </c>
      <c r="CF20" s="97">
        <f>SUM(CF9:CF18)</f>
        <v>100</v>
      </c>
      <c r="CG20" s="93"/>
      <c r="CH20" s="92"/>
      <c r="CI20" s="94"/>
      <c r="CJ20" s="95"/>
      <c r="CK20" s="96"/>
      <c r="CL20" s="94">
        <f t="shared" ref="CL20:CT20" si="81">SUM(CL9:CL18)</f>
        <v>17362</v>
      </c>
      <c r="CM20" s="97">
        <f t="shared" si="81"/>
        <v>100</v>
      </c>
      <c r="CN20" s="93">
        <f t="shared" si="81"/>
        <v>11163</v>
      </c>
      <c r="CO20" s="92">
        <f t="shared" si="81"/>
        <v>100</v>
      </c>
      <c r="CP20" s="94">
        <f t="shared" si="81"/>
        <v>5474</v>
      </c>
      <c r="CQ20" s="95">
        <f t="shared" si="81"/>
        <v>100</v>
      </c>
      <c r="CR20" s="96">
        <f t="shared" si="81"/>
        <v>16</v>
      </c>
      <c r="CS20" s="94">
        <f t="shared" si="81"/>
        <v>16653</v>
      </c>
      <c r="CT20" s="97">
        <f t="shared" si="81"/>
        <v>100</v>
      </c>
      <c r="CU20" s="93"/>
      <c r="CV20" s="92"/>
      <c r="CW20" s="94"/>
      <c r="CX20" s="95"/>
      <c r="CY20" s="96"/>
      <c r="CZ20" s="94">
        <f>SUM(CZ9:CZ18)</f>
        <v>16161</v>
      </c>
      <c r="DA20" s="97">
        <f>SUM(DA9:DA18)</f>
        <v>100</v>
      </c>
      <c r="DB20" s="93"/>
      <c r="DC20" s="92"/>
      <c r="DD20" s="94"/>
      <c r="DE20" s="95"/>
      <c r="DF20" s="96"/>
      <c r="DG20" s="94">
        <f t="shared" ref="DG20:DO20" si="82">SUM(DG9:DG18)</f>
        <v>15569</v>
      </c>
      <c r="DH20" s="97">
        <f t="shared" si="82"/>
        <v>100</v>
      </c>
      <c r="DI20" s="93">
        <f t="shared" si="82"/>
        <v>10046</v>
      </c>
      <c r="DJ20" s="92">
        <f t="shared" si="82"/>
        <v>100</v>
      </c>
      <c r="DK20" s="94">
        <f t="shared" si="82"/>
        <v>4793</v>
      </c>
      <c r="DL20" s="95">
        <f t="shared" si="82"/>
        <v>100</v>
      </c>
      <c r="DM20" s="96">
        <f t="shared" si="82"/>
        <v>20</v>
      </c>
      <c r="DN20" s="94">
        <f t="shared" si="82"/>
        <v>14859</v>
      </c>
      <c r="DO20" s="97">
        <f t="shared" si="82"/>
        <v>99.999999999999986</v>
      </c>
      <c r="DP20" s="93"/>
      <c r="DQ20" s="92"/>
      <c r="DR20" s="94"/>
      <c r="DS20" s="95"/>
      <c r="DT20" s="96"/>
      <c r="DU20" s="94">
        <f>SUM(DU9:DU18)</f>
        <v>14380</v>
      </c>
      <c r="DV20" s="97">
        <f>SUM(DV9:DV18)</f>
        <v>100</v>
      </c>
      <c r="DW20" s="93"/>
      <c r="DX20" s="92"/>
      <c r="DY20" s="94"/>
      <c r="DZ20" s="95"/>
      <c r="EA20" s="96"/>
      <c r="EB20" s="94">
        <f>SUM(EB9:EB18)</f>
        <v>13827</v>
      </c>
      <c r="EC20" s="97">
        <f>SUM(EC9:EC18)</f>
        <v>100</v>
      </c>
      <c r="ED20" s="93"/>
      <c r="EE20" s="92"/>
      <c r="EF20" s="94"/>
      <c r="EG20" s="95"/>
      <c r="EH20" s="96"/>
      <c r="EI20" s="94">
        <f t="shared" ref="EI20:EQ20" si="83">SUM(EI9:EI18)</f>
        <v>13240</v>
      </c>
      <c r="EJ20" s="97">
        <f t="shared" si="83"/>
        <v>100</v>
      </c>
      <c r="EK20" s="93">
        <f t="shared" si="83"/>
        <v>8591</v>
      </c>
      <c r="EL20" s="92">
        <f t="shared" si="83"/>
        <v>100.00000000000001</v>
      </c>
      <c r="EM20" s="94">
        <f t="shared" si="83"/>
        <v>3937</v>
      </c>
      <c r="EN20" s="95">
        <f t="shared" si="83"/>
        <v>99.999999999999986</v>
      </c>
      <c r="EO20" s="96">
        <f t="shared" si="83"/>
        <v>20</v>
      </c>
      <c r="EP20" s="94">
        <f t="shared" si="83"/>
        <v>12548</v>
      </c>
      <c r="EQ20" s="97">
        <f t="shared" si="83"/>
        <v>100</v>
      </c>
      <c r="ER20" s="93"/>
      <c r="ES20" s="92"/>
      <c r="ET20" s="94"/>
      <c r="EU20" s="95"/>
      <c r="EV20" s="96"/>
      <c r="EW20" s="94">
        <f>SUM(EW9:EW18)</f>
        <v>11855</v>
      </c>
      <c r="EX20" s="97">
        <f>SUM(EX9:EX18)</f>
        <v>100</v>
      </c>
      <c r="EY20" s="93"/>
      <c r="EZ20" s="92"/>
      <c r="FA20" s="94"/>
      <c r="FB20" s="95"/>
      <c r="FC20" s="96"/>
      <c r="FD20" s="94">
        <f t="shared" ref="FD20:FL20" si="84">SUM(FD9:FD18)</f>
        <v>10940</v>
      </c>
      <c r="FE20" s="97">
        <f t="shared" si="84"/>
        <v>100</v>
      </c>
      <c r="FF20" s="93">
        <f t="shared" si="84"/>
        <v>6926</v>
      </c>
      <c r="FG20" s="92">
        <f t="shared" si="84"/>
        <v>100</v>
      </c>
      <c r="FH20" s="94">
        <f t="shared" si="84"/>
        <v>3082</v>
      </c>
      <c r="FI20" s="95">
        <f t="shared" si="84"/>
        <v>100</v>
      </c>
      <c r="FJ20" s="96">
        <f t="shared" si="84"/>
        <v>13</v>
      </c>
      <c r="FK20" s="94">
        <f t="shared" si="84"/>
        <v>10021</v>
      </c>
      <c r="FL20" s="97">
        <f t="shared" si="84"/>
        <v>100</v>
      </c>
      <c r="FM20" s="93"/>
      <c r="FN20" s="92"/>
      <c r="FO20" s="94"/>
      <c r="FP20" s="95"/>
      <c r="FQ20" s="96"/>
      <c r="FR20" s="94">
        <f>SUM(FR9:FR18)</f>
        <v>9218</v>
      </c>
      <c r="FS20" s="97">
        <f>SUM(FS9:FS18)</f>
        <v>99.999999999999986</v>
      </c>
      <c r="FT20" s="93"/>
      <c r="FU20" s="92"/>
      <c r="FV20" s="94"/>
      <c r="FW20" s="95"/>
      <c r="FX20" s="96"/>
      <c r="FY20" s="94">
        <f>SUM(FY9:FY18)</f>
        <v>8458</v>
      </c>
      <c r="FZ20" s="97">
        <f>SUM(FZ9:FZ18)</f>
        <v>99.999999999999986</v>
      </c>
      <c r="GA20" s="93"/>
      <c r="GB20" s="92"/>
      <c r="GC20" s="94"/>
      <c r="GD20" s="95"/>
      <c r="GE20" s="96"/>
      <c r="GF20" s="94">
        <f t="shared" ref="GF20:GN20" si="85">SUM(GF9:GF18)</f>
        <v>7589</v>
      </c>
      <c r="GG20" s="97">
        <f t="shared" si="85"/>
        <v>100</v>
      </c>
      <c r="GH20" s="93">
        <f t="shared" si="85"/>
        <v>4786</v>
      </c>
      <c r="GI20" s="92">
        <f t="shared" si="85"/>
        <v>100</v>
      </c>
      <c r="GJ20" s="94">
        <f t="shared" si="85"/>
        <v>2010</v>
      </c>
      <c r="GK20" s="95">
        <f t="shared" si="85"/>
        <v>100</v>
      </c>
      <c r="GL20" s="96">
        <f t="shared" si="85"/>
        <v>5</v>
      </c>
      <c r="GM20" s="94">
        <f t="shared" si="85"/>
        <v>6801</v>
      </c>
      <c r="GN20" s="97">
        <f t="shared" si="85"/>
        <v>100</v>
      </c>
      <c r="GO20" s="93"/>
      <c r="GP20" s="92"/>
      <c r="GQ20" s="94"/>
      <c r="GR20" s="95"/>
      <c r="GS20" s="96"/>
      <c r="GT20" s="94">
        <f>SUM(GT9:GT18)</f>
        <v>6157</v>
      </c>
      <c r="GU20" s="97">
        <f>SUM(GU9:GU18)</f>
        <v>100</v>
      </c>
      <c r="GV20" s="93"/>
      <c r="GW20" s="92"/>
      <c r="GX20" s="94"/>
      <c r="GY20" s="95"/>
      <c r="GZ20" s="96"/>
      <c r="HA20" s="94">
        <f t="shared" ref="HA20:HI20" si="86">SUM(HA9:HA18)</f>
        <v>5541</v>
      </c>
      <c r="HB20" s="97">
        <f t="shared" si="86"/>
        <v>99.999999999999986</v>
      </c>
      <c r="HC20" s="93">
        <f t="shared" si="86"/>
        <v>3543</v>
      </c>
      <c r="HD20" s="92">
        <f t="shared" si="86"/>
        <v>100</v>
      </c>
      <c r="HE20" s="94">
        <f t="shared" si="86"/>
        <v>1449</v>
      </c>
      <c r="HF20" s="95">
        <f t="shared" si="86"/>
        <v>99.999999999999986</v>
      </c>
      <c r="HG20" s="96">
        <f t="shared" si="86"/>
        <v>26</v>
      </c>
      <c r="HH20" s="94">
        <f t="shared" si="86"/>
        <v>5018</v>
      </c>
      <c r="HI20" s="97">
        <f t="shared" si="86"/>
        <v>100</v>
      </c>
      <c r="HJ20" s="93"/>
      <c r="HK20" s="92"/>
      <c r="HL20" s="94"/>
      <c r="HM20" s="95"/>
      <c r="HN20" s="96"/>
      <c r="HO20" s="94">
        <f>SUM(HO9:HO18)</f>
        <v>4464</v>
      </c>
      <c r="HP20" s="97">
        <f>SUM(HP9:HP18)</f>
        <v>100</v>
      </c>
      <c r="HQ20" s="93"/>
      <c r="HR20" s="92"/>
      <c r="HS20" s="94"/>
      <c r="HT20" s="95"/>
      <c r="HU20" s="96"/>
      <c r="HV20" s="94">
        <f>SUM(HV9:HV18)</f>
        <v>3769</v>
      </c>
      <c r="HW20" s="97">
        <f>SUM(HW9:HW18)</f>
        <v>100</v>
      </c>
      <c r="HX20" s="93"/>
      <c r="HY20" s="92"/>
      <c r="HZ20" s="94"/>
      <c r="IA20" s="95"/>
      <c r="IB20" s="96"/>
      <c r="IC20" s="94">
        <f t="shared" ref="IC20:IK20" si="87">SUM(IC9:IC18)</f>
        <v>3199</v>
      </c>
      <c r="ID20" s="97">
        <f t="shared" si="87"/>
        <v>100</v>
      </c>
      <c r="IE20" s="93">
        <f t="shared" si="87"/>
        <v>2139</v>
      </c>
      <c r="IF20" s="92">
        <f t="shared" si="87"/>
        <v>100</v>
      </c>
      <c r="IG20" s="94">
        <f t="shared" si="87"/>
        <v>890</v>
      </c>
      <c r="IH20" s="95">
        <f t="shared" si="87"/>
        <v>100</v>
      </c>
      <c r="II20" s="96">
        <f t="shared" si="87"/>
        <v>18</v>
      </c>
      <c r="IJ20" s="94">
        <f t="shared" si="87"/>
        <v>3047</v>
      </c>
      <c r="IK20" s="97">
        <f t="shared" si="87"/>
        <v>100.00000000000001</v>
      </c>
      <c r="IL20" s="93"/>
      <c r="IM20" s="92"/>
      <c r="IN20" s="94"/>
      <c r="IO20" s="95"/>
      <c r="IP20" s="96"/>
      <c r="IQ20" s="94">
        <f>SUM(IQ9:IQ18)</f>
        <v>2390</v>
      </c>
      <c r="IR20" s="97">
        <f>SUM(IR9:IR18)</f>
        <v>100.00000000000001</v>
      </c>
      <c r="IS20" s="93"/>
      <c r="IT20" s="92"/>
      <c r="IU20" s="94"/>
      <c r="IV20" s="95"/>
      <c r="IW20" s="96"/>
      <c r="IX20" s="94">
        <f>SUM(IX9:IX18)</f>
        <v>2003</v>
      </c>
      <c r="IY20" s="97">
        <f>SUM(IY9:IY18)</f>
        <v>100</v>
      </c>
      <c r="IZ20" s="93"/>
      <c r="JA20" s="92"/>
      <c r="JB20" s="94"/>
      <c r="JC20" s="95"/>
      <c r="JD20" s="96"/>
      <c r="JE20" s="94">
        <f>SUM(JE9:JE18)</f>
        <v>1697</v>
      </c>
      <c r="JF20" s="97">
        <f>SUM(JF9:JF18)</f>
        <v>100</v>
      </c>
      <c r="JG20" s="93"/>
      <c r="JH20" s="92"/>
      <c r="JI20" s="94"/>
      <c r="JJ20" s="95"/>
      <c r="JK20" s="96"/>
      <c r="JL20" s="94">
        <f>SUM(JL9:JL18)</f>
        <v>1624</v>
      </c>
      <c r="JM20" s="97">
        <f>SUM(JM9:JM18)</f>
        <v>100</v>
      </c>
      <c r="JN20" s="93"/>
      <c r="JO20" s="92"/>
      <c r="JP20" s="94"/>
      <c r="JQ20" s="95"/>
      <c r="JR20" s="96"/>
      <c r="JS20" s="94">
        <f t="shared" ref="JS20:KA20" si="88">SUM(JS9:JS18)</f>
        <v>1197</v>
      </c>
      <c r="JT20" s="97">
        <f t="shared" si="88"/>
        <v>99.999999999999986</v>
      </c>
      <c r="JU20" s="93">
        <f t="shared" si="88"/>
        <v>572</v>
      </c>
      <c r="JV20" s="92">
        <f t="shared" si="88"/>
        <v>100</v>
      </c>
      <c r="JW20" s="94">
        <f t="shared" si="88"/>
        <v>212</v>
      </c>
      <c r="JX20" s="95">
        <f t="shared" si="88"/>
        <v>100</v>
      </c>
      <c r="JY20" s="96">
        <f t="shared" si="88"/>
        <v>1</v>
      </c>
      <c r="JZ20" s="94">
        <f t="shared" si="88"/>
        <v>785</v>
      </c>
      <c r="KA20" s="97">
        <f t="shared" si="88"/>
        <v>100</v>
      </c>
      <c r="KB20" s="93"/>
      <c r="KC20" s="92"/>
      <c r="KD20" s="94"/>
      <c r="KE20" s="95"/>
      <c r="KF20" s="96"/>
      <c r="KG20" s="94">
        <f>SUM(KG9:KG18)</f>
        <v>357</v>
      </c>
      <c r="KH20" s="97">
        <f>SUM(KH9:KH18)</f>
        <v>100</v>
      </c>
    </row>
    <row r="21" spans="1:294" x14ac:dyDescent="0.3">
      <c r="A21" s="108"/>
      <c r="B21" s="42"/>
      <c r="C21" s="42"/>
      <c r="D21" s="42"/>
      <c r="E21" s="42"/>
      <c r="F21" s="42"/>
      <c r="G21" s="42"/>
      <c r="H21" s="33"/>
      <c r="I21" s="42"/>
      <c r="J21" s="42"/>
      <c r="K21" s="42"/>
      <c r="L21" s="90"/>
      <c r="M21" s="42"/>
      <c r="N21" s="41"/>
      <c r="O21" s="33"/>
      <c r="P21" s="42"/>
      <c r="Q21" s="42"/>
      <c r="R21" s="42"/>
      <c r="S21" s="90"/>
      <c r="T21" s="42"/>
      <c r="U21" s="41"/>
      <c r="V21" s="33"/>
      <c r="W21" s="42"/>
      <c r="X21" s="42"/>
      <c r="Y21" s="42"/>
      <c r="Z21" s="90"/>
      <c r="AA21" s="42"/>
      <c r="AB21" s="41"/>
      <c r="AC21" s="33"/>
      <c r="AD21" s="42"/>
      <c r="AE21" s="42"/>
      <c r="AF21" s="42"/>
      <c r="AG21" s="90"/>
      <c r="AH21" s="42"/>
      <c r="AI21" s="41"/>
      <c r="AJ21" s="33"/>
      <c r="AK21" s="42"/>
      <c r="AL21" s="42"/>
      <c r="AM21" s="42"/>
      <c r="AN21" s="90"/>
      <c r="AO21" s="42"/>
      <c r="AP21" s="41"/>
      <c r="AQ21" s="33"/>
      <c r="AR21" s="42"/>
      <c r="AS21" s="42"/>
      <c r="AT21" s="42"/>
      <c r="AU21" s="90"/>
      <c r="AV21" s="42"/>
      <c r="AW21" s="41"/>
      <c r="AX21" s="33"/>
      <c r="AY21" s="42"/>
      <c r="AZ21" s="42"/>
      <c r="BA21" s="42"/>
      <c r="BB21" s="90"/>
      <c r="BC21" s="42"/>
      <c r="BD21" s="41"/>
      <c r="BE21" s="33"/>
      <c r="BF21" s="42"/>
      <c r="BG21" s="42"/>
      <c r="BH21" s="42"/>
      <c r="BI21" s="90"/>
      <c r="BJ21" s="42"/>
      <c r="BK21" s="41"/>
      <c r="BL21" s="33"/>
      <c r="BM21" s="42"/>
      <c r="BN21" s="42"/>
      <c r="BO21" s="42"/>
      <c r="BP21" s="90"/>
      <c r="BQ21" s="42"/>
      <c r="BR21" s="41"/>
      <c r="BS21" s="33"/>
      <c r="BT21" s="42"/>
      <c r="BU21" s="42"/>
      <c r="BV21" s="42"/>
      <c r="BW21" s="90"/>
      <c r="BX21" s="42"/>
      <c r="BY21" s="41"/>
      <c r="BZ21" s="33"/>
      <c r="CA21" s="42"/>
      <c r="CB21" s="42"/>
      <c r="CC21" s="42"/>
      <c r="CD21" s="90"/>
      <c r="CE21" s="42"/>
      <c r="CF21" s="41"/>
      <c r="CG21" s="33"/>
      <c r="CH21" s="42"/>
      <c r="CI21" s="42"/>
      <c r="CJ21" s="42"/>
      <c r="CK21" s="90"/>
      <c r="CL21" s="42"/>
      <c r="CM21" s="41"/>
      <c r="CN21" s="33"/>
      <c r="CO21" s="42"/>
      <c r="CP21" s="42"/>
      <c r="CQ21" s="42"/>
      <c r="CR21" s="90"/>
      <c r="CS21" s="42"/>
      <c r="CT21" s="41"/>
      <c r="CU21" s="33"/>
      <c r="CV21" s="42"/>
      <c r="CW21" s="42"/>
      <c r="CX21" s="42"/>
      <c r="CY21" s="90"/>
      <c r="CZ21" s="42"/>
      <c r="DA21" s="41"/>
      <c r="DB21" s="33"/>
      <c r="DC21" s="42"/>
      <c r="DD21" s="42"/>
      <c r="DE21" s="42"/>
      <c r="DF21" s="90"/>
      <c r="DG21" s="42"/>
      <c r="DH21" s="41"/>
      <c r="DI21" s="33"/>
      <c r="DJ21" s="42"/>
      <c r="DK21" s="42"/>
      <c r="DL21" s="42"/>
      <c r="DM21" s="90"/>
      <c r="DN21" s="42"/>
      <c r="DO21" s="41"/>
      <c r="DP21" s="33"/>
      <c r="DQ21" s="42"/>
      <c r="DR21" s="42"/>
      <c r="DS21" s="42"/>
      <c r="DT21" s="90"/>
      <c r="DU21" s="42"/>
      <c r="DV21" s="41"/>
      <c r="DW21" s="33"/>
      <c r="DX21" s="42"/>
      <c r="DY21" s="42"/>
      <c r="DZ21" s="42"/>
      <c r="EA21" s="90"/>
      <c r="EB21" s="42"/>
      <c r="EC21" s="41"/>
      <c r="ED21" s="33"/>
      <c r="EE21" s="42"/>
      <c r="EF21" s="42"/>
      <c r="EG21" s="42"/>
      <c r="EH21" s="90"/>
      <c r="EI21" s="42"/>
      <c r="EJ21" s="41"/>
      <c r="EK21" s="33"/>
      <c r="EL21" s="42"/>
      <c r="EM21" s="42"/>
      <c r="EN21" s="42"/>
      <c r="EO21" s="90"/>
      <c r="EP21" s="42"/>
      <c r="EQ21" s="41"/>
      <c r="ER21" s="33"/>
      <c r="ES21" s="42"/>
      <c r="ET21" s="42"/>
      <c r="EU21" s="42"/>
      <c r="EV21" s="90"/>
      <c r="EW21" s="42"/>
      <c r="EX21" s="41"/>
      <c r="EY21" s="33"/>
      <c r="EZ21" s="42"/>
      <c r="FA21" s="42"/>
      <c r="FB21" s="42"/>
      <c r="FC21" s="90"/>
      <c r="FD21" s="42"/>
      <c r="FE21" s="41"/>
      <c r="FF21" s="33"/>
      <c r="FG21" s="42"/>
      <c r="FH21" s="42"/>
      <c r="FI21" s="42"/>
      <c r="FJ21" s="90"/>
      <c r="FK21" s="42"/>
      <c r="FL21" s="41"/>
      <c r="FM21" s="33"/>
      <c r="FN21" s="42"/>
      <c r="FO21" s="42"/>
      <c r="FP21" s="42"/>
      <c r="FQ21" s="90"/>
      <c r="FR21" s="42"/>
      <c r="FS21" s="41"/>
      <c r="FT21" s="33"/>
      <c r="FU21" s="42"/>
      <c r="FV21" s="42"/>
      <c r="FW21" s="42"/>
      <c r="FX21" s="90"/>
      <c r="FY21" s="42"/>
      <c r="FZ21" s="41"/>
      <c r="GA21" s="33"/>
      <c r="GB21" s="42"/>
      <c r="GC21" s="42"/>
      <c r="GD21" s="42"/>
      <c r="GE21" s="90"/>
      <c r="GF21" s="42"/>
      <c r="GG21" s="41"/>
      <c r="GH21" s="33"/>
      <c r="GI21" s="42"/>
      <c r="GJ21" s="42"/>
      <c r="GK21" s="42"/>
      <c r="GL21" s="90"/>
      <c r="GM21" s="42"/>
      <c r="GN21" s="41"/>
      <c r="GO21" s="33"/>
      <c r="GP21" s="42"/>
      <c r="GQ21" s="42"/>
      <c r="GR21" s="42"/>
      <c r="GS21" s="90"/>
      <c r="GT21" s="42"/>
      <c r="GU21" s="41"/>
      <c r="GV21" s="33"/>
      <c r="GW21" s="42"/>
      <c r="GX21" s="42"/>
      <c r="GY21" s="42"/>
      <c r="GZ21" s="90"/>
      <c r="HA21" s="42"/>
      <c r="HB21" s="41"/>
      <c r="HC21" s="33"/>
      <c r="HD21" s="42"/>
      <c r="HE21" s="42"/>
      <c r="HF21" s="42"/>
      <c r="HG21" s="90"/>
      <c r="HH21" s="42"/>
      <c r="HI21" s="41"/>
      <c r="HJ21" s="33"/>
      <c r="HK21" s="42"/>
      <c r="HL21" s="42"/>
      <c r="HM21" s="42"/>
      <c r="HN21" s="90"/>
      <c r="HO21" s="42"/>
      <c r="HP21" s="41"/>
      <c r="HQ21" s="33"/>
      <c r="HR21" s="42"/>
      <c r="HS21" s="42"/>
      <c r="HT21" s="42"/>
      <c r="HU21" s="90"/>
      <c r="HV21" s="42"/>
      <c r="HW21" s="41"/>
      <c r="HX21" s="33"/>
      <c r="HY21" s="42"/>
      <c r="HZ21" s="42"/>
      <c r="IA21" s="42"/>
      <c r="IB21" s="90"/>
      <c r="IC21" s="42"/>
      <c r="ID21" s="41"/>
      <c r="IE21" s="33"/>
      <c r="IF21" s="42"/>
      <c r="IG21" s="42"/>
      <c r="IH21" s="42"/>
      <c r="II21" s="90"/>
      <c r="IJ21" s="42"/>
      <c r="IK21" s="41"/>
      <c r="IL21" s="33"/>
      <c r="IM21" s="42"/>
      <c r="IN21" s="42"/>
      <c r="IO21" s="42"/>
      <c r="IP21" s="90"/>
      <c r="IQ21" s="42"/>
      <c r="IR21" s="41"/>
      <c r="IS21" s="33"/>
      <c r="IT21" s="42"/>
      <c r="IU21" s="42"/>
      <c r="IV21" s="42"/>
      <c r="IW21" s="90"/>
      <c r="IX21" s="42"/>
      <c r="IY21" s="41"/>
      <c r="IZ21" s="33"/>
      <c r="JA21" s="42"/>
      <c r="JB21" s="42"/>
      <c r="JC21" s="42"/>
      <c r="JD21" s="90"/>
      <c r="JE21" s="42"/>
      <c r="JF21" s="41"/>
      <c r="JG21" s="33"/>
      <c r="JH21" s="42"/>
      <c r="JI21" s="42"/>
      <c r="JJ21" s="42"/>
      <c r="JK21" s="90"/>
      <c r="JL21" s="42"/>
      <c r="JM21" s="41"/>
      <c r="JN21" s="33"/>
      <c r="JO21" s="42"/>
      <c r="JP21" s="42"/>
      <c r="JQ21" s="42"/>
      <c r="JR21" s="90"/>
      <c r="JS21" s="42"/>
      <c r="JT21" s="41"/>
      <c r="JU21" s="33"/>
      <c r="JV21" s="42"/>
      <c r="JW21" s="42"/>
      <c r="JX21" s="42"/>
      <c r="JY21" s="90"/>
      <c r="JZ21" s="42"/>
      <c r="KA21" s="41"/>
      <c r="KB21" s="33"/>
      <c r="KC21" s="42"/>
      <c r="KD21" s="42"/>
      <c r="KE21" s="42"/>
      <c r="KF21" s="90"/>
      <c r="KG21" s="42"/>
      <c r="KH21" s="41"/>
    </row>
    <row r="22" spans="1:294" x14ac:dyDescent="0.3">
      <c r="A22" s="109" t="s">
        <v>35</v>
      </c>
      <c r="B22" s="46"/>
      <c r="C22" s="46"/>
      <c r="D22" s="46"/>
      <c r="E22" s="46"/>
      <c r="F22" s="46"/>
      <c r="G22" s="46"/>
      <c r="H22" s="44">
        <v>0</v>
      </c>
      <c r="I22" s="46"/>
      <c r="J22" s="46">
        <v>0</v>
      </c>
      <c r="K22" s="46"/>
      <c r="L22" s="99"/>
      <c r="M22" s="46">
        <f>H22+J22+L22</f>
        <v>0</v>
      </c>
      <c r="N22" s="45"/>
      <c r="O22" s="44">
        <v>0</v>
      </c>
      <c r="P22" s="46"/>
      <c r="Q22" s="46">
        <v>0</v>
      </c>
      <c r="R22" s="46"/>
      <c r="S22" s="99"/>
      <c r="T22" s="46">
        <f>O22+Q22+S22</f>
        <v>0</v>
      </c>
      <c r="U22" s="45"/>
      <c r="V22" s="44">
        <v>0</v>
      </c>
      <c r="W22" s="46"/>
      <c r="X22" s="46">
        <v>0</v>
      </c>
      <c r="Y22" s="46"/>
      <c r="Z22" s="99"/>
      <c r="AA22" s="46">
        <f>V22+X22+Z22</f>
        <v>0</v>
      </c>
      <c r="AB22" s="45"/>
      <c r="AC22" s="44">
        <v>0</v>
      </c>
      <c r="AD22" s="46"/>
      <c r="AE22" s="46">
        <v>0</v>
      </c>
      <c r="AF22" s="46"/>
      <c r="AG22" s="99"/>
      <c r="AH22" s="46">
        <v>2</v>
      </c>
      <c r="AI22" s="45"/>
      <c r="AJ22" s="44">
        <v>0</v>
      </c>
      <c r="AK22" s="46"/>
      <c r="AL22" s="46">
        <v>0</v>
      </c>
      <c r="AM22" s="46"/>
      <c r="AN22" s="99"/>
      <c r="AO22" s="46">
        <v>1</v>
      </c>
      <c r="AP22" s="45"/>
      <c r="AQ22" s="44">
        <v>0</v>
      </c>
      <c r="AR22" s="46"/>
      <c r="AS22" s="46">
        <v>0</v>
      </c>
      <c r="AT22" s="46"/>
      <c r="AU22" s="99"/>
      <c r="AV22" s="46">
        <v>1</v>
      </c>
      <c r="AW22" s="45"/>
      <c r="AX22" s="44">
        <v>2</v>
      </c>
      <c r="AY22" s="46"/>
      <c r="AZ22" s="46">
        <v>0</v>
      </c>
      <c r="BA22" s="46"/>
      <c r="BB22" s="99"/>
      <c r="BC22" s="46">
        <v>2</v>
      </c>
      <c r="BD22" s="45"/>
      <c r="BE22" s="44">
        <v>0</v>
      </c>
      <c r="BF22" s="46"/>
      <c r="BG22" s="46">
        <v>0</v>
      </c>
      <c r="BH22" s="46"/>
      <c r="BI22" s="99"/>
      <c r="BJ22" s="46">
        <v>1</v>
      </c>
      <c r="BK22" s="45"/>
      <c r="BL22" s="44">
        <v>0</v>
      </c>
      <c r="BM22" s="46"/>
      <c r="BN22" s="46">
        <v>0</v>
      </c>
      <c r="BO22" s="46"/>
      <c r="BP22" s="99"/>
      <c r="BQ22" s="46">
        <v>1</v>
      </c>
      <c r="BR22" s="45"/>
      <c r="BS22" s="44">
        <v>0</v>
      </c>
      <c r="BT22" s="46"/>
      <c r="BU22" s="46">
        <v>0</v>
      </c>
      <c r="BV22" s="46"/>
      <c r="BW22" s="99"/>
      <c r="BX22" s="46">
        <v>1</v>
      </c>
      <c r="BY22" s="45"/>
      <c r="BZ22" s="44">
        <v>0</v>
      </c>
      <c r="CA22" s="46"/>
      <c r="CB22" s="46">
        <v>0</v>
      </c>
      <c r="CC22" s="46"/>
      <c r="CD22" s="99"/>
      <c r="CE22" s="46">
        <v>1</v>
      </c>
      <c r="CF22" s="45"/>
      <c r="CG22" s="44">
        <v>0</v>
      </c>
      <c r="CH22" s="46"/>
      <c r="CI22" s="46">
        <v>0</v>
      </c>
      <c r="CJ22" s="46"/>
      <c r="CK22" s="99"/>
      <c r="CL22" s="46">
        <v>2</v>
      </c>
      <c r="CM22" s="45"/>
      <c r="CN22" s="44">
        <v>1</v>
      </c>
      <c r="CO22" s="46"/>
      <c r="CP22" s="46">
        <v>0</v>
      </c>
      <c r="CQ22" s="46"/>
      <c r="CR22" s="99"/>
      <c r="CS22" s="46">
        <f>CN22+CP22+CR22</f>
        <v>1</v>
      </c>
      <c r="CT22" s="45"/>
      <c r="CU22" s="44">
        <v>0</v>
      </c>
      <c r="CV22" s="46"/>
      <c r="CW22" s="46">
        <v>0</v>
      </c>
      <c r="CX22" s="46"/>
      <c r="CY22" s="99"/>
      <c r="CZ22" s="46">
        <v>1</v>
      </c>
      <c r="DA22" s="45"/>
      <c r="DB22" s="44">
        <v>0</v>
      </c>
      <c r="DC22" s="46"/>
      <c r="DD22" s="46">
        <v>0</v>
      </c>
      <c r="DE22" s="46"/>
      <c r="DF22" s="99"/>
      <c r="DG22" s="46">
        <v>2</v>
      </c>
      <c r="DH22" s="45"/>
      <c r="DI22" s="44">
        <v>1</v>
      </c>
      <c r="DJ22" s="46"/>
      <c r="DK22" s="46">
        <v>0</v>
      </c>
      <c r="DL22" s="46"/>
      <c r="DM22" s="99"/>
      <c r="DN22" s="46">
        <f>DI22+DK22+DM22</f>
        <v>1</v>
      </c>
      <c r="DO22" s="45"/>
      <c r="DP22" s="44">
        <v>0</v>
      </c>
      <c r="DQ22" s="46"/>
      <c r="DR22" s="46">
        <v>0</v>
      </c>
      <c r="DS22" s="46"/>
      <c r="DT22" s="99"/>
      <c r="DU22" s="46">
        <v>1</v>
      </c>
      <c r="DV22" s="45"/>
      <c r="DW22" s="44">
        <v>0</v>
      </c>
      <c r="DX22" s="46"/>
      <c r="DY22" s="46">
        <v>0</v>
      </c>
      <c r="DZ22" s="46"/>
      <c r="EA22" s="99"/>
      <c r="EB22" s="46">
        <v>1</v>
      </c>
      <c r="EC22" s="45"/>
      <c r="ED22" s="44">
        <v>0</v>
      </c>
      <c r="EE22" s="46"/>
      <c r="EF22" s="46">
        <v>0</v>
      </c>
      <c r="EG22" s="46"/>
      <c r="EH22" s="99"/>
      <c r="EI22" s="46">
        <v>1</v>
      </c>
      <c r="EJ22" s="45"/>
      <c r="EK22" s="44">
        <v>1</v>
      </c>
      <c r="EL22" s="46"/>
      <c r="EM22" s="46">
        <v>1</v>
      </c>
      <c r="EN22" s="46"/>
      <c r="EO22" s="99"/>
      <c r="EP22" s="46">
        <f>EK22+EM22+EO22</f>
        <v>2</v>
      </c>
      <c r="EQ22" s="45"/>
      <c r="ER22" s="44">
        <v>0</v>
      </c>
      <c r="ES22" s="46"/>
      <c r="ET22" s="46">
        <v>0</v>
      </c>
      <c r="EU22" s="46"/>
      <c r="EV22" s="99"/>
      <c r="EW22" s="46">
        <v>2</v>
      </c>
      <c r="EX22" s="45"/>
      <c r="EY22" s="44">
        <v>0</v>
      </c>
      <c r="EZ22" s="46"/>
      <c r="FA22" s="46">
        <v>0</v>
      </c>
      <c r="FB22" s="46"/>
      <c r="FC22" s="99"/>
      <c r="FD22" s="46">
        <v>3</v>
      </c>
      <c r="FE22" s="45"/>
      <c r="FF22" s="44">
        <v>4</v>
      </c>
      <c r="FG22" s="46"/>
      <c r="FH22" s="46">
        <v>1</v>
      </c>
      <c r="FI22" s="46"/>
      <c r="FJ22" s="99"/>
      <c r="FK22" s="46">
        <f>FF22+FH22+FJ22</f>
        <v>5</v>
      </c>
      <c r="FL22" s="45"/>
      <c r="FM22" s="44">
        <v>0</v>
      </c>
      <c r="FN22" s="46"/>
      <c r="FO22" s="46">
        <v>0</v>
      </c>
      <c r="FP22" s="46"/>
      <c r="FQ22" s="99"/>
      <c r="FR22" s="46">
        <v>2</v>
      </c>
      <c r="FS22" s="45"/>
      <c r="FT22" s="44">
        <v>0</v>
      </c>
      <c r="FU22" s="46"/>
      <c r="FV22" s="46">
        <v>0</v>
      </c>
      <c r="FW22" s="46"/>
      <c r="FX22" s="99"/>
      <c r="FY22" s="46">
        <v>2</v>
      </c>
      <c r="FZ22" s="45"/>
      <c r="GA22" s="44">
        <v>0</v>
      </c>
      <c r="GB22" s="46"/>
      <c r="GC22" s="46">
        <v>0</v>
      </c>
      <c r="GD22" s="46"/>
      <c r="GE22" s="99"/>
      <c r="GF22" s="46">
        <v>1</v>
      </c>
      <c r="GG22" s="45"/>
      <c r="GH22" s="44">
        <v>0</v>
      </c>
      <c r="GI22" s="46"/>
      <c r="GJ22" s="46">
        <v>0</v>
      </c>
      <c r="GK22" s="46"/>
      <c r="GL22" s="99"/>
      <c r="GM22" s="46">
        <f>GH22+GJ22+GL22</f>
        <v>0</v>
      </c>
      <c r="GN22" s="45"/>
      <c r="GO22" s="44">
        <v>0</v>
      </c>
      <c r="GP22" s="46"/>
      <c r="GQ22" s="46">
        <v>0</v>
      </c>
      <c r="GR22" s="46"/>
      <c r="GS22" s="99"/>
      <c r="GT22" s="46">
        <v>0</v>
      </c>
      <c r="GU22" s="45"/>
      <c r="GV22" s="44">
        <v>0</v>
      </c>
      <c r="GW22" s="46"/>
      <c r="GX22" s="46">
        <v>0</v>
      </c>
      <c r="GY22" s="46"/>
      <c r="GZ22" s="99"/>
      <c r="HA22" s="46">
        <v>1</v>
      </c>
      <c r="HB22" s="45"/>
      <c r="HC22" s="44">
        <v>1</v>
      </c>
      <c r="HD22" s="46"/>
      <c r="HE22" s="46">
        <v>0</v>
      </c>
      <c r="HF22" s="46"/>
      <c r="HG22" s="99"/>
      <c r="HH22" s="46">
        <f>HC22+HE22+HG22</f>
        <v>1</v>
      </c>
      <c r="HI22" s="45"/>
      <c r="HJ22" s="44">
        <v>0</v>
      </c>
      <c r="HK22" s="46"/>
      <c r="HL22" s="46">
        <v>0</v>
      </c>
      <c r="HM22" s="46"/>
      <c r="HN22" s="99"/>
      <c r="HO22" s="46">
        <v>1</v>
      </c>
      <c r="HP22" s="45"/>
      <c r="HQ22" s="44">
        <v>0</v>
      </c>
      <c r="HR22" s="46"/>
      <c r="HS22" s="46">
        <v>0</v>
      </c>
      <c r="HT22" s="46"/>
      <c r="HU22" s="99"/>
      <c r="HV22" s="46">
        <v>1</v>
      </c>
      <c r="HW22" s="45"/>
      <c r="HX22" s="44">
        <v>0</v>
      </c>
      <c r="HY22" s="46"/>
      <c r="HZ22" s="46">
        <v>0</v>
      </c>
      <c r="IA22" s="46"/>
      <c r="IB22" s="99"/>
      <c r="IC22" s="46">
        <v>1</v>
      </c>
      <c r="ID22" s="45"/>
      <c r="IE22" s="44">
        <v>0</v>
      </c>
      <c r="IF22" s="46"/>
      <c r="IG22" s="46">
        <v>0</v>
      </c>
      <c r="IH22" s="46"/>
      <c r="II22" s="99"/>
      <c r="IJ22" s="46">
        <f>IE22+IG22+II22</f>
        <v>0</v>
      </c>
      <c r="IK22" s="45"/>
      <c r="IL22" s="44">
        <v>0</v>
      </c>
      <c r="IM22" s="46"/>
      <c r="IN22" s="46">
        <v>0</v>
      </c>
      <c r="IO22" s="46"/>
      <c r="IP22" s="99"/>
      <c r="IQ22" s="46">
        <v>0</v>
      </c>
      <c r="IR22" s="45"/>
      <c r="IS22" s="44">
        <v>0</v>
      </c>
      <c r="IT22" s="46"/>
      <c r="IU22" s="46">
        <v>0</v>
      </c>
      <c r="IV22" s="46"/>
      <c r="IW22" s="99"/>
      <c r="IX22" s="46">
        <v>0</v>
      </c>
      <c r="IY22" s="45"/>
      <c r="IZ22" s="44">
        <v>0</v>
      </c>
      <c r="JA22" s="46"/>
      <c r="JB22" s="46">
        <v>0</v>
      </c>
      <c r="JC22" s="46"/>
      <c r="JD22" s="99"/>
      <c r="JE22" s="46">
        <v>0</v>
      </c>
      <c r="JF22" s="45"/>
      <c r="JG22" s="44">
        <v>0</v>
      </c>
      <c r="JH22" s="46"/>
      <c r="JI22" s="46">
        <v>0</v>
      </c>
      <c r="JJ22" s="46"/>
      <c r="JK22" s="99"/>
      <c r="JL22" s="46">
        <v>1</v>
      </c>
      <c r="JM22" s="45"/>
      <c r="JN22" s="44">
        <v>0</v>
      </c>
      <c r="JO22" s="46"/>
      <c r="JP22" s="46">
        <v>0</v>
      </c>
      <c r="JQ22" s="46"/>
      <c r="JR22" s="99"/>
      <c r="JS22" s="46">
        <v>38</v>
      </c>
      <c r="JT22" s="45"/>
      <c r="JU22" s="44">
        <v>10</v>
      </c>
      <c r="JV22" s="46"/>
      <c r="JW22" s="46">
        <v>5</v>
      </c>
      <c r="JX22" s="46"/>
      <c r="JY22" s="99">
        <v>3</v>
      </c>
      <c r="JZ22" s="46">
        <f>JU22+JW22+JY22</f>
        <v>18</v>
      </c>
      <c r="KA22" s="45"/>
      <c r="KB22" s="44">
        <v>0</v>
      </c>
      <c r="KC22" s="46"/>
      <c r="KD22" s="46">
        <v>0</v>
      </c>
      <c r="KE22" s="46"/>
      <c r="KF22" s="99"/>
      <c r="KG22" s="46">
        <f>KB22+KD22+KF22</f>
        <v>0</v>
      </c>
      <c r="KH22" s="45"/>
    </row>
    <row r="23" spans="1:294" x14ac:dyDescent="0.3">
      <c r="A23" s="80" t="s">
        <v>36</v>
      </c>
      <c r="B23" s="101">
        <f>B20+B22</f>
        <v>29384766</v>
      </c>
      <c r="C23" s="101"/>
      <c r="D23" s="101">
        <f>D20+D22</f>
        <v>30974780</v>
      </c>
      <c r="E23" s="101"/>
      <c r="F23" s="102">
        <f>F20+F22</f>
        <v>60359546</v>
      </c>
      <c r="G23" s="101"/>
      <c r="H23" s="100">
        <f>H20+H22</f>
        <v>0</v>
      </c>
      <c r="I23" s="101"/>
      <c r="J23" s="101">
        <f>J20+J22</f>
        <v>0</v>
      </c>
      <c r="K23" s="101"/>
      <c r="L23" s="102">
        <f>L20+L22</f>
        <v>0</v>
      </c>
      <c r="M23" s="102">
        <f>M20+M22</f>
        <v>24780</v>
      </c>
      <c r="N23" s="103"/>
      <c r="O23" s="100">
        <f>O20+O22</f>
        <v>0</v>
      </c>
      <c r="P23" s="101"/>
      <c r="Q23" s="101">
        <f>Q20+Q22</f>
        <v>0</v>
      </c>
      <c r="R23" s="101"/>
      <c r="S23" s="102">
        <f>S20+S22</f>
        <v>0</v>
      </c>
      <c r="T23" s="102">
        <f>T20+T22</f>
        <v>23576</v>
      </c>
      <c r="U23" s="103"/>
      <c r="V23" s="100">
        <f>V20+V22</f>
        <v>14667</v>
      </c>
      <c r="W23" s="101"/>
      <c r="X23" s="101">
        <f>X20+X22</f>
        <v>8496</v>
      </c>
      <c r="Y23" s="101"/>
      <c r="Z23" s="102">
        <f>Z20+Z22</f>
        <v>24</v>
      </c>
      <c r="AA23" s="102">
        <f>AA20+AA22</f>
        <v>23188</v>
      </c>
      <c r="AB23" s="103"/>
      <c r="AC23" s="100">
        <f>AC20+AC22</f>
        <v>0</v>
      </c>
      <c r="AD23" s="101"/>
      <c r="AE23" s="101">
        <f>AE20+AE22</f>
        <v>0</v>
      </c>
      <c r="AF23" s="101"/>
      <c r="AG23" s="102">
        <f>AG20+AG22</f>
        <v>0</v>
      </c>
      <c r="AH23" s="102">
        <f>AH20+AH22</f>
        <v>22586</v>
      </c>
      <c r="AI23" s="103"/>
      <c r="AJ23" s="100">
        <f>AJ20+AJ22</f>
        <v>0</v>
      </c>
      <c r="AK23" s="101"/>
      <c r="AL23" s="101">
        <f>AL20+AL22</f>
        <v>0</v>
      </c>
      <c r="AM23" s="101"/>
      <c r="AN23" s="102">
        <f>AN20+AN22</f>
        <v>0</v>
      </c>
      <c r="AO23" s="102">
        <f>AO20+AO22</f>
        <v>21551</v>
      </c>
      <c r="AP23" s="103"/>
      <c r="AQ23" s="100">
        <f>AQ20+AQ22</f>
        <v>0</v>
      </c>
      <c r="AR23" s="101"/>
      <c r="AS23" s="101">
        <f>AS20+AS22</f>
        <v>0</v>
      </c>
      <c r="AT23" s="101"/>
      <c r="AU23" s="102">
        <f>AU20+AU22</f>
        <v>0</v>
      </c>
      <c r="AV23" s="102">
        <f>AV20+AV22</f>
        <v>20531</v>
      </c>
      <c r="AW23" s="103"/>
      <c r="AX23" s="100">
        <f>AX20+AX22</f>
        <v>13044</v>
      </c>
      <c r="AY23" s="101"/>
      <c r="AZ23" s="101">
        <f>AZ20+AZ22</f>
        <v>6932</v>
      </c>
      <c r="BA23" s="101"/>
      <c r="BB23" s="102">
        <f>BB20+BB22</f>
        <v>20</v>
      </c>
      <c r="BC23" s="102">
        <f>BC20+BC22</f>
        <v>19996</v>
      </c>
      <c r="BD23" s="103"/>
      <c r="BE23" s="100">
        <f>BE20+BE22</f>
        <v>0</v>
      </c>
      <c r="BF23" s="101"/>
      <c r="BG23" s="101">
        <f>BG20+BG22</f>
        <v>0</v>
      </c>
      <c r="BH23" s="101"/>
      <c r="BI23" s="102">
        <f>BI20+BI22</f>
        <v>0</v>
      </c>
      <c r="BJ23" s="102">
        <f>BJ20+BJ22</f>
        <v>19508</v>
      </c>
      <c r="BK23" s="103"/>
      <c r="BL23" s="100">
        <f>BL20+BL22</f>
        <v>12301</v>
      </c>
      <c r="BM23" s="101"/>
      <c r="BN23" s="101">
        <f>BN20+BN22</f>
        <v>6339</v>
      </c>
      <c r="BO23" s="101"/>
      <c r="BP23" s="102">
        <f>BP20+BP22</f>
        <v>0</v>
      </c>
      <c r="BQ23" s="102">
        <f>BQ20+BQ22</f>
        <v>18641</v>
      </c>
      <c r="BR23" s="103"/>
      <c r="BS23" s="100">
        <f>BS20+BS22</f>
        <v>0</v>
      </c>
      <c r="BT23" s="101"/>
      <c r="BU23" s="101">
        <f>BU20+BU22</f>
        <v>0</v>
      </c>
      <c r="BV23" s="101"/>
      <c r="BW23" s="102">
        <f>BW20+BW22</f>
        <v>0</v>
      </c>
      <c r="BX23" s="102">
        <f>BX20+BX22</f>
        <v>18366</v>
      </c>
      <c r="BY23" s="103"/>
      <c r="BZ23" s="100">
        <f>BZ20+BZ22</f>
        <v>0</v>
      </c>
      <c r="CA23" s="101"/>
      <c r="CB23" s="101">
        <f>CB20+CB22</f>
        <v>0</v>
      </c>
      <c r="CC23" s="101"/>
      <c r="CD23" s="102">
        <f>CD20+CD22</f>
        <v>0</v>
      </c>
      <c r="CE23" s="102">
        <f>CE20+CE22</f>
        <v>17916</v>
      </c>
      <c r="CF23" s="103"/>
      <c r="CG23" s="100">
        <f>CG20+CG22</f>
        <v>0</v>
      </c>
      <c r="CH23" s="101"/>
      <c r="CI23" s="101">
        <f>CI20+CI22</f>
        <v>0</v>
      </c>
      <c r="CJ23" s="101"/>
      <c r="CK23" s="102">
        <f>CK20+CK22</f>
        <v>0</v>
      </c>
      <c r="CL23" s="102">
        <f>CL20+CL22</f>
        <v>17364</v>
      </c>
      <c r="CM23" s="103"/>
      <c r="CN23" s="100">
        <f>CN20+CN22</f>
        <v>11164</v>
      </c>
      <c r="CO23" s="101"/>
      <c r="CP23" s="101">
        <f>CP20+CP22</f>
        <v>5474</v>
      </c>
      <c r="CQ23" s="101"/>
      <c r="CR23" s="102">
        <f>CR20+CR22</f>
        <v>16</v>
      </c>
      <c r="CS23" s="102">
        <f>CS20+CS22</f>
        <v>16654</v>
      </c>
      <c r="CT23" s="103"/>
      <c r="CU23" s="100">
        <f>CU20+CU22</f>
        <v>0</v>
      </c>
      <c r="CV23" s="101"/>
      <c r="CW23" s="101">
        <f>CW20+CW22</f>
        <v>0</v>
      </c>
      <c r="CX23" s="101"/>
      <c r="CY23" s="102">
        <f>CY20+CY22</f>
        <v>0</v>
      </c>
      <c r="CZ23" s="102">
        <f>CZ20+CZ22</f>
        <v>16162</v>
      </c>
      <c r="DA23" s="103"/>
      <c r="DB23" s="100">
        <f>DB20+DB22</f>
        <v>0</v>
      </c>
      <c r="DC23" s="101"/>
      <c r="DD23" s="101">
        <f>DD20+DD22</f>
        <v>0</v>
      </c>
      <c r="DE23" s="101"/>
      <c r="DF23" s="102">
        <f>DF20+DF22</f>
        <v>0</v>
      </c>
      <c r="DG23" s="102">
        <f>DG20+DG22</f>
        <v>15571</v>
      </c>
      <c r="DH23" s="103"/>
      <c r="DI23" s="100">
        <f>DI20+DI22</f>
        <v>10047</v>
      </c>
      <c r="DJ23" s="101"/>
      <c r="DK23" s="101">
        <f>DK20+DK22</f>
        <v>4793</v>
      </c>
      <c r="DL23" s="101"/>
      <c r="DM23" s="102">
        <f>DM20+DM22</f>
        <v>20</v>
      </c>
      <c r="DN23" s="102">
        <f>DN20+DN22</f>
        <v>14860</v>
      </c>
      <c r="DO23" s="103"/>
      <c r="DP23" s="100">
        <f>DP20+DP22</f>
        <v>0</v>
      </c>
      <c r="DQ23" s="101"/>
      <c r="DR23" s="101">
        <f>DR20+DR22</f>
        <v>0</v>
      </c>
      <c r="DS23" s="101"/>
      <c r="DT23" s="102">
        <f>DT20+DT22</f>
        <v>0</v>
      </c>
      <c r="DU23" s="102">
        <f>DU20+DU22</f>
        <v>14381</v>
      </c>
      <c r="DV23" s="103"/>
      <c r="DW23" s="100">
        <f>DW20+DW22</f>
        <v>0</v>
      </c>
      <c r="DX23" s="101"/>
      <c r="DY23" s="101">
        <f>DY20+DY22</f>
        <v>0</v>
      </c>
      <c r="DZ23" s="101"/>
      <c r="EA23" s="102">
        <f>EA20+EA22</f>
        <v>0</v>
      </c>
      <c r="EB23" s="102">
        <f>EB20+EB22</f>
        <v>13828</v>
      </c>
      <c r="EC23" s="103"/>
      <c r="ED23" s="100">
        <f>ED20+ED22</f>
        <v>0</v>
      </c>
      <c r="EE23" s="101"/>
      <c r="EF23" s="101">
        <f>EF20+EF22</f>
        <v>0</v>
      </c>
      <c r="EG23" s="101"/>
      <c r="EH23" s="102">
        <f>EH20+EH22</f>
        <v>0</v>
      </c>
      <c r="EI23" s="102">
        <f>EI20+EI22</f>
        <v>13241</v>
      </c>
      <c r="EJ23" s="103"/>
      <c r="EK23" s="100">
        <f>EK20+EK22</f>
        <v>8592</v>
      </c>
      <c r="EL23" s="101"/>
      <c r="EM23" s="101">
        <f>EM20+EM22</f>
        <v>3938</v>
      </c>
      <c r="EN23" s="101"/>
      <c r="EO23" s="102">
        <f>EO20+EO22</f>
        <v>20</v>
      </c>
      <c r="EP23" s="102">
        <f>EP20+EP22</f>
        <v>12550</v>
      </c>
      <c r="EQ23" s="103"/>
      <c r="ER23" s="100">
        <f>ER20+ER22</f>
        <v>0</v>
      </c>
      <c r="ES23" s="101"/>
      <c r="ET23" s="101">
        <f>ET20+ET22</f>
        <v>0</v>
      </c>
      <c r="EU23" s="101"/>
      <c r="EV23" s="102">
        <f>EV20+EV22</f>
        <v>0</v>
      </c>
      <c r="EW23" s="102">
        <f>EW20+EW22</f>
        <v>11857</v>
      </c>
      <c r="EX23" s="103"/>
      <c r="EY23" s="100">
        <f>EY20+EY22</f>
        <v>0</v>
      </c>
      <c r="EZ23" s="101"/>
      <c r="FA23" s="101">
        <f>FA20+FA22</f>
        <v>0</v>
      </c>
      <c r="FB23" s="101"/>
      <c r="FC23" s="102">
        <f>FC20+FC22</f>
        <v>0</v>
      </c>
      <c r="FD23" s="102">
        <f>FD20+FD22</f>
        <v>10943</v>
      </c>
      <c r="FE23" s="103"/>
      <c r="FF23" s="100">
        <f>FF20+FF22</f>
        <v>6930</v>
      </c>
      <c r="FG23" s="101"/>
      <c r="FH23" s="101">
        <f>FH20+FH22</f>
        <v>3083</v>
      </c>
      <c r="FI23" s="101"/>
      <c r="FJ23" s="102">
        <f>FJ20+FJ22</f>
        <v>13</v>
      </c>
      <c r="FK23" s="102">
        <f>FK20+FK22</f>
        <v>10026</v>
      </c>
      <c r="FL23" s="103"/>
      <c r="FM23" s="100">
        <f>FM20+FM22</f>
        <v>0</v>
      </c>
      <c r="FN23" s="101"/>
      <c r="FO23" s="101">
        <f>FO20+FO22</f>
        <v>0</v>
      </c>
      <c r="FP23" s="101"/>
      <c r="FQ23" s="102">
        <f>FQ20+FQ22</f>
        <v>0</v>
      </c>
      <c r="FR23" s="102">
        <f>FR20+FR22</f>
        <v>9220</v>
      </c>
      <c r="FS23" s="103"/>
      <c r="FT23" s="100">
        <f>FT20+FT22</f>
        <v>0</v>
      </c>
      <c r="FU23" s="101"/>
      <c r="FV23" s="101">
        <f>FV20+FV22</f>
        <v>0</v>
      </c>
      <c r="FW23" s="101"/>
      <c r="FX23" s="102">
        <f>FX20+FX22</f>
        <v>0</v>
      </c>
      <c r="FY23" s="102">
        <f>FY20+FY22</f>
        <v>8460</v>
      </c>
      <c r="FZ23" s="103"/>
      <c r="GA23" s="100">
        <f>GA20+GA22</f>
        <v>0</v>
      </c>
      <c r="GB23" s="101"/>
      <c r="GC23" s="101">
        <f>GC20+GC22</f>
        <v>0</v>
      </c>
      <c r="GD23" s="101"/>
      <c r="GE23" s="102">
        <f>GE20+GE22</f>
        <v>0</v>
      </c>
      <c r="GF23" s="102">
        <f>GF20+GF22</f>
        <v>7590</v>
      </c>
      <c r="GG23" s="103"/>
      <c r="GH23" s="100">
        <f>GH20+GH22</f>
        <v>4786</v>
      </c>
      <c r="GI23" s="101"/>
      <c r="GJ23" s="101">
        <f>GJ20+GJ22</f>
        <v>2010</v>
      </c>
      <c r="GK23" s="101"/>
      <c r="GL23" s="102">
        <f>GL20+GL22</f>
        <v>5</v>
      </c>
      <c r="GM23" s="102">
        <f>GM20+GM22</f>
        <v>6801</v>
      </c>
      <c r="GN23" s="103"/>
      <c r="GO23" s="100">
        <f>GO20+GO22</f>
        <v>0</v>
      </c>
      <c r="GP23" s="101"/>
      <c r="GQ23" s="101">
        <f>GQ20+GQ22</f>
        <v>0</v>
      </c>
      <c r="GR23" s="101"/>
      <c r="GS23" s="102">
        <f>GS20+GS22</f>
        <v>0</v>
      </c>
      <c r="GT23" s="102">
        <f>GT20+GT22</f>
        <v>6157</v>
      </c>
      <c r="GU23" s="103"/>
      <c r="GV23" s="100">
        <f>GV20+GV22</f>
        <v>0</v>
      </c>
      <c r="GW23" s="101"/>
      <c r="GX23" s="101">
        <f>GX20+GX22</f>
        <v>0</v>
      </c>
      <c r="GY23" s="101"/>
      <c r="GZ23" s="102">
        <f>GZ20+GZ22</f>
        <v>0</v>
      </c>
      <c r="HA23" s="102">
        <f>HA20+HA22</f>
        <v>5542</v>
      </c>
      <c r="HB23" s="103"/>
      <c r="HC23" s="100">
        <f>HC20+HC22</f>
        <v>3544</v>
      </c>
      <c r="HD23" s="101"/>
      <c r="HE23" s="101">
        <f>HE20+HE22</f>
        <v>1449</v>
      </c>
      <c r="HF23" s="101"/>
      <c r="HG23" s="102">
        <f>HG20+HG22</f>
        <v>26</v>
      </c>
      <c r="HH23" s="102">
        <f>HH20+HH22</f>
        <v>5019</v>
      </c>
      <c r="HI23" s="103"/>
      <c r="HJ23" s="100">
        <f>HJ20+HJ22</f>
        <v>0</v>
      </c>
      <c r="HK23" s="101"/>
      <c r="HL23" s="101">
        <f>HL20+HL22</f>
        <v>0</v>
      </c>
      <c r="HM23" s="101"/>
      <c r="HN23" s="102">
        <f>HN20+HN22</f>
        <v>0</v>
      </c>
      <c r="HO23" s="102">
        <f>HO20+HO22</f>
        <v>4465</v>
      </c>
      <c r="HP23" s="103"/>
      <c r="HQ23" s="100">
        <f>HQ20+HQ22</f>
        <v>0</v>
      </c>
      <c r="HR23" s="101"/>
      <c r="HS23" s="101">
        <f>HS20+HS22</f>
        <v>0</v>
      </c>
      <c r="HT23" s="101"/>
      <c r="HU23" s="102">
        <f>HU20+HU22</f>
        <v>0</v>
      </c>
      <c r="HV23" s="102">
        <f>HV20+HV22</f>
        <v>3770</v>
      </c>
      <c r="HW23" s="103"/>
      <c r="HX23" s="100">
        <f>HX20+HX22</f>
        <v>0</v>
      </c>
      <c r="HY23" s="101"/>
      <c r="HZ23" s="101">
        <f>HZ20+HZ22</f>
        <v>0</v>
      </c>
      <c r="IA23" s="101"/>
      <c r="IB23" s="102">
        <f>IB20+IB22</f>
        <v>0</v>
      </c>
      <c r="IC23" s="102">
        <f>IC20+IC22</f>
        <v>3200</v>
      </c>
      <c r="ID23" s="103"/>
      <c r="IE23" s="100">
        <f>IE20+IE22</f>
        <v>2139</v>
      </c>
      <c r="IF23" s="101"/>
      <c r="IG23" s="101">
        <f>IG20+IG22</f>
        <v>890</v>
      </c>
      <c r="IH23" s="101"/>
      <c r="II23" s="102">
        <f>II20+II22</f>
        <v>18</v>
      </c>
      <c r="IJ23" s="102">
        <f>IJ20+IJ22</f>
        <v>3047</v>
      </c>
      <c r="IK23" s="103"/>
      <c r="IL23" s="100">
        <f>IL20+IL22</f>
        <v>0</v>
      </c>
      <c r="IM23" s="101"/>
      <c r="IN23" s="101">
        <f>IN20+IN22</f>
        <v>0</v>
      </c>
      <c r="IO23" s="101"/>
      <c r="IP23" s="102">
        <f>IP20+IP22</f>
        <v>0</v>
      </c>
      <c r="IQ23" s="102">
        <f>IQ20+IQ22</f>
        <v>2390</v>
      </c>
      <c r="IR23" s="103"/>
      <c r="IS23" s="100">
        <f>IS20+IS22</f>
        <v>0</v>
      </c>
      <c r="IT23" s="101"/>
      <c r="IU23" s="101">
        <f>IU20+IU22</f>
        <v>0</v>
      </c>
      <c r="IV23" s="101"/>
      <c r="IW23" s="102">
        <f>IW20+IW22</f>
        <v>0</v>
      </c>
      <c r="IX23" s="102">
        <f>IX20+IX22</f>
        <v>2003</v>
      </c>
      <c r="IY23" s="103"/>
      <c r="IZ23" s="100">
        <f>IZ20+IZ22</f>
        <v>0</v>
      </c>
      <c r="JA23" s="101"/>
      <c r="JB23" s="101">
        <f>JB20+JB22</f>
        <v>0</v>
      </c>
      <c r="JC23" s="101"/>
      <c r="JD23" s="102">
        <f>JD20+JD22</f>
        <v>0</v>
      </c>
      <c r="JE23" s="102">
        <f>JE20+JE22</f>
        <v>1697</v>
      </c>
      <c r="JF23" s="103"/>
      <c r="JG23" s="100">
        <f>JG20+JG22</f>
        <v>0</v>
      </c>
      <c r="JH23" s="101"/>
      <c r="JI23" s="101">
        <f>JI20+JI22</f>
        <v>0</v>
      </c>
      <c r="JJ23" s="101"/>
      <c r="JK23" s="102">
        <f>JK20+JK22</f>
        <v>0</v>
      </c>
      <c r="JL23" s="102">
        <f>JL20+JL22</f>
        <v>1625</v>
      </c>
      <c r="JM23" s="103"/>
      <c r="JN23" s="100">
        <f>JN20+JN22</f>
        <v>0</v>
      </c>
      <c r="JO23" s="101"/>
      <c r="JP23" s="101">
        <f>JP20+JP22</f>
        <v>0</v>
      </c>
      <c r="JQ23" s="101"/>
      <c r="JR23" s="102">
        <f>JR20+JR22</f>
        <v>0</v>
      </c>
      <c r="JS23" s="102">
        <f>JS20+JS22</f>
        <v>1235</v>
      </c>
      <c r="JT23" s="103"/>
      <c r="JU23" s="100">
        <f>JU20+JU22</f>
        <v>582</v>
      </c>
      <c r="JV23" s="101"/>
      <c r="JW23" s="101">
        <f>JW20+JW22</f>
        <v>217</v>
      </c>
      <c r="JX23" s="101"/>
      <c r="JY23" s="102">
        <f>JY20+JY22</f>
        <v>4</v>
      </c>
      <c r="JZ23" s="102">
        <f>JZ20+JZ22</f>
        <v>803</v>
      </c>
      <c r="KA23" s="103"/>
      <c r="KB23" s="100">
        <f>KB20+KB22</f>
        <v>0</v>
      </c>
      <c r="KC23" s="101"/>
      <c r="KD23" s="101">
        <f>KD20+KD22</f>
        <v>0</v>
      </c>
      <c r="KE23" s="101"/>
      <c r="KF23" s="102"/>
      <c r="KG23" s="102">
        <f>KG20+KG22</f>
        <v>357</v>
      </c>
      <c r="KH23" s="103"/>
    </row>
    <row r="26" spans="1:294" x14ac:dyDescent="0.3">
      <c r="IJ26" s="1"/>
      <c r="IK26" s="1"/>
    </row>
    <row r="27" spans="1:294" x14ac:dyDescent="0.3">
      <c r="IJ27" s="110"/>
      <c r="IK27" s="72"/>
    </row>
    <row r="28" spans="1:294" x14ac:dyDescent="0.3">
      <c r="A28" s="8" t="s">
        <v>12</v>
      </c>
      <c r="IJ28" s="110"/>
      <c r="IK28" s="72"/>
    </row>
    <row r="29" spans="1:294" x14ac:dyDescent="0.3">
      <c r="A29" s="104" t="s">
        <v>41</v>
      </c>
      <c r="B29" s="104" t="s">
        <v>49</v>
      </c>
      <c r="C29" s="104"/>
      <c r="D29" s="104"/>
      <c r="E29" s="104"/>
      <c r="F29" s="74" t="s">
        <v>50</v>
      </c>
      <c r="IJ29" s="110"/>
      <c r="IK29" s="72"/>
    </row>
    <row r="30" spans="1:294" x14ac:dyDescent="0.3">
      <c r="A30" s="6" t="s">
        <v>43</v>
      </c>
      <c r="IJ30" s="110"/>
      <c r="IK30" s="72"/>
    </row>
    <row r="31" spans="1:294" x14ac:dyDescent="0.3">
      <c r="A31" s="6" t="s">
        <v>7</v>
      </c>
      <c r="IJ31" s="110"/>
      <c r="IK31" s="72"/>
    </row>
    <row r="32" spans="1:294" x14ac:dyDescent="0.3">
      <c r="CI32" s="111"/>
      <c r="IJ32" s="110"/>
      <c r="IK32" s="72"/>
    </row>
    <row r="33" spans="1:245" x14ac:dyDescent="0.3">
      <c r="A33" s="6" t="s">
        <v>55</v>
      </c>
      <c r="CI33" s="111"/>
      <c r="IJ33" s="110"/>
      <c r="IK33" s="72"/>
    </row>
    <row r="34" spans="1:245" x14ac:dyDescent="0.3">
      <c r="A34" s="140" t="s">
        <v>56</v>
      </c>
      <c r="B34" s="6" t="s">
        <v>57</v>
      </c>
      <c r="C34" s="6" t="s">
        <v>58</v>
      </c>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IJ34" s="110"/>
      <c r="IK34" s="72"/>
    </row>
    <row r="35" spans="1:245" x14ac:dyDescent="0.3">
      <c r="A35" s="140"/>
      <c r="B35" s="6" t="s">
        <v>59</v>
      </c>
      <c r="C35" s="113" t="s">
        <v>60</v>
      </c>
      <c r="D35" s="113"/>
      <c r="E35" s="113"/>
      <c r="F35" s="113"/>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IJ35" s="110"/>
      <c r="IK35" s="72"/>
    </row>
    <row r="36" spans="1:245" x14ac:dyDescent="0.3">
      <c r="A36" s="140" t="s">
        <v>61</v>
      </c>
      <c r="B36" s="6" t="s">
        <v>57</v>
      </c>
      <c r="C36" s="111" t="s">
        <v>62</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IJ36" s="110"/>
      <c r="IK36" s="72"/>
    </row>
    <row r="37" spans="1:245" x14ac:dyDescent="0.3">
      <c r="A37" s="140"/>
      <c r="B37" s="6" t="s">
        <v>59</v>
      </c>
      <c r="C37" s="115" t="s">
        <v>63</v>
      </c>
      <c r="D37" s="115"/>
      <c r="E37" s="115"/>
      <c r="F37" s="115"/>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IJ37" s="110"/>
      <c r="IK37" s="116"/>
    </row>
    <row r="38" spans="1:245" x14ac:dyDescent="0.3">
      <c r="A38" s="140" t="s">
        <v>64</v>
      </c>
      <c r="B38" s="6" t="s">
        <v>57</v>
      </c>
      <c r="C38" s="111" t="s">
        <v>65</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IJ38" s="117"/>
      <c r="IK38" s="72"/>
    </row>
    <row r="39" spans="1:245" x14ac:dyDescent="0.3">
      <c r="A39" s="140"/>
      <c r="B39" s="6" t="s">
        <v>59</v>
      </c>
      <c r="C39" s="111" t="s">
        <v>66</v>
      </c>
      <c r="D39" s="111"/>
      <c r="E39" s="111"/>
      <c r="F39" s="111"/>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IJ39" s="117"/>
      <c r="IK39" s="72"/>
    </row>
    <row r="40" spans="1:245" x14ac:dyDescent="0.3">
      <c r="A40" s="140" t="s">
        <v>67</v>
      </c>
      <c r="B40" s="6" t="s">
        <v>57</v>
      </c>
      <c r="C40" s="111" t="s">
        <v>68</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IJ40" s="117"/>
      <c r="IK40" s="72"/>
    </row>
    <row r="41" spans="1:245" x14ac:dyDescent="0.3">
      <c r="A41" s="140"/>
      <c r="B41" s="6" t="s">
        <v>59</v>
      </c>
      <c r="C41" s="115" t="s">
        <v>69</v>
      </c>
      <c r="D41" s="115"/>
      <c r="E41" s="115"/>
      <c r="F41" s="115"/>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row>
    <row r="42" spans="1:245" x14ac:dyDescent="0.3">
      <c r="A42" s="140" t="s">
        <v>70</v>
      </c>
      <c r="B42" s="6" t="s">
        <v>57</v>
      </c>
      <c r="C42" s="111" t="s">
        <v>71</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row>
    <row r="43" spans="1:245" x14ac:dyDescent="0.3">
      <c r="A43" s="140"/>
      <c r="B43" s="6" t="s">
        <v>59</v>
      </c>
      <c r="C43" s="111" t="s">
        <v>66</v>
      </c>
      <c r="D43" s="111"/>
      <c r="E43" s="111"/>
      <c r="F43" s="111"/>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row>
    <row r="44" spans="1:245" x14ac:dyDescent="0.3">
      <c r="A44" s="140" t="s">
        <v>72</v>
      </c>
      <c r="B44" s="6" t="s">
        <v>57</v>
      </c>
      <c r="C44" s="111" t="s">
        <v>73</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row>
    <row r="45" spans="1:245" x14ac:dyDescent="0.3">
      <c r="A45" s="140"/>
      <c r="B45" s="6" t="s">
        <v>59</v>
      </c>
      <c r="C45" s="115" t="s">
        <v>74</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row>
    <row r="46" spans="1:245" x14ac:dyDescent="0.3">
      <c r="A46" s="140" t="s">
        <v>75</v>
      </c>
      <c r="B46" s="6" t="s">
        <v>57</v>
      </c>
      <c r="C46" s="111" t="s">
        <v>76</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row>
    <row r="47" spans="1:245" x14ac:dyDescent="0.3">
      <c r="A47" s="140"/>
      <c r="B47" s="6" t="s">
        <v>59</v>
      </c>
      <c r="C47" s="115" t="s">
        <v>77</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row>
    <row r="48" spans="1:245" x14ac:dyDescent="0.3">
      <c r="A48" s="140" t="s">
        <v>78</v>
      </c>
      <c r="B48" s="6" t="s">
        <v>57</v>
      </c>
      <c r="C48" s="111" t="s">
        <v>79</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row>
    <row r="49" spans="1:86" x14ac:dyDescent="0.3">
      <c r="A49" s="140"/>
      <c r="B49" s="6" t="s">
        <v>59</v>
      </c>
      <c r="C49" s="115" t="s">
        <v>80</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row>
    <row r="50" spans="1:86" x14ac:dyDescent="0.3">
      <c r="A50" s="140" t="s">
        <v>78</v>
      </c>
      <c r="B50" s="6" t="s">
        <v>57</v>
      </c>
      <c r="C50" s="111" t="s">
        <v>81</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row>
    <row r="51" spans="1:86" x14ac:dyDescent="0.3">
      <c r="A51" s="140"/>
      <c r="B51" s="6" t="s">
        <v>59</v>
      </c>
      <c r="C51" s="115" t="s">
        <v>82</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row>
    <row r="52" spans="1:86" x14ac:dyDescent="0.3">
      <c r="A52" s="140" t="s">
        <v>83</v>
      </c>
      <c r="B52" s="6" t="s">
        <v>57</v>
      </c>
      <c r="C52" s="111" t="s">
        <v>84</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row>
    <row r="53" spans="1:86" x14ac:dyDescent="0.3">
      <c r="A53" s="140"/>
      <c r="B53" s="6" t="s">
        <v>59</v>
      </c>
      <c r="C53" s="115" t="s">
        <v>85</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row>
    <row r="54" spans="1:86" x14ac:dyDescent="0.3">
      <c r="A54" s="140" t="s">
        <v>86</v>
      </c>
      <c r="B54" s="6" t="s">
        <v>57</v>
      </c>
      <c r="C54" s="111" t="s">
        <v>87</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row>
    <row r="55" spans="1:86" x14ac:dyDescent="0.3">
      <c r="A55" s="140"/>
      <c r="B55" s="6" t="s">
        <v>59</v>
      </c>
      <c r="C55" s="115" t="s">
        <v>88</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row>
    <row r="56" spans="1:86" x14ac:dyDescent="0.3">
      <c r="A56" s="140" t="s">
        <v>89</v>
      </c>
      <c r="B56" s="6" t="s">
        <v>57</v>
      </c>
      <c r="C56" s="111" t="s">
        <v>90</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row>
    <row r="57" spans="1:86" x14ac:dyDescent="0.3">
      <c r="A57" s="140"/>
      <c r="B57" s="6" t="s">
        <v>59</v>
      </c>
      <c r="C57" s="115" t="s">
        <v>91</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row>
    <row r="58" spans="1:86" x14ac:dyDescent="0.3">
      <c r="A58" s="140" t="s">
        <v>92</v>
      </c>
      <c r="B58" s="6" t="s">
        <v>57</v>
      </c>
      <c r="C58" s="111" t="s">
        <v>93</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row>
    <row r="59" spans="1:86" x14ac:dyDescent="0.3">
      <c r="A59" s="140"/>
      <c r="B59" s="6" t="s">
        <v>59</v>
      </c>
      <c r="C59" s="115" t="s">
        <v>94</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row>
    <row r="60" spans="1:86" x14ac:dyDescent="0.3">
      <c r="A60" s="140" t="s">
        <v>92</v>
      </c>
      <c r="B60" s="6" t="s">
        <v>57</v>
      </c>
      <c r="C60" s="111" t="s">
        <v>95</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row>
    <row r="61" spans="1:86" x14ac:dyDescent="0.3">
      <c r="A61" s="140"/>
      <c r="B61" s="6" t="s">
        <v>59</v>
      </c>
      <c r="C61" s="115" t="s">
        <v>96</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row>
    <row r="62" spans="1:86" x14ac:dyDescent="0.3">
      <c r="A62" s="140" t="s">
        <v>97</v>
      </c>
      <c r="B62" s="6" t="s">
        <v>57</v>
      </c>
      <c r="C62" s="111" t="s">
        <v>98</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row>
    <row r="63" spans="1:86" x14ac:dyDescent="0.3">
      <c r="A63" s="140"/>
      <c r="B63" s="6" t="s">
        <v>59</v>
      </c>
      <c r="C63" s="115" t="s">
        <v>99</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row>
    <row r="64" spans="1:86" x14ac:dyDescent="0.3">
      <c r="A64" s="140" t="s">
        <v>100</v>
      </c>
      <c r="B64" s="6" t="s">
        <v>57</v>
      </c>
      <c r="C64" s="111" t="s">
        <v>101</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row>
    <row r="65" spans="1:86" x14ac:dyDescent="0.3">
      <c r="A65" s="140"/>
      <c r="B65" s="6" t="s">
        <v>59</v>
      </c>
      <c r="C65" s="115" t="s">
        <v>102</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row>
    <row r="66" spans="1:86" x14ac:dyDescent="0.3">
      <c r="A66" s="140" t="s">
        <v>103</v>
      </c>
      <c r="B66" s="6" t="s">
        <v>57</v>
      </c>
      <c r="C66" s="111" t="s">
        <v>104</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row>
    <row r="67" spans="1:86" x14ac:dyDescent="0.3">
      <c r="A67" s="140"/>
      <c r="B67" s="6" t="s">
        <v>59</v>
      </c>
      <c r="C67" s="115" t="s">
        <v>105</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row>
    <row r="68" spans="1:86" x14ac:dyDescent="0.3">
      <c r="A68" s="140" t="s">
        <v>103</v>
      </c>
      <c r="B68" s="6" t="s">
        <v>57</v>
      </c>
      <c r="C68" s="111" t="s">
        <v>106</v>
      </c>
      <c r="D68" s="111"/>
      <c r="E68" s="111"/>
      <c r="F68" s="111"/>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row>
    <row r="69" spans="1:86" x14ac:dyDescent="0.3">
      <c r="A69" s="140"/>
      <c r="B69" s="6" t="s">
        <v>59</v>
      </c>
      <c r="C69" s="115" t="s">
        <v>107</v>
      </c>
      <c r="D69" s="115"/>
      <c r="E69" s="115"/>
      <c r="F69" s="115"/>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row>
    <row r="70" spans="1:86" x14ac:dyDescent="0.3">
      <c r="A70" s="140" t="s">
        <v>108</v>
      </c>
      <c r="B70" s="6" t="s">
        <v>57</v>
      </c>
      <c r="C70" s="6" t="s">
        <v>109</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row>
    <row r="71" spans="1:86" x14ac:dyDescent="0.3">
      <c r="A71" s="140"/>
      <c r="B71" s="6" t="s">
        <v>59</v>
      </c>
      <c r="C71" s="113" t="s">
        <v>110</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row>
    <row r="72" spans="1:86" x14ac:dyDescent="0.3">
      <c r="A72" s="140" t="s">
        <v>111</v>
      </c>
      <c r="B72" s="6" t="s">
        <v>57</v>
      </c>
      <c r="C72" s="6" t="s">
        <v>112</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row>
    <row r="73" spans="1:86" x14ac:dyDescent="0.3">
      <c r="A73" s="140"/>
      <c r="B73" s="6" t="s">
        <v>59</v>
      </c>
      <c r="C73" s="113" t="s">
        <v>113</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row>
    <row r="74" spans="1:86" x14ac:dyDescent="0.3">
      <c r="A74" s="140" t="s">
        <v>114</v>
      </c>
      <c r="B74" s="6" t="s">
        <v>57</v>
      </c>
      <c r="C74" s="6" t="s">
        <v>115</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row>
    <row r="75" spans="1:86" x14ac:dyDescent="0.3">
      <c r="A75" s="140"/>
      <c r="B75" s="6" t="s">
        <v>59</v>
      </c>
      <c r="C75" s="113" t="s">
        <v>116</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row>
    <row r="76" spans="1:86" x14ac:dyDescent="0.3">
      <c r="A76" s="140" t="s">
        <v>117</v>
      </c>
      <c r="B76" s="6" t="s">
        <v>57</v>
      </c>
      <c r="C76" s="6" t="s">
        <v>118</v>
      </c>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row>
    <row r="77" spans="1:86" x14ac:dyDescent="0.3">
      <c r="A77" s="140"/>
      <c r="B77" s="6" t="s">
        <v>59</v>
      </c>
      <c r="C77" s="113" t="s">
        <v>119</v>
      </c>
      <c r="D77" s="113"/>
      <c r="E77" s="113"/>
      <c r="F77" s="113"/>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row>
    <row r="78" spans="1:86" x14ac:dyDescent="0.3">
      <c r="A78" s="140" t="s">
        <v>117</v>
      </c>
      <c r="B78" s="6" t="s">
        <v>57</v>
      </c>
      <c r="C78" s="111" t="s">
        <v>120</v>
      </c>
      <c r="D78" s="111"/>
      <c r="E78" s="111"/>
      <c r="F78" s="111"/>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row>
    <row r="79" spans="1:86" x14ac:dyDescent="0.3">
      <c r="A79" s="140"/>
      <c r="B79" s="6" t="s">
        <v>59</v>
      </c>
      <c r="C79" s="115" t="s">
        <v>121</v>
      </c>
      <c r="D79" s="115"/>
      <c r="E79" s="115"/>
      <c r="F79" s="115"/>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row>
    <row r="80" spans="1:86" x14ac:dyDescent="0.3">
      <c r="A80" s="140" t="s">
        <v>122</v>
      </c>
      <c r="B80" s="6" t="s">
        <v>57</v>
      </c>
      <c r="C80" s="6" t="s">
        <v>123</v>
      </c>
    </row>
    <row r="81" spans="1:6" x14ac:dyDescent="0.3">
      <c r="A81" s="140"/>
      <c r="B81" s="6" t="s">
        <v>59</v>
      </c>
      <c r="C81" s="113" t="s">
        <v>124</v>
      </c>
      <c r="D81" s="113"/>
      <c r="E81" s="113"/>
      <c r="F81" s="113"/>
    </row>
    <row r="82" spans="1:6" x14ac:dyDescent="0.3">
      <c r="A82" s="140" t="s">
        <v>125</v>
      </c>
      <c r="B82" s="6" t="s">
        <v>57</v>
      </c>
      <c r="C82" s="6" t="s">
        <v>126</v>
      </c>
    </row>
    <row r="83" spans="1:6" x14ac:dyDescent="0.3">
      <c r="A83" s="140"/>
      <c r="B83" s="6" t="s">
        <v>59</v>
      </c>
      <c r="C83" s="113" t="s">
        <v>127</v>
      </c>
      <c r="D83" s="113"/>
      <c r="E83" s="113"/>
      <c r="F83" s="113"/>
    </row>
    <row r="84" spans="1:6" x14ac:dyDescent="0.3">
      <c r="A84" s="140" t="s">
        <v>128</v>
      </c>
      <c r="B84" s="6" t="s">
        <v>57</v>
      </c>
      <c r="C84" s="6" t="s">
        <v>129</v>
      </c>
    </row>
    <row r="85" spans="1:6" x14ac:dyDescent="0.3">
      <c r="A85" s="140"/>
      <c r="B85" s="6" t="s">
        <v>59</v>
      </c>
      <c r="C85" s="113" t="s">
        <v>130</v>
      </c>
      <c r="D85" s="113"/>
      <c r="E85" s="113"/>
      <c r="F85" s="113"/>
    </row>
    <row r="86" spans="1:6" x14ac:dyDescent="0.3">
      <c r="A86" s="140" t="s">
        <v>128</v>
      </c>
      <c r="B86" s="6" t="s">
        <v>57</v>
      </c>
      <c r="C86" s="111" t="s">
        <v>131</v>
      </c>
      <c r="D86" s="111"/>
      <c r="E86" s="111"/>
      <c r="F86" s="111"/>
    </row>
    <row r="87" spans="1:6" x14ac:dyDescent="0.3">
      <c r="A87" s="140"/>
      <c r="B87" s="6" t="s">
        <v>59</v>
      </c>
      <c r="C87" s="115" t="s">
        <v>132</v>
      </c>
      <c r="D87" s="115"/>
      <c r="E87" s="115"/>
      <c r="F87" s="115"/>
    </row>
    <row r="88" spans="1:6" x14ac:dyDescent="0.3">
      <c r="A88" s="140" t="s">
        <v>133</v>
      </c>
      <c r="B88" s="6" t="s">
        <v>57</v>
      </c>
      <c r="C88" s="6" t="s">
        <v>134</v>
      </c>
    </row>
    <row r="89" spans="1:6" x14ac:dyDescent="0.3">
      <c r="A89" s="140"/>
      <c r="B89" s="6" t="s">
        <v>59</v>
      </c>
      <c r="C89" s="113" t="s">
        <v>135</v>
      </c>
      <c r="D89" s="113"/>
      <c r="E89" s="113"/>
      <c r="F89" s="113"/>
    </row>
    <row r="90" spans="1:6" x14ac:dyDescent="0.3">
      <c r="A90" s="140" t="s">
        <v>136</v>
      </c>
      <c r="B90" s="6" t="s">
        <v>57</v>
      </c>
      <c r="C90" s="6" t="s">
        <v>137</v>
      </c>
    </row>
    <row r="91" spans="1:6" x14ac:dyDescent="0.3">
      <c r="A91" s="140"/>
      <c r="B91" s="6" t="s">
        <v>59</v>
      </c>
      <c r="C91" s="113" t="s">
        <v>138</v>
      </c>
      <c r="D91" s="113"/>
      <c r="E91" s="113"/>
      <c r="F91" s="113"/>
    </row>
    <row r="92" spans="1:6" x14ac:dyDescent="0.3">
      <c r="A92" s="140" t="s">
        <v>139</v>
      </c>
      <c r="B92" s="6" t="s">
        <v>57</v>
      </c>
      <c r="C92" s="6" t="s">
        <v>140</v>
      </c>
    </row>
    <row r="93" spans="1:6" x14ac:dyDescent="0.3">
      <c r="A93" s="140"/>
      <c r="B93" s="6" t="s">
        <v>59</v>
      </c>
      <c r="C93" s="113" t="s">
        <v>141</v>
      </c>
      <c r="D93" s="113"/>
      <c r="E93" s="113"/>
      <c r="F93" s="113"/>
    </row>
    <row r="94" spans="1:6" x14ac:dyDescent="0.3">
      <c r="A94" s="140" t="s">
        <v>142</v>
      </c>
      <c r="B94" s="6" t="s">
        <v>57</v>
      </c>
      <c r="C94" s="6" t="s">
        <v>143</v>
      </c>
    </row>
    <row r="95" spans="1:6" x14ac:dyDescent="0.3">
      <c r="A95" s="140"/>
      <c r="B95" s="6" t="s">
        <v>59</v>
      </c>
      <c r="C95" s="113" t="s">
        <v>144</v>
      </c>
      <c r="D95" s="113"/>
      <c r="E95" s="113"/>
      <c r="F95" s="113"/>
    </row>
    <row r="96" spans="1:6" x14ac:dyDescent="0.3">
      <c r="A96" s="140" t="s">
        <v>142</v>
      </c>
      <c r="B96" s="6" t="s">
        <v>57</v>
      </c>
      <c r="C96" s="111" t="s">
        <v>145</v>
      </c>
      <c r="D96" s="113"/>
      <c r="E96" s="113"/>
      <c r="F96" s="113"/>
    </row>
    <row r="97" spans="1:6" x14ac:dyDescent="0.3">
      <c r="A97" s="140"/>
      <c r="B97" s="6" t="s">
        <v>59</v>
      </c>
      <c r="C97" s="115" t="s">
        <v>146</v>
      </c>
      <c r="D97" s="113"/>
      <c r="E97" s="113"/>
      <c r="F97" s="113"/>
    </row>
    <row r="98" spans="1:6" x14ac:dyDescent="0.3">
      <c r="A98" s="140" t="s">
        <v>147</v>
      </c>
      <c r="B98" s="6" t="s">
        <v>57</v>
      </c>
      <c r="C98" s="6" t="s">
        <v>148</v>
      </c>
    </row>
    <row r="99" spans="1:6" x14ac:dyDescent="0.3">
      <c r="A99" s="140"/>
      <c r="B99" s="6" t="s">
        <v>59</v>
      </c>
      <c r="C99" s="113" t="s">
        <v>149</v>
      </c>
    </row>
    <row r="100" spans="1:6" x14ac:dyDescent="0.3">
      <c r="A100" s="140" t="s">
        <v>150</v>
      </c>
      <c r="B100" s="6" t="s">
        <v>57</v>
      </c>
      <c r="C100" s="6" t="s">
        <v>151</v>
      </c>
    </row>
    <row r="101" spans="1:6" x14ac:dyDescent="0.3">
      <c r="A101" s="140"/>
      <c r="B101" s="6" t="s">
        <v>59</v>
      </c>
      <c r="C101" s="113" t="s">
        <v>152</v>
      </c>
    </row>
    <row r="102" spans="1:6" x14ac:dyDescent="0.3">
      <c r="A102" s="140" t="s">
        <v>153</v>
      </c>
      <c r="B102" s="6" t="s">
        <v>57</v>
      </c>
      <c r="C102" s="6" t="s">
        <v>154</v>
      </c>
    </row>
    <row r="103" spans="1:6" x14ac:dyDescent="0.3">
      <c r="A103" s="140"/>
      <c r="B103" s="6" t="s">
        <v>59</v>
      </c>
      <c r="C103" s="113" t="s">
        <v>155</v>
      </c>
    </row>
    <row r="104" spans="1:6" x14ac:dyDescent="0.3">
      <c r="A104" s="140" t="s">
        <v>153</v>
      </c>
      <c r="B104" s="6" t="s">
        <v>57</v>
      </c>
      <c r="C104" s="111" t="s">
        <v>156</v>
      </c>
    </row>
    <row r="105" spans="1:6" x14ac:dyDescent="0.3">
      <c r="A105" s="140"/>
      <c r="B105" s="6" t="s">
        <v>59</v>
      </c>
      <c r="C105" s="115" t="s">
        <v>157</v>
      </c>
    </row>
    <row r="106" spans="1:6" x14ac:dyDescent="0.3">
      <c r="A106" s="140" t="s">
        <v>158</v>
      </c>
      <c r="B106" s="6" t="s">
        <v>57</v>
      </c>
      <c r="C106" s="6" t="s">
        <v>159</v>
      </c>
    </row>
    <row r="107" spans="1:6" x14ac:dyDescent="0.3">
      <c r="A107" s="140"/>
      <c r="B107" s="6" t="s">
        <v>59</v>
      </c>
      <c r="C107" s="113" t="s">
        <v>160</v>
      </c>
    </row>
    <row r="108" spans="1:6" x14ac:dyDescent="0.3">
      <c r="A108" s="140" t="s">
        <v>161</v>
      </c>
      <c r="B108" s="6" t="s">
        <v>57</v>
      </c>
      <c r="C108" s="6" t="s">
        <v>162</v>
      </c>
    </row>
    <row r="109" spans="1:6" x14ac:dyDescent="0.3">
      <c r="A109" s="140"/>
      <c r="B109" s="6" t="s">
        <v>59</v>
      </c>
      <c r="C109" s="113" t="s">
        <v>163</v>
      </c>
    </row>
    <row r="110" spans="1:6" x14ac:dyDescent="0.3">
      <c r="A110" s="140" t="s">
        <v>164</v>
      </c>
      <c r="B110" s="6" t="s">
        <v>57</v>
      </c>
      <c r="C110" s="6" t="s">
        <v>165</v>
      </c>
    </row>
    <row r="111" spans="1:6" x14ac:dyDescent="0.3">
      <c r="A111" s="140"/>
      <c r="B111" s="6" t="s">
        <v>59</v>
      </c>
      <c r="C111" s="113" t="s">
        <v>166</v>
      </c>
    </row>
    <row r="112" spans="1:6" x14ac:dyDescent="0.3">
      <c r="A112" s="140" t="s">
        <v>167</v>
      </c>
      <c r="B112" s="6" t="s">
        <v>57</v>
      </c>
      <c r="C112" s="6" t="s">
        <v>168</v>
      </c>
    </row>
    <row r="113" spans="1:3" x14ac:dyDescent="0.3">
      <c r="A113" s="140"/>
      <c r="B113" s="6" t="s">
        <v>59</v>
      </c>
      <c r="C113" s="113" t="s">
        <v>169</v>
      </c>
    </row>
    <row r="114" spans="1:3" x14ac:dyDescent="0.3">
      <c r="A114" s="140" t="s">
        <v>167</v>
      </c>
      <c r="B114" s="6" t="s">
        <v>57</v>
      </c>
      <c r="C114" s="6" t="s">
        <v>170</v>
      </c>
    </row>
    <row r="115" spans="1:3" x14ac:dyDescent="0.3">
      <c r="A115" s="140"/>
      <c r="B115" s="6" t="s">
        <v>59</v>
      </c>
      <c r="C115" s="113" t="s">
        <v>171</v>
      </c>
    </row>
    <row r="116" spans="1:3" x14ac:dyDescent="0.3">
      <c r="A116" s="140" t="s">
        <v>172</v>
      </c>
      <c r="B116" s="6" t="s">
        <v>57</v>
      </c>
      <c r="C116" s="6" t="s">
        <v>173</v>
      </c>
    </row>
    <row r="117" spans="1:3" x14ac:dyDescent="0.3">
      <c r="A117" s="140"/>
      <c r="B117" s="6" t="s">
        <v>59</v>
      </c>
      <c r="C117" s="113" t="s">
        <v>174</v>
      </c>
    </row>
    <row r="118" spans="1:3" x14ac:dyDescent="0.3">
      <c r="A118" s="140" t="s">
        <v>175</v>
      </c>
      <c r="B118" s="6" t="s">
        <v>57</v>
      </c>
      <c r="C118" s="6" t="s">
        <v>176</v>
      </c>
    </row>
    <row r="119" spans="1:3" x14ac:dyDescent="0.3">
      <c r="A119" s="140"/>
      <c r="B119" s="6" t="s">
        <v>59</v>
      </c>
      <c r="C119" s="113" t="s">
        <v>177</v>
      </c>
    </row>
    <row r="120" spans="1:3" x14ac:dyDescent="0.3">
      <c r="A120" s="140" t="s">
        <v>178</v>
      </c>
      <c r="B120" s="6" t="s">
        <v>57</v>
      </c>
      <c r="C120" s="6" t="s">
        <v>179</v>
      </c>
    </row>
    <row r="121" spans="1:3" x14ac:dyDescent="0.3">
      <c r="A121" s="140"/>
      <c r="B121" s="6" t="s">
        <v>59</v>
      </c>
      <c r="C121" s="113" t="s">
        <v>180</v>
      </c>
    </row>
    <row r="122" spans="1:3" x14ac:dyDescent="0.3">
      <c r="A122" s="140" t="s">
        <v>181</v>
      </c>
      <c r="B122" s="6" t="s">
        <v>57</v>
      </c>
      <c r="C122" s="6" t="s">
        <v>182</v>
      </c>
    </row>
    <row r="123" spans="1:3" x14ac:dyDescent="0.3">
      <c r="A123" s="140"/>
      <c r="B123" s="6" t="s">
        <v>59</v>
      </c>
      <c r="C123" s="113" t="s">
        <v>183</v>
      </c>
    </row>
    <row r="124" spans="1:3" x14ac:dyDescent="0.3">
      <c r="A124" s="140" t="s">
        <v>184</v>
      </c>
      <c r="B124" s="6" t="s">
        <v>57</v>
      </c>
      <c r="C124" s="6" t="s">
        <v>185</v>
      </c>
    </row>
    <row r="125" spans="1:3" x14ac:dyDescent="0.3">
      <c r="A125" s="140"/>
      <c r="B125" s="6" t="s">
        <v>59</v>
      </c>
      <c r="C125" s="113" t="s">
        <v>186</v>
      </c>
    </row>
    <row r="126" spans="1:3" x14ac:dyDescent="0.3">
      <c r="A126" s="140" t="s">
        <v>187</v>
      </c>
      <c r="B126" s="6" t="s">
        <v>57</v>
      </c>
      <c r="C126" s="6" t="s">
        <v>188</v>
      </c>
    </row>
    <row r="127" spans="1:3" x14ac:dyDescent="0.3">
      <c r="A127" s="140"/>
      <c r="B127" s="6" t="s">
        <v>59</v>
      </c>
      <c r="C127" s="113" t="s">
        <v>189</v>
      </c>
    </row>
    <row r="128" spans="1:3" x14ac:dyDescent="0.3">
      <c r="A128" s="140" t="s">
        <v>190</v>
      </c>
      <c r="B128" s="6" t="s">
        <v>57</v>
      </c>
      <c r="C128" s="6" t="s">
        <v>191</v>
      </c>
    </row>
    <row r="129" spans="1:3" x14ac:dyDescent="0.3">
      <c r="A129" s="140"/>
      <c r="B129" s="6" t="s">
        <v>59</v>
      </c>
      <c r="C129" s="113" t="s">
        <v>192</v>
      </c>
    </row>
    <row r="130" spans="1:3" x14ac:dyDescent="0.3">
      <c r="A130" s="140" t="s">
        <v>193</v>
      </c>
      <c r="B130" s="6" t="s">
        <v>57</v>
      </c>
      <c r="C130" s="6" t="s">
        <v>194</v>
      </c>
    </row>
    <row r="131" spans="1:3" x14ac:dyDescent="0.3">
      <c r="A131" s="140"/>
      <c r="B131" s="6" t="s">
        <v>59</v>
      </c>
      <c r="C131" s="113" t="s">
        <v>195</v>
      </c>
    </row>
  </sheetData>
  <mergeCells count="93">
    <mergeCell ref="A126:A127"/>
    <mergeCell ref="A128:A129"/>
    <mergeCell ref="A130:A131"/>
    <mergeCell ref="A116:A117"/>
    <mergeCell ref="A118:A119"/>
    <mergeCell ref="A120:A121"/>
    <mergeCell ref="A122:A123"/>
    <mergeCell ref="A124:A125"/>
    <mergeCell ref="A106:A107"/>
    <mergeCell ref="A108:A109"/>
    <mergeCell ref="A110:A111"/>
    <mergeCell ref="A112:A113"/>
    <mergeCell ref="A114:A115"/>
    <mergeCell ref="A96:A97"/>
    <mergeCell ref="A98:A99"/>
    <mergeCell ref="A100:A101"/>
    <mergeCell ref="A102:A103"/>
    <mergeCell ref="A104:A105"/>
    <mergeCell ref="A86:A87"/>
    <mergeCell ref="A88:A89"/>
    <mergeCell ref="A90:A91"/>
    <mergeCell ref="A92:A93"/>
    <mergeCell ref="A94:A95"/>
    <mergeCell ref="A76:A77"/>
    <mergeCell ref="A78:A79"/>
    <mergeCell ref="A80:A81"/>
    <mergeCell ref="A82:A83"/>
    <mergeCell ref="A84:A85"/>
    <mergeCell ref="A66:A67"/>
    <mergeCell ref="A68:A69"/>
    <mergeCell ref="A70:A71"/>
    <mergeCell ref="A72:A73"/>
    <mergeCell ref="A74:A7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JU7:KA7"/>
    <mergeCell ref="KB7:KH7"/>
    <mergeCell ref="KG17:KG18"/>
    <mergeCell ref="IJ26:IK26"/>
    <mergeCell ref="A34:A35"/>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s>
  <pageMargins left="0.78749999999999998" right="0.78749999999999998" top="1.05277777777778" bottom="1.05277777777778" header="0.78749999999999998" footer="0.78749999999999998"/>
  <pageSetup firstPageNumber="0" orientation="portrait" horizontalDpi="300" verticalDpi="300" r:id="rId49"/>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3"/>
  <sheetViews>
    <sheetView zoomScaleNormal="100" workbookViewId="0">
      <selection activeCell="G9" sqref="G9"/>
    </sheetView>
  </sheetViews>
  <sheetFormatPr baseColWidth="10" defaultColWidth="8.7265625" defaultRowHeight="13" x14ac:dyDescent="0.3"/>
  <cols>
    <col min="1" max="3" width="11.54296875" style="6"/>
    <col min="4" max="4" width="18.453125" style="6" customWidth="1"/>
    <col min="5" max="5" width="21.08984375" style="6" customWidth="1"/>
    <col min="6" max="1025" width="11.54296875" style="6"/>
  </cols>
  <sheetData>
    <row r="1" spans="1:5" ht="18.5" x14ac:dyDescent="0.45">
      <c r="A1" s="12" t="s">
        <v>0</v>
      </c>
    </row>
    <row r="2" spans="1:5" ht="18.5" x14ac:dyDescent="0.45">
      <c r="A2" s="76" t="s">
        <v>196</v>
      </c>
    </row>
    <row r="3" spans="1:5" x14ac:dyDescent="0.3">
      <c r="A3" s="8" t="s">
        <v>18</v>
      </c>
    </row>
    <row r="5" spans="1:5" ht="26" x14ac:dyDescent="0.3">
      <c r="A5" s="118" t="s">
        <v>197</v>
      </c>
      <c r="B5" s="119" t="s">
        <v>198</v>
      </c>
      <c r="C5" s="120" t="s">
        <v>199</v>
      </c>
      <c r="D5" s="120" t="s">
        <v>200</v>
      </c>
      <c r="E5" s="121" t="s">
        <v>201</v>
      </c>
    </row>
    <row r="6" spans="1:5" x14ac:dyDescent="0.3">
      <c r="A6" s="122">
        <v>43948</v>
      </c>
      <c r="B6" s="123" t="s">
        <v>202</v>
      </c>
      <c r="C6" s="124">
        <v>26977</v>
      </c>
      <c r="D6" s="126">
        <f>Combined_Information!M23</f>
        <v>24780</v>
      </c>
      <c r="E6" s="127">
        <f>C6-D6</f>
        <v>2197</v>
      </c>
    </row>
    <row r="7" spans="1:5" x14ac:dyDescent="0.3">
      <c r="A7" s="122">
        <v>43947</v>
      </c>
      <c r="B7" s="123" t="s">
        <v>202</v>
      </c>
      <c r="C7" s="124">
        <v>26664</v>
      </c>
      <c r="D7" s="124"/>
      <c r="E7" s="125"/>
    </row>
    <row r="8" spans="1:5" x14ac:dyDescent="0.3">
      <c r="A8" s="122">
        <v>43946</v>
      </c>
      <c r="B8" s="123" t="s">
        <v>202</v>
      </c>
      <c r="C8" s="124">
        <v>26384</v>
      </c>
      <c r="D8" s="124"/>
      <c r="E8" s="125"/>
    </row>
    <row r="9" spans="1:5" x14ac:dyDescent="0.3">
      <c r="A9" s="122">
        <v>43945</v>
      </c>
      <c r="B9" s="123" t="s">
        <v>202</v>
      </c>
      <c r="C9" s="124">
        <v>25969</v>
      </c>
      <c r="D9" s="126">
        <f>Combined_Information!T23</f>
        <v>23576</v>
      </c>
      <c r="E9" s="127">
        <f>C9-D9</f>
        <v>2393</v>
      </c>
    </row>
    <row r="10" spans="1:5" x14ac:dyDescent="0.3">
      <c r="A10" s="122">
        <v>43944</v>
      </c>
      <c r="B10" s="123" t="s">
        <v>202</v>
      </c>
      <c r="C10" s="124">
        <v>25549</v>
      </c>
      <c r="D10" s="126">
        <f>Combined_Information!AA23</f>
        <v>23188</v>
      </c>
      <c r="E10" s="127">
        <f>C10-D10</f>
        <v>2361</v>
      </c>
    </row>
    <row r="11" spans="1:5" x14ac:dyDescent="0.3">
      <c r="A11" s="122">
        <v>43943</v>
      </c>
      <c r="B11" s="123" t="s">
        <v>202</v>
      </c>
      <c r="C11" s="124">
        <v>25085</v>
      </c>
      <c r="D11" s="128">
        <f>Combined_Information!AH23</f>
        <v>22586</v>
      </c>
      <c r="E11" s="127">
        <f>C11-D11</f>
        <v>2499</v>
      </c>
    </row>
    <row r="12" spans="1:5" x14ac:dyDescent="0.3">
      <c r="A12" s="122">
        <v>43942</v>
      </c>
      <c r="B12" s="123" t="s">
        <v>202</v>
      </c>
      <c r="C12" s="129">
        <v>24648</v>
      </c>
      <c r="D12" s="130"/>
      <c r="E12" s="131"/>
    </row>
    <row r="13" spans="1:5" x14ac:dyDescent="0.3">
      <c r="A13" s="122">
        <v>43941</v>
      </c>
      <c r="B13" s="123" t="s">
        <v>202</v>
      </c>
      <c r="C13" s="129">
        <v>24114</v>
      </c>
      <c r="D13" s="128">
        <f>Combined_Information!AO23</f>
        <v>21551</v>
      </c>
      <c r="E13" s="127">
        <f>C13-D13</f>
        <v>2563</v>
      </c>
    </row>
    <row r="14" spans="1:5" x14ac:dyDescent="0.3">
      <c r="A14" s="122">
        <v>43940</v>
      </c>
      <c r="B14" s="123" t="s">
        <v>202</v>
      </c>
      <c r="C14" s="129">
        <v>23660</v>
      </c>
      <c r="D14" s="132"/>
      <c r="E14" s="127"/>
    </row>
    <row r="15" spans="1:5" x14ac:dyDescent="0.3">
      <c r="A15" s="122">
        <v>43939</v>
      </c>
      <c r="B15" s="123" t="s">
        <v>202</v>
      </c>
      <c r="C15" s="129">
        <v>23227</v>
      </c>
      <c r="D15" s="132"/>
      <c r="E15" s="127"/>
    </row>
    <row r="16" spans="1:5" x14ac:dyDescent="0.3">
      <c r="A16" s="122">
        <v>43938</v>
      </c>
      <c r="B16" s="123" t="s">
        <v>202</v>
      </c>
      <c r="C16" s="129">
        <v>22745</v>
      </c>
      <c r="D16" s="133">
        <f>Combined_Information!AV23</f>
        <v>20531</v>
      </c>
      <c r="E16" s="127">
        <f>C16-D16</f>
        <v>2214</v>
      </c>
    </row>
    <row r="17" spans="1:5" x14ac:dyDescent="0.3">
      <c r="A17" s="122">
        <v>43937</v>
      </c>
      <c r="B17" s="123" t="s">
        <v>202</v>
      </c>
      <c r="C17" s="129">
        <v>22170</v>
      </c>
      <c r="D17" s="133">
        <f>Combined_Information!BC23</f>
        <v>19996</v>
      </c>
      <c r="E17" s="127">
        <f>C17-D17</f>
        <v>2174</v>
      </c>
    </row>
    <row r="18" spans="1:5" x14ac:dyDescent="0.3">
      <c r="A18" s="122">
        <v>43936</v>
      </c>
      <c r="B18" s="123" t="s">
        <v>202</v>
      </c>
      <c r="C18" s="129">
        <v>21645</v>
      </c>
      <c r="D18" s="133">
        <f>Combined_Information!BJ23</f>
        <v>19508</v>
      </c>
      <c r="E18" s="127">
        <f>C18-D18</f>
        <v>2137</v>
      </c>
    </row>
    <row r="19" spans="1:5" x14ac:dyDescent="0.3">
      <c r="A19" s="122">
        <v>43935</v>
      </c>
      <c r="B19" s="123" t="s">
        <v>202</v>
      </c>
      <c r="C19" s="129">
        <v>21067</v>
      </c>
      <c r="D19" s="132"/>
      <c r="E19" s="127"/>
    </row>
    <row r="20" spans="1:5" x14ac:dyDescent="0.3">
      <c r="A20" s="122">
        <v>43934</v>
      </c>
      <c r="B20" s="123" t="s">
        <v>202</v>
      </c>
      <c r="C20" s="129">
        <v>20465</v>
      </c>
      <c r="D20" s="133">
        <f>Combined_Information!BQ23</f>
        <v>18641</v>
      </c>
      <c r="E20" s="127">
        <f t="shared" ref="E20:E50" si="0">C20-D20</f>
        <v>1824</v>
      </c>
    </row>
    <row r="21" spans="1:5" x14ac:dyDescent="0.3">
      <c r="A21" s="122">
        <v>43933</v>
      </c>
      <c r="B21" s="123" t="s">
        <v>202</v>
      </c>
      <c r="C21" s="129">
        <v>19899</v>
      </c>
      <c r="D21" s="133">
        <f>Combined_Information!BX23</f>
        <v>18366</v>
      </c>
      <c r="E21" s="127">
        <f t="shared" si="0"/>
        <v>1533</v>
      </c>
    </row>
    <row r="22" spans="1:5" x14ac:dyDescent="0.3">
      <c r="A22" s="122">
        <v>43932</v>
      </c>
      <c r="B22" s="123" t="s">
        <v>202</v>
      </c>
      <c r="C22" s="129">
        <v>19468</v>
      </c>
      <c r="D22" s="133">
        <f>Combined_Information!CE23</f>
        <v>17916</v>
      </c>
      <c r="E22" s="127">
        <f t="shared" si="0"/>
        <v>1552</v>
      </c>
    </row>
    <row r="23" spans="1:5" x14ac:dyDescent="0.3">
      <c r="A23" s="122">
        <v>43931</v>
      </c>
      <c r="B23" s="123" t="s">
        <v>202</v>
      </c>
      <c r="C23" s="129">
        <v>18849</v>
      </c>
      <c r="D23" s="133">
        <f>Combined_Information!CL23</f>
        <v>17364</v>
      </c>
      <c r="E23" s="127">
        <f t="shared" si="0"/>
        <v>1485</v>
      </c>
    </row>
    <row r="24" spans="1:5" x14ac:dyDescent="0.3">
      <c r="A24" s="122">
        <v>43930</v>
      </c>
      <c r="B24" s="123" t="s">
        <v>202</v>
      </c>
      <c r="C24" s="129">
        <v>18279</v>
      </c>
      <c r="D24" s="133">
        <f>Combined_Information!CS23</f>
        <v>16654</v>
      </c>
      <c r="E24" s="127">
        <f t="shared" si="0"/>
        <v>1625</v>
      </c>
    </row>
    <row r="25" spans="1:5" x14ac:dyDescent="0.3">
      <c r="A25" s="122">
        <v>43929</v>
      </c>
      <c r="B25" s="123" t="s">
        <v>202</v>
      </c>
      <c r="C25" s="129">
        <v>17669</v>
      </c>
      <c r="D25" s="133">
        <f>Combined_Information!CZ23</f>
        <v>16162</v>
      </c>
      <c r="E25" s="127">
        <f t="shared" si="0"/>
        <v>1507</v>
      </c>
    </row>
    <row r="26" spans="1:5" x14ac:dyDescent="0.3">
      <c r="A26" s="122">
        <v>43928</v>
      </c>
      <c r="B26" s="123" t="s">
        <v>202</v>
      </c>
      <c r="C26" s="129">
        <v>17127</v>
      </c>
      <c r="D26" s="133">
        <f>Combined_Information!DG23</f>
        <v>15571</v>
      </c>
      <c r="E26" s="127">
        <f t="shared" si="0"/>
        <v>1556</v>
      </c>
    </row>
    <row r="27" spans="1:5" x14ac:dyDescent="0.3">
      <c r="A27" s="122">
        <v>43927</v>
      </c>
      <c r="B27" s="123" t="s">
        <v>202</v>
      </c>
      <c r="C27" s="129">
        <v>16523</v>
      </c>
      <c r="D27" s="133">
        <f>Combined_Information!DN23</f>
        <v>14860</v>
      </c>
      <c r="E27" s="127">
        <f t="shared" si="0"/>
        <v>1663</v>
      </c>
    </row>
    <row r="28" spans="1:5" x14ac:dyDescent="0.3">
      <c r="A28" s="122">
        <v>43926</v>
      </c>
      <c r="B28" s="123" t="s">
        <v>202</v>
      </c>
      <c r="C28" s="129">
        <v>15887</v>
      </c>
      <c r="D28" s="133">
        <f>Combined_Information!DU23</f>
        <v>14381</v>
      </c>
      <c r="E28" s="127">
        <f t="shared" si="0"/>
        <v>1506</v>
      </c>
    </row>
    <row r="29" spans="1:5" x14ac:dyDescent="0.3">
      <c r="A29" s="122">
        <v>43925</v>
      </c>
      <c r="B29" s="123" t="s">
        <v>202</v>
      </c>
      <c r="C29" s="129">
        <v>15362</v>
      </c>
      <c r="D29" s="133">
        <f>Combined_Information!EB23</f>
        <v>13828</v>
      </c>
      <c r="E29" s="127">
        <f t="shared" si="0"/>
        <v>1534</v>
      </c>
    </row>
    <row r="30" spans="1:5" x14ac:dyDescent="0.3">
      <c r="A30" s="122">
        <v>43924</v>
      </c>
      <c r="B30" s="123" t="s">
        <v>202</v>
      </c>
      <c r="C30" s="129">
        <v>14681</v>
      </c>
      <c r="D30" s="133">
        <f>Combined_Information!EI23</f>
        <v>13241</v>
      </c>
      <c r="E30" s="127">
        <f t="shared" si="0"/>
        <v>1440</v>
      </c>
    </row>
    <row r="31" spans="1:5" x14ac:dyDescent="0.3">
      <c r="A31" s="122">
        <v>43923</v>
      </c>
      <c r="B31" s="123" t="s">
        <v>202</v>
      </c>
      <c r="C31" s="129">
        <v>13915</v>
      </c>
      <c r="D31" s="133">
        <f>Combined_Information!EP23</f>
        <v>12550</v>
      </c>
      <c r="E31" s="127">
        <f t="shared" si="0"/>
        <v>1365</v>
      </c>
    </row>
    <row r="32" spans="1:5" x14ac:dyDescent="0.3">
      <c r="A32" s="122">
        <v>43922</v>
      </c>
      <c r="B32" s="123" t="s">
        <v>202</v>
      </c>
      <c r="C32" s="129">
        <v>13155</v>
      </c>
      <c r="D32" s="133">
        <f>Combined_Information!EW23</f>
        <v>11857</v>
      </c>
      <c r="E32" s="127">
        <f t="shared" si="0"/>
        <v>1298</v>
      </c>
    </row>
    <row r="33" spans="1:5" x14ac:dyDescent="0.3">
      <c r="A33" s="122">
        <v>43921</v>
      </c>
      <c r="B33" s="123" t="s">
        <v>202</v>
      </c>
      <c r="C33" s="129">
        <v>12428</v>
      </c>
      <c r="D33" s="133">
        <f>Combined_Information!FD23</f>
        <v>10943</v>
      </c>
      <c r="E33" s="127">
        <f t="shared" si="0"/>
        <v>1485</v>
      </c>
    </row>
    <row r="34" spans="1:5" x14ac:dyDescent="0.3">
      <c r="A34" s="122">
        <v>43920</v>
      </c>
      <c r="B34" s="123" t="s">
        <v>202</v>
      </c>
      <c r="C34" s="132">
        <v>11591</v>
      </c>
      <c r="D34" s="133">
        <f>Combined_Information!FK23</f>
        <v>10026</v>
      </c>
      <c r="E34" s="127">
        <f t="shared" si="0"/>
        <v>1565</v>
      </c>
    </row>
    <row r="35" spans="1:5" x14ac:dyDescent="0.3">
      <c r="A35" s="122">
        <v>43919</v>
      </c>
      <c r="B35" s="123" t="s">
        <v>202</v>
      </c>
      <c r="C35" s="132">
        <v>10779</v>
      </c>
      <c r="D35" s="133">
        <f>Combined_Information!FR23</f>
        <v>9220</v>
      </c>
      <c r="E35" s="127">
        <f t="shared" si="0"/>
        <v>1559</v>
      </c>
    </row>
    <row r="36" spans="1:5" x14ac:dyDescent="0.3">
      <c r="A36" s="122">
        <v>43918</v>
      </c>
      <c r="B36" s="123" t="s">
        <v>202</v>
      </c>
      <c r="C36" s="132">
        <v>10023</v>
      </c>
      <c r="D36" s="133">
        <f>Combined_Information!FY23</f>
        <v>8460</v>
      </c>
      <c r="E36" s="127">
        <f t="shared" si="0"/>
        <v>1563</v>
      </c>
    </row>
    <row r="37" spans="1:5" x14ac:dyDescent="0.3">
      <c r="A37" s="122">
        <v>43917</v>
      </c>
      <c r="B37" s="123" t="s">
        <v>202</v>
      </c>
      <c r="C37" s="132">
        <v>9134</v>
      </c>
      <c r="D37" s="133">
        <f>Combined_Information!GF23</f>
        <v>7590</v>
      </c>
      <c r="E37" s="127">
        <f t="shared" si="0"/>
        <v>1544</v>
      </c>
    </row>
    <row r="38" spans="1:5" x14ac:dyDescent="0.3">
      <c r="A38" s="122">
        <v>43916</v>
      </c>
      <c r="B38" s="123" t="s">
        <v>202</v>
      </c>
      <c r="C38" s="134">
        <v>8165</v>
      </c>
      <c r="D38" s="133">
        <f>Combined_Information!GM23</f>
        <v>6801</v>
      </c>
      <c r="E38" s="127">
        <f t="shared" si="0"/>
        <v>1364</v>
      </c>
    </row>
    <row r="39" spans="1:5" x14ac:dyDescent="0.3">
      <c r="A39" s="122">
        <v>43915</v>
      </c>
      <c r="B39" s="123" t="s">
        <v>202</v>
      </c>
      <c r="C39" s="134">
        <v>7503</v>
      </c>
      <c r="D39" s="133">
        <f>Combined_Information!GT23</f>
        <v>6157</v>
      </c>
      <c r="E39" s="127">
        <f t="shared" si="0"/>
        <v>1346</v>
      </c>
    </row>
    <row r="40" spans="1:5" x14ac:dyDescent="0.3">
      <c r="A40" s="122">
        <v>43914</v>
      </c>
      <c r="B40" s="123" t="s">
        <v>202</v>
      </c>
      <c r="C40" s="134">
        <v>6820</v>
      </c>
      <c r="D40" s="133">
        <f>Combined_Information!HA23</f>
        <v>5542</v>
      </c>
      <c r="E40" s="127">
        <f t="shared" si="0"/>
        <v>1278</v>
      </c>
    </row>
    <row r="41" spans="1:5" x14ac:dyDescent="0.3">
      <c r="A41" s="122">
        <v>43913</v>
      </c>
      <c r="B41" s="123" t="s">
        <v>202</v>
      </c>
      <c r="C41" s="134">
        <v>6077</v>
      </c>
      <c r="D41" s="133">
        <f>Combined_Information!HH23</f>
        <v>5019</v>
      </c>
      <c r="E41" s="127">
        <f t="shared" si="0"/>
        <v>1058</v>
      </c>
    </row>
    <row r="42" spans="1:5" x14ac:dyDescent="0.3">
      <c r="A42" s="122">
        <v>43912</v>
      </c>
      <c r="B42" s="123" t="s">
        <v>202</v>
      </c>
      <c r="C42" s="134">
        <v>5476</v>
      </c>
      <c r="D42" s="133">
        <f>Combined_Information!HO23</f>
        <v>4465</v>
      </c>
      <c r="E42" s="127">
        <f t="shared" si="0"/>
        <v>1011</v>
      </c>
    </row>
    <row r="43" spans="1:5" x14ac:dyDescent="0.3">
      <c r="A43" s="122">
        <v>43911</v>
      </c>
      <c r="B43" s="123" t="s">
        <v>202</v>
      </c>
      <c r="C43" s="134">
        <v>4825</v>
      </c>
      <c r="D43" s="133">
        <f>Combined_Information!HV23</f>
        <v>3770</v>
      </c>
      <c r="E43" s="127">
        <f t="shared" si="0"/>
        <v>1055</v>
      </c>
    </row>
    <row r="44" spans="1:5" x14ac:dyDescent="0.3">
      <c r="A44" s="122">
        <v>43910</v>
      </c>
      <c r="B44" s="123" t="s">
        <v>202</v>
      </c>
      <c r="C44" s="134">
        <v>4032</v>
      </c>
      <c r="D44" s="133">
        <f>Combined_Information!IC23</f>
        <v>3200</v>
      </c>
      <c r="E44" s="127">
        <f t="shared" si="0"/>
        <v>832</v>
      </c>
    </row>
    <row r="45" spans="1:5" x14ac:dyDescent="0.3">
      <c r="A45" s="122">
        <v>43909</v>
      </c>
      <c r="B45" s="123" t="s">
        <v>202</v>
      </c>
      <c r="C45" s="134">
        <v>3405</v>
      </c>
      <c r="D45" s="133">
        <f>Combined_Information!IJ23</f>
        <v>3047</v>
      </c>
      <c r="E45" s="127">
        <f t="shared" si="0"/>
        <v>358</v>
      </c>
    </row>
    <row r="46" spans="1:5" x14ac:dyDescent="0.3">
      <c r="A46" s="122">
        <v>43908</v>
      </c>
      <c r="B46" s="123" t="s">
        <v>202</v>
      </c>
      <c r="C46" s="134">
        <v>2978</v>
      </c>
      <c r="D46" s="133">
        <f>Combined_Information!IQ23</f>
        <v>2390</v>
      </c>
      <c r="E46" s="127">
        <f t="shared" si="0"/>
        <v>588</v>
      </c>
    </row>
    <row r="47" spans="1:5" x14ac:dyDescent="0.3">
      <c r="A47" s="122">
        <v>43907</v>
      </c>
      <c r="B47" s="123" t="s">
        <v>202</v>
      </c>
      <c r="C47" s="134">
        <v>2503</v>
      </c>
      <c r="D47" s="133">
        <f>Combined_Information!IX23</f>
        <v>2003</v>
      </c>
      <c r="E47" s="127">
        <f t="shared" si="0"/>
        <v>500</v>
      </c>
    </row>
    <row r="48" spans="1:5" x14ac:dyDescent="0.3">
      <c r="A48" s="122">
        <v>43906</v>
      </c>
      <c r="B48" s="123" t="s">
        <v>202</v>
      </c>
      <c r="C48" s="134">
        <v>2158</v>
      </c>
      <c r="D48" s="133">
        <f>Combined_Information!JE23</f>
        <v>1697</v>
      </c>
      <c r="E48" s="127">
        <f t="shared" si="0"/>
        <v>461</v>
      </c>
    </row>
    <row r="49" spans="1:5" x14ac:dyDescent="0.3">
      <c r="A49" s="122">
        <v>43905</v>
      </c>
      <c r="B49" s="123" t="s">
        <v>202</v>
      </c>
      <c r="C49" s="134">
        <v>1809</v>
      </c>
      <c r="D49" s="133">
        <f>Combined_Information!JL23</f>
        <v>1625</v>
      </c>
      <c r="E49" s="127">
        <f t="shared" si="0"/>
        <v>184</v>
      </c>
    </row>
    <row r="50" spans="1:5" x14ac:dyDescent="0.3">
      <c r="A50" s="122">
        <v>43904</v>
      </c>
      <c r="B50" s="123" t="s">
        <v>202</v>
      </c>
      <c r="C50" s="134">
        <v>1441</v>
      </c>
      <c r="D50" s="133">
        <f>Combined_Information!JS23</f>
        <v>1235</v>
      </c>
      <c r="E50" s="127">
        <f t="shared" si="0"/>
        <v>206</v>
      </c>
    </row>
    <row r="51" spans="1:5" x14ac:dyDescent="0.3">
      <c r="A51" s="122">
        <v>43903</v>
      </c>
      <c r="B51" s="123" t="s">
        <v>202</v>
      </c>
      <c r="C51" s="134">
        <v>1266</v>
      </c>
      <c r="D51" s="132"/>
      <c r="E51" s="127"/>
    </row>
    <row r="52" spans="1:5" x14ac:dyDescent="0.3">
      <c r="A52" s="122">
        <v>43902</v>
      </c>
      <c r="B52" s="123" t="s">
        <v>202</v>
      </c>
      <c r="C52" s="134">
        <v>1016</v>
      </c>
      <c r="D52" s="133">
        <f>Combined_Information!JZ23</f>
        <v>803</v>
      </c>
      <c r="E52" s="127">
        <f>C52-D52</f>
        <v>213</v>
      </c>
    </row>
    <row r="53" spans="1:5" x14ac:dyDescent="0.3">
      <c r="A53" s="122">
        <v>43901</v>
      </c>
      <c r="B53" s="123" t="s">
        <v>202</v>
      </c>
      <c r="C53" s="134">
        <v>827</v>
      </c>
      <c r="D53" s="132"/>
      <c r="E53" s="127">
        <f>C53-D53</f>
        <v>827</v>
      </c>
    </row>
    <row r="54" spans="1:5" x14ac:dyDescent="0.3">
      <c r="A54" s="122">
        <v>43900</v>
      </c>
      <c r="B54" s="123" t="s">
        <v>202</v>
      </c>
      <c r="C54" s="134">
        <v>631</v>
      </c>
      <c r="D54" s="132"/>
      <c r="E54" s="127">
        <f>C54-D54</f>
        <v>631</v>
      </c>
    </row>
    <row r="55" spans="1:5" x14ac:dyDescent="0.3">
      <c r="A55" s="122">
        <v>43899</v>
      </c>
      <c r="B55" s="123" t="s">
        <v>202</v>
      </c>
      <c r="C55" s="134">
        <v>463</v>
      </c>
      <c r="D55" s="133">
        <f>Combined_Information!KG23</f>
        <v>357</v>
      </c>
      <c r="E55" s="127">
        <f>C55-D55</f>
        <v>106</v>
      </c>
    </row>
    <row r="56" spans="1:5" x14ac:dyDescent="0.3">
      <c r="A56" s="122">
        <v>43898</v>
      </c>
      <c r="B56" s="123" t="s">
        <v>202</v>
      </c>
      <c r="C56" s="134">
        <v>366</v>
      </c>
      <c r="D56" s="132"/>
      <c r="E56" s="127"/>
    </row>
    <row r="57" spans="1:5" x14ac:dyDescent="0.3">
      <c r="A57" s="122">
        <v>43897</v>
      </c>
      <c r="B57" s="123" t="s">
        <v>202</v>
      </c>
      <c r="C57" s="134">
        <v>233</v>
      </c>
      <c r="D57" s="132"/>
      <c r="E57" s="127"/>
    </row>
    <row r="58" spans="1:5" x14ac:dyDescent="0.3">
      <c r="A58" s="122">
        <v>43896</v>
      </c>
      <c r="B58" s="123" t="s">
        <v>202</v>
      </c>
      <c r="C58" s="134">
        <v>197</v>
      </c>
      <c r="D58" s="132"/>
      <c r="E58" s="127"/>
    </row>
    <row r="59" spans="1:5" x14ac:dyDescent="0.3">
      <c r="A59" s="122">
        <v>43895</v>
      </c>
      <c r="B59" s="123" t="s">
        <v>202</v>
      </c>
      <c r="C59" s="134">
        <v>148</v>
      </c>
      <c r="D59" s="132"/>
      <c r="E59" s="127"/>
    </row>
    <row r="60" spans="1:5" x14ac:dyDescent="0.3">
      <c r="A60" s="122">
        <v>43894</v>
      </c>
      <c r="B60" s="123" t="s">
        <v>202</v>
      </c>
      <c r="C60" s="134">
        <v>107</v>
      </c>
      <c r="D60" s="132"/>
      <c r="E60" s="127"/>
    </row>
    <row r="61" spans="1:5" x14ac:dyDescent="0.3">
      <c r="A61" s="122">
        <v>43893</v>
      </c>
      <c r="B61" s="123" t="s">
        <v>203</v>
      </c>
      <c r="C61" s="134">
        <v>79</v>
      </c>
      <c r="D61" s="132"/>
      <c r="E61" s="127"/>
    </row>
    <row r="62" spans="1:5" x14ac:dyDescent="0.3">
      <c r="A62" s="122">
        <v>43892</v>
      </c>
      <c r="B62" s="123" t="s">
        <v>203</v>
      </c>
      <c r="C62" s="134">
        <v>52</v>
      </c>
      <c r="D62" s="132"/>
      <c r="E62" s="127"/>
    </row>
    <row r="63" spans="1:5" x14ac:dyDescent="0.3">
      <c r="A63" s="122">
        <v>43891</v>
      </c>
      <c r="B63" s="123" t="s">
        <v>203</v>
      </c>
      <c r="C63" s="134">
        <v>34</v>
      </c>
      <c r="D63" s="132"/>
      <c r="E63" s="127"/>
    </row>
    <row r="64" spans="1:5" x14ac:dyDescent="0.3">
      <c r="A64" s="122">
        <v>43890</v>
      </c>
      <c r="B64" s="123" t="s">
        <v>203</v>
      </c>
      <c r="C64" s="134">
        <v>29</v>
      </c>
      <c r="D64" s="132"/>
      <c r="E64" s="127"/>
    </row>
    <row r="65" spans="1:5" x14ac:dyDescent="0.3">
      <c r="A65" s="122">
        <v>43889</v>
      </c>
      <c r="B65" s="123" t="s">
        <v>203</v>
      </c>
      <c r="C65" s="134">
        <v>21</v>
      </c>
      <c r="D65" s="132"/>
      <c r="E65" s="127"/>
    </row>
    <row r="66" spans="1:5" x14ac:dyDescent="0.3">
      <c r="A66" s="122">
        <v>43888</v>
      </c>
      <c r="B66" s="123" t="s">
        <v>203</v>
      </c>
      <c r="C66" s="134">
        <v>17</v>
      </c>
      <c r="D66" s="132"/>
      <c r="E66" s="127"/>
    </row>
    <row r="67" spans="1:5" x14ac:dyDescent="0.3">
      <c r="A67" s="122">
        <v>43887</v>
      </c>
      <c r="B67" s="123" t="s">
        <v>203</v>
      </c>
      <c r="C67" s="134">
        <v>12</v>
      </c>
      <c r="D67" s="132"/>
      <c r="E67" s="127"/>
    </row>
    <row r="68" spans="1:5" x14ac:dyDescent="0.3">
      <c r="A68" s="122">
        <v>43886</v>
      </c>
      <c r="B68" s="123" t="s">
        <v>203</v>
      </c>
      <c r="C68" s="134">
        <v>10</v>
      </c>
      <c r="D68" s="132"/>
      <c r="E68" s="127"/>
    </row>
    <row r="69" spans="1:5" x14ac:dyDescent="0.3">
      <c r="A69" s="135">
        <v>43885</v>
      </c>
      <c r="B69" s="136" t="s">
        <v>203</v>
      </c>
      <c r="C69" s="137">
        <v>7</v>
      </c>
      <c r="D69" s="138"/>
      <c r="E69" s="139"/>
    </row>
    <row r="72" spans="1:5" x14ac:dyDescent="0.3">
      <c r="A72" s="8" t="s">
        <v>3</v>
      </c>
    </row>
    <row r="73" spans="1:5" x14ac:dyDescent="0.3">
      <c r="A73" s="6"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1040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254</cp:revision>
  <dcterms:created xsi:type="dcterms:W3CDTF">2020-03-25T21:26:52Z</dcterms:created>
  <dcterms:modified xsi:type="dcterms:W3CDTF">2020-04-27T22:00:16Z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