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<sst xmlns="http://schemas.openxmlformats.org/spreadsheetml/2006/main" count="1439" uniqueCount="301">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</sst>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81</xdr:col>
      <xdr:colOff>620280</xdr:colOff>
      <xdr:row>69</xdr:row>
      <xdr:rowOff>137520</xdr:rowOff>
    </xdr:to>
    <xdr:sp>
      <xdr:nvSpPr>
        <xdr:cNvPr id="0" name="CustomShape 1" hidden="1"/>
        <xdr:cNvSpPr/>
      </xdr:nvSpPr>
      <xdr:spPr>
        <a:xfrm>
          <a:off x="0" y="0"/>
          <a:ext cx="50608080" cy="12507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81</xdr:col>
      <xdr:colOff>621000</xdr:colOff>
      <xdr:row>69</xdr:row>
      <xdr:rowOff>138240</xdr:rowOff>
    </xdr:to>
    <xdr:sp>
      <xdr:nvSpPr>
        <xdr:cNvPr id="1" name="CustomShape 1" hidden="1"/>
        <xdr:cNvSpPr/>
      </xdr:nvSpPr>
      <xdr:spPr>
        <a:xfrm>
          <a:off x="0" y="0"/>
          <a:ext cx="50608800" cy="12507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175320</xdr:colOff>
      <xdr:row>36</xdr:row>
      <xdr:rowOff>87840</xdr:rowOff>
    </xdr:to>
    <xdr:sp>
      <xdr:nvSpPr>
        <xdr:cNvPr id="2" name="CustomShape 1" hidden="1"/>
        <xdr:cNvSpPr/>
      </xdr:nvSpPr>
      <xdr:spPr>
        <a:xfrm>
          <a:off x="0" y="0"/>
          <a:ext cx="45226440" cy="6590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175680</xdr:colOff>
      <xdr:row>36</xdr:row>
      <xdr:rowOff>88200</xdr:rowOff>
    </xdr:to>
    <xdr:sp>
      <xdr:nvSpPr>
        <xdr:cNvPr id="3" name="CustomShape 1" hidden="1"/>
        <xdr:cNvSpPr/>
      </xdr:nvSpPr>
      <xdr:spPr>
        <a:xfrm>
          <a:off x="0" y="0"/>
          <a:ext cx="45226800" cy="6590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176040</xdr:colOff>
      <xdr:row>36</xdr:row>
      <xdr:rowOff>88560</xdr:rowOff>
    </xdr:to>
    <xdr:sp>
      <xdr:nvSpPr>
        <xdr:cNvPr id="4" name="CustomShape 1" hidden="1"/>
        <xdr:cNvSpPr/>
      </xdr:nvSpPr>
      <xdr:spPr>
        <a:xfrm>
          <a:off x="0" y="0"/>
          <a:ext cx="45227160" cy="659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176760</xdr:colOff>
      <xdr:row>36</xdr:row>
      <xdr:rowOff>88560</xdr:rowOff>
    </xdr:to>
    <xdr:sp>
      <xdr:nvSpPr>
        <xdr:cNvPr id="5" name="CustomShape 1" hidden="1"/>
        <xdr:cNvSpPr/>
      </xdr:nvSpPr>
      <xdr:spPr>
        <a:xfrm>
          <a:off x="0" y="0"/>
          <a:ext cx="40914360" cy="659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176760</xdr:colOff>
      <xdr:row>36</xdr:row>
      <xdr:rowOff>88560</xdr:rowOff>
    </xdr:to>
    <xdr:sp>
      <xdr:nvSpPr>
        <xdr:cNvPr id="6" name="CustomShape 1" hidden="1"/>
        <xdr:cNvSpPr/>
      </xdr:nvSpPr>
      <xdr:spPr>
        <a:xfrm>
          <a:off x="0" y="0"/>
          <a:ext cx="40914360" cy="659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7" name="CustomShape 1" hidden="1"/>
        <xdr:cNvSpPr/>
      </xdr:nvSpPr>
      <xdr:spPr>
        <a:xfrm>
          <a:off x="0" y="0"/>
          <a:ext cx="40914720" cy="659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8" name="CustomShape 1" hidden="1"/>
        <xdr:cNvSpPr/>
      </xdr:nvSpPr>
      <xdr:spPr>
        <a:xfrm>
          <a:off x="0" y="0"/>
          <a:ext cx="40914720" cy="65912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111240</xdr:colOff>
      <xdr:row>56</xdr:row>
      <xdr:rowOff>130680</xdr:rowOff>
    </xdr:to>
    <xdr:sp>
      <xdr:nvSpPr>
        <xdr:cNvPr id="9" name="CustomShape 1" hidden="1"/>
        <xdr:cNvSpPr/>
      </xdr:nvSpPr>
      <xdr:spPr>
        <a:xfrm>
          <a:off x="0" y="0"/>
          <a:ext cx="44539560" cy="1018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111240</xdr:colOff>
      <xdr:row>56</xdr:row>
      <xdr:rowOff>130680</xdr:rowOff>
    </xdr:to>
    <xdr:sp>
      <xdr:nvSpPr>
        <xdr:cNvPr id="10" name="CustomShape 1" hidden="1"/>
        <xdr:cNvSpPr/>
      </xdr:nvSpPr>
      <xdr:spPr>
        <a:xfrm>
          <a:off x="0" y="0"/>
          <a:ext cx="44539560" cy="10189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177840</xdr:colOff>
      <xdr:row>36</xdr:row>
      <xdr:rowOff>89640</xdr:rowOff>
    </xdr:to>
    <xdr:sp>
      <xdr:nvSpPr>
        <xdr:cNvPr id="11" name="CustomShape 1" hidden="1"/>
        <xdr:cNvSpPr/>
      </xdr:nvSpPr>
      <xdr:spPr>
        <a:xfrm>
          <a:off x="0" y="0"/>
          <a:ext cx="40915440" cy="659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177840</xdr:colOff>
      <xdr:row>36</xdr:row>
      <xdr:rowOff>89640</xdr:rowOff>
    </xdr:to>
    <xdr:sp>
      <xdr:nvSpPr>
        <xdr:cNvPr id="12" name="CustomShape 1" hidden="1"/>
        <xdr:cNvSpPr/>
      </xdr:nvSpPr>
      <xdr:spPr>
        <a:xfrm>
          <a:off x="0" y="0"/>
          <a:ext cx="40915440" cy="6591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178200</xdr:colOff>
      <xdr:row>36</xdr:row>
      <xdr:rowOff>90000</xdr:rowOff>
    </xdr:to>
    <xdr:sp>
      <xdr:nvSpPr>
        <xdr:cNvPr id="13" name="CustomShape 1" hidden="1"/>
        <xdr:cNvSpPr/>
      </xdr:nvSpPr>
      <xdr:spPr>
        <a:xfrm>
          <a:off x="0" y="0"/>
          <a:ext cx="40915800" cy="659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178200</xdr:colOff>
      <xdr:row>36</xdr:row>
      <xdr:rowOff>90000</xdr:rowOff>
    </xdr:to>
    <xdr:sp>
      <xdr:nvSpPr>
        <xdr:cNvPr id="14" name="CustomShape 1" hidden="1"/>
        <xdr:cNvSpPr/>
      </xdr:nvSpPr>
      <xdr:spPr>
        <a:xfrm>
          <a:off x="0" y="0"/>
          <a:ext cx="40915800" cy="659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178560</xdr:colOff>
      <xdr:row>36</xdr:row>
      <xdr:rowOff>90360</xdr:rowOff>
    </xdr:to>
    <xdr:sp>
      <xdr:nvSpPr>
        <xdr:cNvPr id="15" name="CustomShape 1" hidden="1"/>
        <xdr:cNvSpPr/>
      </xdr:nvSpPr>
      <xdr:spPr>
        <a:xfrm>
          <a:off x="0" y="0"/>
          <a:ext cx="40916160" cy="659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178560</xdr:colOff>
      <xdr:row>36</xdr:row>
      <xdr:rowOff>90360</xdr:rowOff>
    </xdr:to>
    <xdr:sp>
      <xdr:nvSpPr>
        <xdr:cNvPr id="16" name="CustomShape 1" hidden="1"/>
        <xdr:cNvSpPr/>
      </xdr:nvSpPr>
      <xdr:spPr>
        <a:xfrm>
          <a:off x="0" y="0"/>
          <a:ext cx="40916160" cy="659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178920</xdr:colOff>
      <xdr:row>36</xdr:row>
      <xdr:rowOff>90720</xdr:rowOff>
    </xdr:to>
    <xdr:sp>
      <xdr:nvSpPr>
        <xdr:cNvPr id="17" name="CustomShape 1" hidden="1"/>
        <xdr:cNvSpPr/>
      </xdr:nvSpPr>
      <xdr:spPr>
        <a:xfrm>
          <a:off x="0" y="0"/>
          <a:ext cx="40916520" cy="659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178920</xdr:colOff>
      <xdr:row>36</xdr:row>
      <xdr:rowOff>90720</xdr:rowOff>
    </xdr:to>
    <xdr:sp>
      <xdr:nvSpPr>
        <xdr:cNvPr id="18" name="CustomShape 1" hidden="1"/>
        <xdr:cNvSpPr/>
      </xdr:nvSpPr>
      <xdr:spPr>
        <a:xfrm>
          <a:off x="0" y="0"/>
          <a:ext cx="40916520" cy="659304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5giugno%20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4" zeroHeight="false" outlineLevelRow="0" outlineLevelCol="0"/>
  <cols>
    <col collapsed="false" customWidth="true" hidden="false" outlineLevel="0" max="1025" min="1" style="1" width="10.84"/>
  </cols>
  <sheetData>
    <row r="1" s="3" customFormat="true" ht="20"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M30"/>
  <sheetViews>
    <sheetView showFormulas="false" showGridLines="true" showRowColHeaders="true" showZeros="true" rightToLeft="false" tabSelected="false" showOutlineSymbols="true" defaultGridColor="true" view="normal" topLeftCell="A9" colorId="64" zoomScale="140" zoomScaleNormal="140" zoomScalePageLayoutView="100" workbookViewId="0">
      <pane xSplit="1" ySplit="0" topLeftCell="C9" activePane="topRight" state="frozen"/>
      <selection pane="topLeft" activeCell="A9" activeCellId="0" sqref="A9"/>
      <selection pane="topRight" activeCell="D8" activeCellId="0" sqref="D8"/>
    </sheetView>
  </sheetViews>
  <sheetFormatPr defaultRowHeight="14"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8" hidden="false" customHeight="false" outlineLevel="0" collapsed="false">
      <c r="A1" s="7" t="s">
        <v>16</v>
      </c>
    </row>
    <row r="2" customFormat="false" ht="18" hidden="false" customHeight="false" outlineLevel="0" collapsed="false">
      <c r="A2" s="8" t="s">
        <v>17</v>
      </c>
    </row>
    <row r="3" customFormat="false" ht="14" hidden="false" customHeight="false" outlineLevel="0" collapsed="false">
      <c r="A3" s="3" t="s">
        <v>18</v>
      </c>
    </row>
    <row r="5" customFormat="false" ht="14"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row>
    <row r="6" s="19" customFormat="true" ht="14" hidden="false" customHeight="false" outlineLevel="0" collapsed="false">
      <c r="A6" s="13" t="s">
        <v>20</v>
      </c>
      <c r="B6" s="14" t="s">
        <v>21</v>
      </c>
      <c r="C6" s="14"/>
      <c r="D6" s="15" t="n">
        <v>44001</v>
      </c>
      <c r="E6" s="15"/>
      <c r="F6" s="15" t="n">
        <v>43997</v>
      </c>
      <c r="G6" s="15"/>
      <c r="H6" s="15" t="n">
        <v>43992</v>
      </c>
      <c r="I6" s="15"/>
      <c r="J6" s="15" t="n">
        <v>43990</v>
      </c>
      <c r="K6" s="15"/>
      <c r="L6" s="15" t="n">
        <v>43985</v>
      </c>
      <c r="M6" s="15"/>
      <c r="N6" s="15" t="n">
        <v>43983</v>
      </c>
      <c r="O6" s="15"/>
      <c r="P6" s="15" t="n">
        <v>43980</v>
      </c>
      <c r="Q6" s="15"/>
      <c r="R6" s="15" t="n">
        <v>43978</v>
      </c>
      <c r="S6" s="15"/>
      <c r="T6" s="15" t="n">
        <v>43976</v>
      </c>
      <c r="U6" s="15"/>
      <c r="V6" s="15" t="n">
        <v>43973</v>
      </c>
      <c r="W6" s="15"/>
      <c r="X6" s="15" t="n">
        <v>43969</v>
      </c>
      <c r="Y6" s="15"/>
      <c r="Z6" s="15" t="n">
        <v>43966</v>
      </c>
      <c r="AA6" s="15"/>
      <c r="AB6" s="15" t="n">
        <v>43964</v>
      </c>
      <c r="AC6" s="15"/>
      <c r="AD6" s="15" t="n">
        <v>43962</v>
      </c>
      <c r="AE6" s="15"/>
      <c r="AF6" s="15" t="n">
        <v>43959</v>
      </c>
      <c r="AG6" s="15"/>
      <c r="AH6" s="15" t="n">
        <v>43957</v>
      </c>
      <c r="AI6" s="15"/>
      <c r="AJ6" s="15" t="n">
        <v>43955</v>
      </c>
      <c r="AK6" s="15"/>
      <c r="AL6" s="15" t="n">
        <v>43952</v>
      </c>
      <c r="AM6" s="15"/>
      <c r="AN6" s="15" t="n">
        <v>43949</v>
      </c>
      <c r="AO6" s="15"/>
      <c r="AP6" s="15" t="n">
        <v>43948</v>
      </c>
      <c r="AQ6" s="15"/>
      <c r="AR6" s="15" t="n">
        <v>43945</v>
      </c>
      <c r="AS6" s="15"/>
      <c r="AT6" s="15" t="n">
        <v>43943</v>
      </c>
      <c r="AU6" s="15"/>
      <c r="AV6" s="15" t="n">
        <v>43941</v>
      </c>
      <c r="AW6" s="15"/>
      <c r="AX6" s="15" t="n">
        <v>43938</v>
      </c>
      <c r="AY6" s="15"/>
      <c r="AZ6" s="15" t="n">
        <v>43936</v>
      </c>
      <c r="BA6" s="15"/>
      <c r="BB6" s="15" t="n">
        <v>43934</v>
      </c>
      <c r="BC6" s="15"/>
      <c r="BD6" s="15" t="n">
        <v>43933</v>
      </c>
      <c r="BE6" s="15"/>
      <c r="BF6" s="15" t="n">
        <v>43932</v>
      </c>
      <c r="BG6" s="15"/>
      <c r="BH6" s="15" t="n">
        <v>43931</v>
      </c>
      <c r="BI6" s="15"/>
      <c r="BJ6" s="15" t="n">
        <v>43930</v>
      </c>
      <c r="BK6" s="15"/>
      <c r="BL6" s="15" t="n">
        <v>43929</v>
      </c>
      <c r="BM6" s="15"/>
      <c r="BN6" s="15" t="n">
        <v>43928</v>
      </c>
      <c r="BO6" s="15"/>
      <c r="BP6" s="15" t="n">
        <v>43927</v>
      </c>
      <c r="BQ6" s="15"/>
      <c r="BR6" s="15" t="n">
        <v>43926</v>
      </c>
      <c r="BS6" s="15"/>
      <c r="BT6" s="15" t="n">
        <v>43925</v>
      </c>
      <c r="BU6" s="15"/>
      <c r="BV6" s="15" t="n">
        <v>43924</v>
      </c>
      <c r="BW6" s="15"/>
      <c r="BX6" s="15" t="n">
        <v>43923</v>
      </c>
      <c r="BY6" s="15"/>
      <c r="BZ6" s="15" t="n">
        <v>43922</v>
      </c>
      <c r="CA6" s="15"/>
      <c r="CB6" s="15" t="n">
        <v>43921</v>
      </c>
      <c r="CC6" s="15"/>
      <c r="CD6" s="15" t="n">
        <v>43920</v>
      </c>
      <c r="CE6" s="15"/>
      <c r="CF6" s="15" t="n">
        <v>43919</v>
      </c>
      <c r="CG6" s="15"/>
      <c r="CH6" s="15" t="n">
        <v>43918</v>
      </c>
      <c r="CI6" s="15"/>
      <c r="CJ6" s="16" t="n">
        <v>43917</v>
      </c>
      <c r="CK6" s="16"/>
      <c r="CL6" s="16" t="n">
        <v>43916</v>
      </c>
      <c r="CM6" s="16"/>
      <c r="CN6" s="16" t="n">
        <v>43915</v>
      </c>
      <c r="CO6" s="16"/>
      <c r="CP6" s="17" t="n">
        <v>43914</v>
      </c>
      <c r="CQ6" s="17"/>
      <c r="CR6" s="18" t="n">
        <v>43913</v>
      </c>
      <c r="CS6" s="18"/>
      <c r="CT6" s="18" t="n">
        <v>43912</v>
      </c>
      <c r="CU6" s="18"/>
      <c r="CV6" s="18" t="n">
        <v>43911</v>
      </c>
      <c r="CW6" s="18"/>
      <c r="CX6" s="18" t="n">
        <v>43910</v>
      </c>
      <c r="CY6" s="18"/>
      <c r="CZ6" s="18" t="n">
        <v>43909</v>
      </c>
      <c r="DA6" s="18"/>
      <c r="DB6" s="18" t="n">
        <v>43908</v>
      </c>
      <c r="DC6" s="18"/>
      <c r="DD6" s="18" t="n">
        <v>43907</v>
      </c>
      <c r="DE6" s="18"/>
      <c r="DF6" s="18" t="n">
        <v>43906</v>
      </c>
      <c r="DG6" s="18"/>
      <c r="DH6" s="18" t="n">
        <v>43905</v>
      </c>
      <c r="DI6" s="18"/>
      <c r="DJ6" s="18" t="n">
        <v>43904</v>
      </c>
      <c r="DK6" s="18"/>
      <c r="DL6" s="18" t="n">
        <v>43899</v>
      </c>
      <c r="DM6" s="18"/>
    </row>
    <row r="7" customFormat="false" ht="14"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3" t="s">
        <v>23</v>
      </c>
      <c r="CH7" s="21" t="s">
        <v>22</v>
      </c>
      <c r="CI7" s="24" t="s">
        <v>23</v>
      </c>
      <c r="CJ7" s="25" t="s">
        <v>22</v>
      </c>
      <c r="CK7" s="24" t="s">
        <v>23</v>
      </c>
      <c r="CL7" s="25" t="s">
        <v>22</v>
      </c>
      <c r="CM7" s="24" t="s">
        <v>23</v>
      </c>
      <c r="CN7" s="25" t="s">
        <v>22</v>
      </c>
      <c r="CO7" s="24" t="s">
        <v>23</v>
      </c>
      <c r="CP7" s="25" t="s">
        <v>22</v>
      </c>
      <c r="CQ7" s="26" t="s">
        <v>23</v>
      </c>
      <c r="CR7" s="25" t="s">
        <v>22</v>
      </c>
      <c r="CS7" s="24"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row>
    <row r="8" customFormat="false" ht="14" hidden="false" customHeight="false" outlineLevel="0" collapsed="false">
      <c r="A8" s="27" t="s">
        <v>24</v>
      </c>
      <c r="B8" s="28" t="n">
        <v>5090482</v>
      </c>
      <c r="C8" s="29" t="n">
        <f aca="false">B8/B$19*100</f>
        <v>8.43359888757281</v>
      </c>
      <c r="D8" s="28" t="n">
        <v>4</v>
      </c>
      <c r="E8" s="29" t="n">
        <f aca="false">D8/D$19*100</f>
        <v>0.0119871737241152</v>
      </c>
      <c r="F8" s="28" t="n">
        <v>4</v>
      </c>
      <c r="G8" s="29" t="n">
        <f aca="false">F8/F$19*100</f>
        <v>0.0120598166907863</v>
      </c>
      <c r="H8" s="28" t="n">
        <v>4</v>
      </c>
      <c r="I8" s="29" t="n">
        <f aca="false">H8/H$19*100</f>
        <v>0.0121702619648888</v>
      </c>
      <c r="J8" s="28" t="n">
        <v>4</v>
      </c>
      <c r="K8" s="29" t="n">
        <f aca="false">J8/J$19*100</f>
        <v>0.0122241916753255</v>
      </c>
      <c r="L8" s="28" t="n">
        <v>5</v>
      </c>
      <c r="M8" s="29" t="n">
        <f aca="false">L8/L$19*100</f>
        <v>0.015454517355423</v>
      </c>
      <c r="N8" s="28" t="n">
        <v>4</v>
      </c>
      <c r="O8" s="29" t="n">
        <f aca="false">N8/N$19*100</f>
        <v>0.0124088723437258</v>
      </c>
      <c r="P8" s="28" t="n">
        <v>4</v>
      </c>
      <c r="Q8" s="29" t="n">
        <f aca="false">P8/P$19*100</f>
        <v>0.0125250501002004</v>
      </c>
      <c r="R8" s="28" t="n">
        <v>4</v>
      </c>
      <c r="S8" s="29" t="n">
        <f aca="false">R8/R$19*100</f>
        <v>0.0126095454258874</v>
      </c>
      <c r="T8" s="28" t="n">
        <v>4</v>
      </c>
      <c r="U8" s="29" t="n">
        <f aca="false">T8/T$19*100</f>
        <v>0.0126798960248526</v>
      </c>
      <c r="V8" s="28" t="n">
        <v>4</v>
      </c>
      <c r="W8" s="29" t="n">
        <f aca="false">V8/V$19*100</f>
        <v>0.0128008192524322</v>
      </c>
      <c r="X8" s="28" t="n">
        <v>4</v>
      </c>
      <c r="Y8" s="29" t="n">
        <f aca="false">X8/X$19*100</f>
        <v>0.0131873928524331</v>
      </c>
      <c r="Z8" s="28" t="n">
        <v>3</v>
      </c>
      <c r="AA8" s="29" t="n">
        <f aca="false">Z8/Z$19*100</f>
        <v>0.0100391526955125</v>
      </c>
      <c r="AB8" s="28" t="n">
        <v>3</v>
      </c>
      <c r="AC8" s="29" t="n">
        <f aca="false">AB8/AB$19*100</f>
        <v>0.0101608806096528</v>
      </c>
      <c r="AD8" s="28" t="n">
        <v>3</v>
      </c>
      <c r="AE8" s="29" t="n">
        <f aca="false">AD8/AD$19*100</f>
        <v>0.0103795453759125</v>
      </c>
      <c r="AF8" s="28" t="n">
        <v>3</v>
      </c>
      <c r="AG8" s="29" t="n">
        <f aca="false">AF8/AF$19*100</f>
        <v>0.0106104548348306</v>
      </c>
      <c r="AH8" s="28" t="n">
        <v>3</v>
      </c>
      <c r="AI8" s="29" t="n">
        <f aca="false">AH8/AH$19*100</f>
        <v>0.0109481059776659</v>
      </c>
      <c r="AJ8" s="28" t="n">
        <v>2</v>
      </c>
      <c r="AK8" s="29" t="n">
        <f aca="false">AJ8/AJ$19*100</f>
        <v>0.00743715603153354</v>
      </c>
      <c r="AL8" s="28" t="n">
        <v>2</v>
      </c>
      <c r="AM8" s="29" t="n">
        <f aca="false">AL8/AL$19*100</f>
        <v>0.00767783792084149</v>
      </c>
      <c r="AN8" s="28" t="n">
        <v>2</v>
      </c>
      <c r="AO8" s="29" t="n">
        <f aca="false">AN8/AN$19*100</f>
        <v>0.00793178663493952</v>
      </c>
      <c r="AP8" s="28" t="n">
        <v>2</v>
      </c>
      <c r="AQ8" s="29" t="n">
        <f aca="false">AP8/AP$19*100</f>
        <v>0.00807102502017756</v>
      </c>
      <c r="AR8" s="28" t="n">
        <v>2</v>
      </c>
      <c r="AS8" s="29" t="n">
        <f aca="false">AR8/AR$19*100</f>
        <v>0.00848320325755005</v>
      </c>
      <c r="AT8" s="28" t="n">
        <v>2</v>
      </c>
      <c r="AU8" s="29" t="n">
        <f aca="false">AT8/AT$19*100</f>
        <v>0.00885582713425434</v>
      </c>
      <c r="AV8" s="28" t="n">
        <v>2</v>
      </c>
      <c r="AW8" s="29" t="n">
        <f aca="false">AV8/AV$19*100</f>
        <v>0.00928074245939675</v>
      </c>
      <c r="AX8" s="28" t="n">
        <v>2</v>
      </c>
      <c r="AY8" s="29" t="n">
        <f aca="false">AX8/AX$19*100</f>
        <v>0.00974184120798831</v>
      </c>
      <c r="AZ8" s="28" t="n">
        <v>1</v>
      </c>
      <c r="BA8" s="29" t="n">
        <f aca="false">AZ8/AZ$19*100</f>
        <v>0.0051263648946532</v>
      </c>
      <c r="BB8" s="28" t="n">
        <v>1</v>
      </c>
      <c r="BC8" s="29" t="n">
        <f aca="false">BB8/BB$19*100</f>
        <v>0.00536480686695279</v>
      </c>
      <c r="BD8" s="28" t="n">
        <v>1</v>
      </c>
      <c r="BE8" s="29" t="n">
        <f aca="false">BD8/BD$19*100</f>
        <v>0.00544514021236047</v>
      </c>
      <c r="BF8" s="28" t="n">
        <v>1</v>
      </c>
      <c r="BG8" s="29" t="n">
        <f aca="false">BF8/BF$19*100</f>
        <v>0.00558191459670667</v>
      </c>
      <c r="BH8" s="28" t="n">
        <v>1</v>
      </c>
      <c r="BI8" s="29" t="n">
        <f aca="false">BH8/BH$19*100</f>
        <v>0.00575970510309872</v>
      </c>
      <c r="BJ8" s="30" t="n">
        <v>1</v>
      </c>
      <c r="BK8" s="29" t="n">
        <f aca="false">BJ8/BJ$19*100</f>
        <v>0.00600492403771092</v>
      </c>
      <c r="BL8" s="30" t="n">
        <v>1</v>
      </c>
      <c r="BM8" s="29" t="n">
        <f aca="false">BL8/BL$19*100</f>
        <v>0.00618773590743147</v>
      </c>
      <c r="BN8" s="30" t="n">
        <v>1</v>
      </c>
      <c r="BO8" s="29" t="n">
        <f aca="false">BN8/BN$19*100</f>
        <v>0.00642302010405293</v>
      </c>
      <c r="BP8" s="30" t="n">
        <v>1</v>
      </c>
      <c r="BQ8" s="29" t="n">
        <f aca="false">BP8/BP$19*100</f>
        <v>0.00672992798977051</v>
      </c>
      <c r="BR8" s="31" t="n">
        <v>1</v>
      </c>
      <c r="BS8" s="29" t="n">
        <f aca="false">BR8/BR$19*100</f>
        <v>0.00695410292072323</v>
      </c>
      <c r="BT8" s="30" t="n">
        <v>1</v>
      </c>
      <c r="BU8" s="29" t="n">
        <f aca="false">BT8/BT$19*100</f>
        <v>0.00723222680263253</v>
      </c>
      <c r="BV8" s="32" t="n">
        <v>1</v>
      </c>
      <c r="BW8" s="29" t="n">
        <f aca="false">BV8/BV$19*100</f>
        <v>0.00755287009063444</v>
      </c>
      <c r="BX8" s="28" t="n">
        <v>0</v>
      </c>
      <c r="BY8" s="29" t="n">
        <f aca="false">BX8/BX$19*100</f>
        <v>0</v>
      </c>
      <c r="BZ8" s="32" t="n">
        <v>0</v>
      </c>
      <c r="CA8" s="29" t="n">
        <f aca="false">BZ8/BZ$19*100</f>
        <v>0</v>
      </c>
      <c r="CB8" s="32" t="n">
        <v>0</v>
      </c>
      <c r="CC8" s="29" t="n">
        <f aca="false">CB8/CB$19*100</f>
        <v>0</v>
      </c>
      <c r="CD8" s="30" t="n">
        <v>0</v>
      </c>
      <c r="CE8" s="29" t="n">
        <f aca="false">CD8/CD$19*100</f>
        <v>0</v>
      </c>
      <c r="CF8" s="28" t="n">
        <v>0</v>
      </c>
      <c r="CG8" s="33" t="n">
        <f aca="false">CF8/CF$19*100</f>
        <v>0</v>
      </c>
      <c r="CH8" s="28" t="n">
        <v>0</v>
      </c>
      <c r="CI8" s="29" t="n">
        <f aca="false">CH8/CH$19*100</f>
        <v>0</v>
      </c>
      <c r="CJ8" s="28" t="n">
        <v>0</v>
      </c>
      <c r="CK8" s="29" t="n">
        <f aca="false">CJ8/CJ$19*100</f>
        <v>0</v>
      </c>
      <c r="CL8" s="28" t="n">
        <v>0</v>
      </c>
      <c r="CM8" s="29" t="n">
        <f aca="false">CL8/CL$19*100</f>
        <v>0</v>
      </c>
      <c r="CN8" s="28" t="n">
        <v>0</v>
      </c>
      <c r="CO8" s="29" t="n">
        <f aca="false">CN8/CN$19*100</f>
        <v>0</v>
      </c>
      <c r="CP8" s="28" t="n">
        <v>0</v>
      </c>
      <c r="CQ8" s="33" t="n">
        <f aca="false">CP8/CP$19*100</f>
        <v>0</v>
      </c>
      <c r="CR8" s="28" t="n">
        <v>0</v>
      </c>
      <c r="CS8" s="29"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row>
    <row r="9" customFormat="false" ht="14"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30" t="n">
        <v>0</v>
      </c>
      <c r="BK9" s="29" t="n">
        <f aca="false">BJ9/BJ$19*100</f>
        <v>0</v>
      </c>
      <c r="BL9" s="30" t="n">
        <v>0</v>
      </c>
      <c r="BM9" s="29" t="n">
        <f aca="false">BL9/BL$19*100</f>
        <v>0</v>
      </c>
      <c r="BN9" s="30" t="n">
        <v>0</v>
      </c>
      <c r="BO9" s="29" t="n">
        <f aca="false">BN9/BN$19*100</f>
        <v>0</v>
      </c>
      <c r="BP9" s="30" t="n">
        <v>0</v>
      </c>
      <c r="BQ9" s="29" t="n">
        <f aca="false">BP9/BP$19*100</f>
        <v>0</v>
      </c>
      <c r="BR9" s="31" t="n">
        <v>0</v>
      </c>
      <c r="BS9" s="29" t="n">
        <f aca="false">BR9/BR$19*100</f>
        <v>0</v>
      </c>
      <c r="BT9" s="30" t="n">
        <v>0</v>
      </c>
      <c r="BU9" s="29" t="n">
        <f aca="false">BT9/BT$19*100</f>
        <v>0</v>
      </c>
      <c r="BV9" s="32" t="n">
        <v>0</v>
      </c>
      <c r="BW9" s="29" t="n">
        <f aca="false">BV9/BV$19*100</f>
        <v>0</v>
      </c>
      <c r="BX9" s="28" t="n">
        <v>0</v>
      </c>
      <c r="BY9" s="29" t="n">
        <f aca="false">BX9/BX$19*100</f>
        <v>0</v>
      </c>
      <c r="BZ9" s="32" t="n">
        <v>0</v>
      </c>
      <c r="CA9" s="29" t="n">
        <f aca="false">BZ9/BZ$19*100</f>
        <v>0</v>
      </c>
      <c r="CB9" s="32" t="n">
        <v>0</v>
      </c>
      <c r="CC9" s="29" t="n">
        <f aca="false">CB9/CB$19*100</f>
        <v>0</v>
      </c>
      <c r="CD9" s="30" t="n">
        <v>0</v>
      </c>
      <c r="CE9" s="29" t="n">
        <f aca="false">CD9/CD$19*100</f>
        <v>0</v>
      </c>
      <c r="CF9" s="28" t="n">
        <v>0</v>
      </c>
      <c r="CG9" s="33" t="n">
        <f aca="false">CF9/CF$19*100</f>
        <v>0</v>
      </c>
      <c r="CH9" s="28" t="n">
        <v>0</v>
      </c>
      <c r="CI9" s="29" t="n">
        <f aca="false">CH9/CH$19*100</f>
        <v>0</v>
      </c>
      <c r="CJ9" s="28" t="n">
        <v>0</v>
      </c>
      <c r="CK9" s="29" t="n">
        <f aca="false">CJ9/CJ$19*100</f>
        <v>0</v>
      </c>
      <c r="CL9" s="28" t="n">
        <v>0</v>
      </c>
      <c r="CM9" s="29" t="n">
        <f aca="false">CL9/CL$19*100</f>
        <v>0</v>
      </c>
      <c r="CN9" s="28" t="n">
        <v>0</v>
      </c>
      <c r="CO9" s="29" t="n">
        <f aca="false">CN9/CN$19*100</f>
        <v>0</v>
      </c>
      <c r="CP9" s="28" t="n">
        <v>0</v>
      </c>
      <c r="CQ9" s="33" t="n">
        <f aca="false">CP9/CP$19*100</f>
        <v>0</v>
      </c>
      <c r="CR9" s="28" t="n">
        <v>0</v>
      </c>
      <c r="CS9" s="29"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row>
    <row r="10" customFormat="false" ht="14" hidden="false" customHeight="false" outlineLevel="0" collapsed="false">
      <c r="A10" s="27" t="s">
        <v>26</v>
      </c>
      <c r="B10" s="28" t="n">
        <v>6201270</v>
      </c>
      <c r="C10" s="29" t="n">
        <f aca="false">B10/B$19*100</f>
        <v>10.2738844324641</v>
      </c>
      <c r="D10" s="28" t="n">
        <v>16</v>
      </c>
      <c r="E10" s="29" t="n">
        <f aca="false">D10/D$19*100</f>
        <v>0.0479486948964608</v>
      </c>
      <c r="F10" s="28" t="n">
        <v>15</v>
      </c>
      <c r="G10" s="29" t="n">
        <f aca="false">F10/F$19*100</f>
        <v>0.0452243125904486</v>
      </c>
      <c r="H10" s="28" t="n">
        <v>15</v>
      </c>
      <c r="I10" s="29" t="n">
        <f aca="false">H10/H$19*100</f>
        <v>0.045638482368333</v>
      </c>
      <c r="J10" s="28" t="n">
        <v>15</v>
      </c>
      <c r="K10" s="29" t="n">
        <f aca="false">J10/J$19*100</f>
        <v>0.0458407187824705</v>
      </c>
      <c r="L10" s="28" t="n">
        <v>15</v>
      </c>
      <c r="M10" s="29" t="n">
        <f aca="false">L10/L$19*100</f>
        <v>0.046363552066269</v>
      </c>
      <c r="N10" s="28" t="n">
        <v>14</v>
      </c>
      <c r="O10" s="29" t="n">
        <f aca="false">N10/N$19*100</f>
        <v>0.0434310532030402</v>
      </c>
      <c r="P10" s="28" t="n">
        <v>13</v>
      </c>
      <c r="Q10" s="29" t="n">
        <f aca="false">P10/P$19*100</f>
        <v>0.0407064128256513</v>
      </c>
      <c r="R10" s="28" t="n">
        <v>12</v>
      </c>
      <c r="S10" s="29" t="n">
        <f aca="false">R10/R$19*100</f>
        <v>0.0378286362776622</v>
      </c>
      <c r="T10" s="28" t="n">
        <v>12</v>
      </c>
      <c r="U10" s="29" t="n">
        <f aca="false">T10/T$19*100</f>
        <v>0.0380396880745578</v>
      </c>
      <c r="V10" s="28" t="n">
        <v>13</v>
      </c>
      <c r="W10" s="29" t="n">
        <f aca="false">V10/V$19*100</f>
        <v>0.0416026625704045</v>
      </c>
      <c r="X10" s="28" t="n">
        <v>12</v>
      </c>
      <c r="Y10" s="29" t="n">
        <f aca="false">X10/X$19*100</f>
        <v>0.0395621785572992</v>
      </c>
      <c r="Z10" s="28" t="n">
        <v>12</v>
      </c>
      <c r="AA10" s="29" t="n">
        <f aca="false">Z10/Z$19*100</f>
        <v>0.04015661078205</v>
      </c>
      <c r="AB10" s="28" t="n">
        <v>11</v>
      </c>
      <c r="AC10" s="29" t="n">
        <f aca="false">AB10/AB$19*100</f>
        <v>0.0372565622353937</v>
      </c>
      <c r="AD10" s="28" t="n">
        <v>9</v>
      </c>
      <c r="AE10" s="29" t="n">
        <f aca="false">AD10/AD$19*100</f>
        <v>0.0311386361277376</v>
      </c>
      <c r="AF10" s="28" t="n">
        <v>9</v>
      </c>
      <c r="AG10" s="29" t="n">
        <f aca="false">AF10/AF$19*100</f>
        <v>0.0318313645044918</v>
      </c>
      <c r="AH10" s="28" t="n">
        <v>10</v>
      </c>
      <c r="AI10" s="29" t="n">
        <f aca="false">AH10/AH$19*100</f>
        <v>0.0364936865922195</v>
      </c>
      <c r="AJ10" s="28" t="n">
        <v>9</v>
      </c>
      <c r="AK10" s="29" t="n">
        <f aca="false">AJ10/AJ$19*100</f>
        <v>0.0334672021419009</v>
      </c>
      <c r="AL10" s="28" t="n">
        <v>9</v>
      </c>
      <c r="AM10" s="29" t="n">
        <f aca="false">AL10/AL$19*100</f>
        <v>0.0345502706437867</v>
      </c>
      <c r="AN10" s="28" t="n">
        <v>8</v>
      </c>
      <c r="AO10" s="29" t="n">
        <f aca="false">AN10/AN$19*100</f>
        <v>0.0317271465397581</v>
      </c>
      <c r="AP10" s="28" t="n">
        <v>8</v>
      </c>
      <c r="AQ10" s="29" t="n">
        <f aca="false">AP10/AP$19*100</f>
        <v>0.0322841000807103</v>
      </c>
      <c r="AR10" s="28" t="n">
        <v>7</v>
      </c>
      <c r="AS10" s="29" t="n">
        <f aca="false">AR10/AR$19*100</f>
        <v>0.0296912114014252</v>
      </c>
      <c r="AT10" s="28" t="n">
        <v>7</v>
      </c>
      <c r="AU10" s="29" t="n">
        <f aca="false">AT10/AT$19*100</f>
        <v>0.0309953949698902</v>
      </c>
      <c r="AV10" s="28" t="n">
        <v>7</v>
      </c>
      <c r="AW10" s="29" t="n">
        <f aca="false">AV10/AV$19*100</f>
        <v>0.0324825986078886</v>
      </c>
      <c r="AX10" s="28" t="n">
        <v>7</v>
      </c>
      <c r="AY10" s="29" t="n">
        <f aca="false">AX10/AX$19*100</f>
        <v>0.0340964442279591</v>
      </c>
      <c r="AZ10" s="28" t="n">
        <v>7</v>
      </c>
      <c r="BA10" s="29" t="n">
        <f aca="false">AZ10/AZ$19*100</f>
        <v>0.0358845542625724</v>
      </c>
      <c r="BB10" s="28" t="n">
        <v>7</v>
      </c>
      <c r="BC10" s="29" t="n">
        <f aca="false">BB10/BB$19*100</f>
        <v>0.0375536480686695</v>
      </c>
      <c r="BD10" s="28" t="n">
        <v>7</v>
      </c>
      <c r="BE10" s="29" t="n">
        <f aca="false">BD10/BD$19*100</f>
        <v>0.0381159814865233</v>
      </c>
      <c r="BF10" s="28" t="n">
        <v>7</v>
      </c>
      <c r="BG10" s="29" t="n">
        <f aca="false">BF10/BF$19*100</f>
        <v>0.0390734021769467</v>
      </c>
      <c r="BH10" s="28" t="n">
        <v>7</v>
      </c>
      <c r="BI10" s="29" t="n">
        <f aca="false">BH10/BH$19*100</f>
        <v>0.040317935721691</v>
      </c>
      <c r="BJ10" s="30" t="n">
        <v>7</v>
      </c>
      <c r="BK10" s="29" t="n">
        <f aca="false">BJ10/BJ$19*100</f>
        <v>0.0420344682639765</v>
      </c>
      <c r="BL10" s="30" t="n">
        <v>6</v>
      </c>
      <c r="BM10" s="29" t="n">
        <f aca="false">BL10/BL$19*100</f>
        <v>0.0371264154445888</v>
      </c>
      <c r="BN10" s="30" t="n">
        <v>7</v>
      </c>
      <c r="BO10" s="29" t="n">
        <f aca="false">BN10/BN$19*100</f>
        <v>0.0449611407283705</v>
      </c>
      <c r="BP10" s="30" t="n">
        <v>7</v>
      </c>
      <c r="BQ10" s="29" t="n">
        <f aca="false">BP10/BP$19*100</f>
        <v>0.0471094959283936</v>
      </c>
      <c r="BR10" s="31" t="n">
        <v>7</v>
      </c>
      <c r="BS10" s="29" t="n">
        <f aca="false">BR10/BR$19*100</f>
        <v>0.0486787204450626</v>
      </c>
      <c r="BT10" s="30" t="n">
        <v>6</v>
      </c>
      <c r="BU10" s="29" t="n">
        <f aca="false">BT10/BT$19*100</f>
        <v>0.0433933608157952</v>
      </c>
      <c r="BV10" s="32" t="n">
        <v>6</v>
      </c>
      <c r="BW10" s="29" t="n">
        <f aca="false">BV10/BV$19*100</f>
        <v>0.0453172205438066</v>
      </c>
      <c r="BX10" s="28" t="n">
        <v>6</v>
      </c>
      <c r="BY10" s="29" t="n">
        <f aca="false">BX10/BX$19*100</f>
        <v>0.0478163850812879</v>
      </c>
      <c r="BZ10" s="32" t="n">
        <v>3</v>
      </c>
      <c r="CA10" s="29" t="n">
        <f aca="false">BZ10/BZ$19*100</f>
        <v>0.0253057781526782</v>
      </c>
      <c r="CB10" s="32" t="n">
        <v>2</v>
      </c>
      <c r="CC10" s="29" t="n">
        <f aca="false">CB10/CB$19*100</f>
        <v>0.0182815356489945</v>
      </c>
      <c r="CD10" s="30" t="n">
        <v>2</v>
      </c>
      <c r="CE10" s="29" t="n">
        <f aca="false">CD10/CD$19*100</f>
        <v>0.0199580880151681</v>
      </c>
      <c r="CF10" s="28" t="n">
        <v>1</v>
      </c>
      <c r="CG10" s="33" t="n">
        <f aca="false">CF10/CF$19*100</f>
        <v>0.0108483402039488</v>
      </c>
      <c r="CH10" s="28" t="n">
        <v>1</v>
      </c>
      <c r="CI10" s="29" t="n">
        <f aca="false">CH10/CH$19*100</f>
        <v>0.0118231260345235</v>
      </c>
      <c r="CJ10" s="28" t="n">
        <v>0</v>
      </c>
      <c r="CK10" s="29" t="n">
        <f aca="false">CJ10/CJ$19*100</f>
        <v>0</v>
      </c>
      <c r="CL10" s="28" t="n">
        <v>0</v>
      </c>
      <c r="CM10" s="29" t="n">
        <f aca="false">CL10/CL$19*100</f>
        <v>0</v>
      </c>
      <c r="CN10" s="28" t="n">
        <v>0</v>
      </c>
      <c r="CO10" s="29" t="n">
        <f aca="false">CN10/CN$19*100</f>
        <v>0</v>
      </c>
      <c r="CP10" s="28" t="n">
        <v>0</v>
      </c>
      <c r="CQ10" s="33" t="n">
        <f aca="false">CP10/CP$19*100</f>
        <v>0</v>
      </c>
      <c r="CR10" s="28" t="n">
        <v>0</v>
      </c>
      <c r="CS10" s="29"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row>
    <row r="11" customFormat="false" ht="14" hidden="false" customHeight="false" outlineLevel="0" collapsed="false">
      <c r="A11" s="27" t="s">
        <v>27</v>
      </c>
      <c r="B11" s="28" t="n">
        <v>7074218</v>
      </c>
      <c r="C11" s="29" t="n">
        <f aca="false">B11/B$19*100</f>
        <v>11.7201312282899</v>
      </c>
      <c r="D11" s="28" t="n">
        <v>65</v>
      </c>
      <c r="E11" s="29" t="n">
        <f aca="false">D11/D$19*100</f>
        <v>0.194791573016872</v>
      </c>
      <c r="F11" s="28" t="n">
        <v>65</v>
      </c>
      <c r="G11" s="29" t="n">
        <f aca="false">F11/F$19*100</f>
        <v>0.195972021225277</v>
      </c>
      <c r="H11" s="28" t="n">
        <v>64</v>
      </c>
      <c r="I11" s="29" t="n">
        <f aca="false">H11/H$19*100</f>
        <v>0.194724191438221</v>
      </c>
      <c r="J11" s="28" t="n">
        <v>64</v>
      </c>
      <c r="K11" s="29" t="n">
        <f aca="false">J11/J$19*100</f>
        <v>0.195587066805208</v>
      </c>
      <c r="L11" s="28" t="n">
        <v>63</v>
      </c>
      <c r="M11" s="29" t="n">
        <f aca="false">L11/L$19*100</f>
        <v>0.19472691867833</v>
      </c>
      <c r="N11" s="28" t="n">
        <v>63</v>
      </c>
      <c r="O11" s="29" t="n">
        <f aca="false">N11/N$19*100</f>
        <v>0.195439739413681</v>
      </c>
      <c r="P11" s="28" t="n">
        <v>62</v>
      </c>
      <c r="Q11" s="29" t="n">
        <f aca="false">P11/P$19*100</f>
        <v>0.194138276553106</v>
      </c>
      <c r="R11" s="28" t="n">
        <v>62</v>
      </c>
      <c r="S11" s="29" t="n">
        <f aca="false">R11/R$19*100</f>
        <v>0.195447954101255</v>
      </c>
      <c r="T11" s="28" t="n">
        <v>62</v>
      </c>
      <c r="U11" s="29" t="n">
        <f aca="false">T11/T$19*100</f>
        <v>0.196538388385215</v>
      </c>
      <c r="V11" s="28" t="n">
        <v>61</v>
      </c>
      <c r="W11" s="29" t="n">
        <f aca="false">V11/V$19*100</f>
        <v>0.19521249359959</v>
      </c>
      <c r="X11" s="28" t="n">
        <v>60</v>
      </c>
      <c r="Y11" s="29" t="n">
        <f aca="false">X11/X$19*100</f>
        <v>0.197810892786496</v>
      </c>
      <c r="Z11" s="28" t="n">
        <v>60</v>
      </c>
      <c r="AA11" s="29" t="n">
        <f aca="false">Z11/Z$19*100</f>
        <v>0.20078305391025</v>
      </c>
      <c r="AB11" s="28" t="n">
        <v>58</v>
      </c>
      <c r="AC11" s="29" t="n">
        <f aca="false">AB11/AB$19*100</f>
        <v>0.196443691786622</v>
      </c>
      <c r="AD11" s="28" t="n">
        <v>58</v>
      </c>
      <c r="AE11" s="29" t="n">
        <f aca="false">AD11/AD$19*100</f>
        <v>0.200671210600976</v>
      </c>
      <c r="AF11" s="28" t="n">
        <v>55</v>
      </c>
      <c r="AG11" s="29" t="n">
        <f aca="false">AF11/AF$19*100</f>
        <v>0.194525005305227</v>
      </c>
      <c r="AH11" s="28" t="n">
        <v>53</v>
      </c>
      <c r="AI11" s="29" t="n">
        <f aca="false">AH11/AH$19*100</f>
        <v>0.193416538938764</v>
      </c>
      <c r="AJ11" s="28" t="n">
        <v>51</v>
      </c>
      <c r="AK11" s="29" t="n">
        <f aca="false">AJ11/AJ$19*100</f>
        <v>0.189647478804105</v>
      </c>
      <c r="AL11" s="28" t="n">
        <v>51</v>
      </c>
      <c r="AM11" s="29" t="n">
        <f aca="false">AL11/AL$19*100</f>
        <v>0.195784866981458</v>
      </c>
      <c r="AN11" s="28" t="n">
        <v>49</v>
      </c>
      <c r="AO11" s="29" t="n">
        <f aca="false">AN11/AN$19*100</f>
        <v>0.194328772556018</v>
      </c>
      <c r="AP11" s="28" t="n">
        <v>49</v>
      </c>
      <c r="AQ11" s="29" t="n">
        <f aca="false">AP11/AP$19*100</f>
        <v>0.19774011299435</v>
      </c>
      <c r="AR11" s="28" t="n">
        <v>49</v>
      </c>
      <c r="AS11" s="29" t="n">
        <f aca="false">AR11/AR$19*100</f>
        <v>0.207838479809976</v>
      </c>
      <c r="AT11" s="28" t="n">
        <v>47</v>
      </c>
      <c r="AU11" s="29" t="n">
        <f aca="false">AT11/AT$19*100</f>
        <v>0.208111937654977</v>
      </c>
      <c r="AV11" s="28" t="n">
        <v>45</v>
      </c>
      <c r="AW11" s="29" t="n">
        <f aca="false">AV11/AV$19*100</f>
        <v>0.208816705336427</v>
      </c>
      <c r="AX11" s="28" t="n">
        <v>41</v>
      </c>
      <c r="AY11" s="29" t="n">
        <f aca="false">AX11/AX$19*100</f>
        <v>0.19970774476376</v>
      </c>
      <c r="AZ11" s="28" t="n">
        <v>39</v>
      </c>
      <c r="BA11" s="29" t="n">
        <f aca="false">AZ11/AZ$19*100</f>
        <v>0.199928230891475</v>
      </c>
      <c r="BB11" s="28" t="n">
        <v>39</v>
      </c>
      <c r="BC11" s="29" t="n">
        <f aca="false">BB11/BB$19*100</f>
        <v>0.209227467811159</v>
      </c>
      <c r="BD11" s="28" t="n">
        <v>39</v>
      </c>
      <c r="BE11" s="29" t="n">
        <f aca="false">BD11/BD$19*100</f>
        <v>0.212360468282058</v>
      </c>
      <c r="BF11" s="28" t="n">
        <v>39</v>
      </c>
      <c r="BG11" s="29" t="n">
        <f aca="false">BF11/BF$19*100</f>
        <v>0.21769466927156</v>
      </c>
      <c r="BH11" s="28" t="n">
        <v>38</v>
      </c>
      <c r="BI11" s="29" t="n">
        <f aca="false">BH11/BH$19*100</f>
        <v>0.218868793917751</v>
      </c>
      <c r="BJ11" s="30" t="n">
        <v>36</v>
      </c>
      <c r="BK11" s="29" t="n">
        <f aca="false">BJ11/BJ$19*100</f>
        <v>0.216177265357593</v>
      </c>
      <c r="BL11" s="30" t="n">
        <v>35</v>
      </c>
      <c r="BM11" s="29" t="n">
        <f aca="false">BL11/BL$19*100</f>
        <v>0.216570756760101</v>
      </c>
      <c r="BN11" s="30" t="n">
        <v>35</v>
      </c>
      <c r="BO11" s="29" t="n">
        <f aca="false">BN11/BN$19*100</f>
        <v>0.224805703641852</v>
      </c>
      <c r="BP11" s="30" t="n">
        <v>34</v>
      </c>
      <c r="BQ11" s="29" t="n">
        <f aca="false">BP11/BP$19*100</f>
        <v>0.228817551652197</v>
      </c>
      <c r="BR11" s="31" t="n">
        <v>34</v>
      </c>
      <c r="BS11" s="29" t="n">
        <f aca="false">BR11/BR$19*100</f>
        <v>0.23643949930459</v>
      </c>
      <c r="BT11" s="30" t="n">
        <v>31</v>
      </c>
      <c r="BU11" s="29" t="n">
        <f aca="false">BT11/BT$19*100</f>
        <v>0.224199030881608</v>
      </c>
      <c r="BV11" s="32" t="n">
        <v>30</v>
      </c>
      <c r="BW11" s="29" t="n">
        <f aca="false">BV11/BV$19*100</f>
        <v>0.226586102719033</v>
      </c>
      <c r="BX11" s="28" t="n">
        <v>29</v>
      </c>
      <c r="BY11" s="29" t="n">
        <f aca="false">BX11/BX$19*100</f>
        <v>0.231112527892891</v>
      </c>
      <c r="BZ11" s="32" t="n">
        <v>29</v>
      </c>
      <c r="CA11" s="29" t="n">
        <f aca="false">BZ11/BZ$19*100</f>
        <v>0.244622522142556</v>
      </c>
      <c r="CB11" s="32" t="n">
        <v>25</v>
      </c>
      <c r="CC11" s="29" t="n">
        <f aca="false">CB11/CB$19*100</f>
        <v>0.228519195612431</v>
      </c>
      <c r="CD11" s="30" t="n">
        <v>20</v>
      </c>
      <c r="CE11" s="29" t="n">
        <f aca="false">CD11/CD$19*100</f>
        <v>0.199580880151681</v>
      </c>
      <c r="CF11" s="28" t="n">
        <v>20</v>
      </c>
      <c r="CG11" s="33" t="n">
        <f aca="false">CF11/CF$19*100</f>
        <v>0.216966804078976</v>
      </c>
      <c r="CH11" s="28" t="n">
        <v>18</v>
      </c>
      <c r="CI11" s="29" t="n">
        <f aca="false">CH11/CH$19*100</f>
        <v>0.212816268621423</v>
      </c>
      <c r="CJ11" s="28" t="n">
        <v>18</v>
      </c>
      <c r="CK11" s="29" t="n">
        <f aca="false">CJ11/CJ$19*100</f>
        <v>0.237185399920938</v>
      </c>
      <c r="CL11" s="28" t="n">
        <v>17</v>
      </c>
      <c r="CM11" s="29" t="n">
        <f aca="false">CL11/CL$19*100</f>
        <v>0.249963240699897</v>
      </c>
      <c r="CN11" s="28" t="n">
        <v>17</v>
      </c>
      <c r="CO11" s="29" t="n">
        <f aca="false">CN11/CN$19*100</f>
        <v>0.276108494396622</v>
      </c>
      <c r="CP11" s="28" t="n">
        <v>14</v>
      </c>
      <c r="CQ11" s="33" t="n">
        <f aca="false">CP11/CP$19*100</f>
        <v>0.252661974372857</v>
      </c>
      <c r="CR11" s="28" t="n">
        <v>12</v>
      </c>
      <c r="CS11" s="29" t="n">
        <f aca="false">CR11/CR$19*100</f>
        <v>0.239139099242726</v>
      </c>
      <c r="CT11" s="28" t="n">
        <v>12</v>
      </c>
      <c r="CU11" s="29" t="n">
        <f aca="false">CT11/CT$19*100</f>
        <v>0.268817204301075</v>
      </c>
      <c r="CV11" s="28" t="n">
        <v>11</v>
      </c>
      <c r="CW11" s="29" t="n">
        <f aca="false">CV11/CV$19*100</f>
        <v>0.291854603343062</v>
      </c>
      <c r="CX11" s="28" t="n">
        <v>9</v>
      </c>
      <c r="CY11" s="29" t="n">
        <f aca="false">CX11/CX$19*100</f>
        <v>0.281337918099406</v>
      </c>
      <c r="CZ11" s="28" t="n">
        <v>9</v>
      </c>
      <c r="DA11" s="29" t="n">
        <f aca="false">CZ11/CZ$19*100</f>
        <v>0.295372497538563</v>
      </c>
      <c r="DB11" s="28" t="n">
        <v>7</v>
      </c>
      <c r="DC11" s="29" t="n">
        <f aca="false">DB11/DB$19*100</f>
        <v>0.292887029288703</v>
      </c>
      <c r="DD11" s="28" t="n">
        <v>5</v>
      </c>
      <c r="DE11" s="29" t="n">
        <f aca="false">DD11/DD$19*100</f>
        <v>0.249625561657514</v>
      </c>
      <c r="DF11" s="28" t="n">
        <v>4</v>
      </c>
      <c r="DG11" s="29" t="n">
        <f aca="false">DF11/DF$19*100</f>
        <v>0.235710076605775</v>
      </c>
      <c r="DH11" s="28" t="n">
        <v>4</v>
      </c>
      <c r="DI11" s="29" t="n">
        <f aca="false">DH11/DH$19*100</f>
        <v>0.246305418719212</v>
      </c>
      <c r="DJ11" s="28" t="n">
        <v>1</v>
      </c>
      <c r="DK11" s="29" t="n">
        <f aca="false">DJ11/DJ$19*100</f>
        <v>0.0835421888053467</v>
      </c>
      <c r="DL11" s="28" t="n">
        <v>0</v>
      </c>
      <c r="DM11" s="29" t="n">
        <f aca="false">DL11/DL$19*100</f>
        <v>0</v>
      </c>
    </row>
    <row r="12" customFormat="false" ht="14" hidden="false" customHeight="false" outlineLevel="0" collapsed="false">
      <c r="A12" s="27" t="s">
        <v>28</v>
      </c>
      <c r="B12" s="28" t="n">
        <v>9242654</v>
      </c>
      <c r="C12" s="29" t="n">
        <f aca="false">B12/B$19*100</f>
        <v>15.3126632198327</v>
      </c>
      <c r="D12" s="28" t="n">
        <v>289</v>
      </c>
      <c r="E12" s="29" t="n">
        <f aca="false">D12/D$19*100</f>
        <v>0.866073301567323</v>
      </c>
      <c r="F12" s="28" t="n">
        <v>286</v>
      </c>
      <c r="G12" s="29" t="n">
        <f aca="false">F12/F$19*100</f>
        <v>0.86227689339122</v>
      </c>
      <c r="H12" s="28" t="n">
        <v>281</v>
      </c>
      <c r="I12" s="29" t="n">
        <f aca="false">H12/H$19*100</f>
        <v>0.854960903033438</v>
      </c>
      <c r="J12" s="28" t="n">
        <v>282</v>
      </c>
      <c r="K12" s="29" t="n">
        <f aca="false">J12/J$19*100</f>
        <v>0.861805513110446</v>
      </c>
      <c r="L12" s="28" t="n">
        <v>279</v>
      </c>
      <c r="M12" s="29" t="n">
        <f aca="false">L12/L$19*100</f>
        <v>0.862362068432603</v>
      </c>
      <c r="N12" s="28" t="n">
        <v>278</v>
      </c>
      <c r="O12" s="29" t="n">
        <f aca="false">N12/N$19*100</f>
        <v>0.862416627888941</v>
      </c>
      <c r="P12" s="28" t="n">
        <v>277</v>
      </c>
      <c r="Q12" s="29" t="n">
        <f aca="false">P12/P$19*100</f>
        <v>0.867359719438878</v>
      </c>
      <c r="R12" s="28" t="n">
        <v>274</v>
      </c>
      <c r="S12" s="29" t="n">
        <f aca="false">R12/R$19*100</f>
        <v>0.863753861673287</v>
      </c>
      <c r="T12" s="28" t="n">
        <v>272</v>
      </c>
      <c r="U12" s="29" t="n">
        <f aca="false">T12/T$19*100</f>
        <v>0.862232929689976</v>
      </c>
      <c r="V12" s="28" t="n">
        <v>269</v>
      </c>
      <c r="W12" s="29" t="n">
        <f aca="false">V12/V$19*100</f>
        <v>0.860855094726063</v>
      </c>
      <c r="X12" s="28" t="n">
        <v>262</v>
      </c>
      <c r="Y12" s="29" t="n">
        <f aca="false">X12/X$19*100</f>
        <v>0.863774231834366</v>
      </c>
      <c r="Z12" s="28" t="n">
        <v>259</v>
      </c>
      <c r="AA12" s="29" t="n">
        <f aca="false">Z12/Z$19*100</f>
        <v>0.866713516045913</v>
      </c>
      <c r="AB12" s="28" t="n">
        <v>257</v>
      </c>
      <c r="AC12" s="29" t="n">
        <f aca="false">AB12/AB$19*100</f>
        <v>0.870448772226926</v>
      </c>
      <c r="AD12" s="28" t="n">
        <v>252</v>
      </c>
      <c r="AE12" s="29" t="n">
        <f aca="false">AD12/AD$19*100</f>
        <v>0.871881811576653</v>
      </c>
      <c r="AF12" s="28" t="n">
        <v>248</v>
      </c>
      <c r="AG12" s="29" t="n">
        <f aca="false">AF12/AF$19*100</f>
        <v>0.877130933012662</v>
      </c>
      <c r="AH12" s="28" t="n">
        <v>242</v>
      </c>
      <c r="AI12" s="29" t="n">
        <f aca="false">AH12/AH$19*100</f>
        <v>0.883147215531713</v>
      </c>
      <c r="AJ12" s="28" t="n">
        <v>235</v>
      </c>
      <c r="AK12" s="29" t="n">
        <f aca="false">AJ12/AJ$19*100</f>
        <v>0.873865833705191</v>
      </c>
      <c r="AL12" s="28" t="n">
        <v>231</v>
      </c>
      <c r="AM12" s="29" t="n">
        <f aca="false">AL12/AL$19*100</f>
        <v>0.886790279857192</v>
      </c>
      <c r="AN12" s="28" t="n">
        <v>224</v>
      </c>
      <c r="AO12" s="29" t="n">
        <f aca="false">AN12/AN$19*100</f>
        <v>0.888360103113226</v>
      </c>
      <c r="AP12" s="28" t="n">
        <v>223</v>
      </c>
      <c r="AQ12" s="29" t="n">
        <f aca="false">AP12/AP$19*100</f>
        <v>0.899919289749798</v>
      </c>
      <c r="AR12" s="28" t="n">
        <v>213</v>
      </c>
      <c r="AS12" s="29" t="n">
        <f aca="false">AR12/AR$19*100</f>
        <v>0.90346114692908</v>
      </c>
      <c r="AT12" s="28" t="n">
        <v>197</v>
      </c>
      <c r="AU12" s="29" t="n">
        <f aca="false">AT12/AT$19*100</f>
        <v>0.872298972724052</v>
      </c>
      <c r="AV12" s="28" t="n">
        <v>184</v>
      </c>
      <c r="AW12" s="29" t="n">
        <f aca="false">AV12/AV$19*100</f>
        <v>0.853828306264501</v>
      </c>
      <c r="AX12" s="28" t="n">
        <v>180</v>
      </c>
      <c r="AY12" s="29" t="n">
        <f aca="false">AX12/AX$19*100</f>
        <v>0.876765708718948</v>
      </c>
      <c r="AZ12" s="28" t="n">
        <v>173</v>
      </c>
      <c r="BA12" s="29" t="n">
        <f aca="false">AZ12/AZ$19*100</f>
        <v>0.886861126775004</v>
      </c>
      <c r="BB12" s="28" t="n">
        <v>170</v>
      </c>
      <c r="BC12" s="29" t="n">
        <f aca="false">BB12/BB$19*100</f>
        <v>0.912017167381974</v>
      </c>
      <c r="BD12" s="28" t="n">
        <v>167</v>
      </c>
      <c r="BE12" s="29" t="n">
        <f aca="false">BD12/BD$19*100</f>
        <v>0.909338415464198</v>
      </c>
      <c r="BF12" s="28" t="n">
        <v>164</v>
      </c>
      <c r="BG12" s="29" t="n">
        <f aca="false">BF12/BF$19*100</f>
        <v>0.915433993859894</v>
      </c>
      <c r="BH12" s="28" t="n">
        <v>159</v>
      </c>
      <c r="BI12" s="29" t="n">
        <f aca="false">BH12/BH$19*100</f>
        <v>0.915793111392697</v>
      </c>
      <c r="BJ12" s="30" t="n">
        <v>153</v>
      </c>
      <c r="BK12" s="29" t="n">
        <f aca="false">BJ12/BJ$19*100</f>
        <v>0.918753377769771</v>
      </c>
      <c r="BL12" s="30" t="n">
        <v>146</v>
      </c>
      <c r="BM12" s="29" t="n">
        <f aca="false">BL12/BL$19*100</f>
        <v>0.903409442484995</v>
      </c>
      <c r="BN12" s="30" t="n">
        <v>141</v>
      </c>
      <c r="BO12" s="29" t="n">
        <f aca="false">BN12/BN$19*100</f>
        <v>0.905645834671462</v>
      </c>
      <c r="BP12" s="30" t="n">
        <v>136</v>
      </c>
      <c r="BQ12" s="29" t="n">
        <f aca="false">BP12/BP$19*100</f>
        <v>0.915270206608789</v>
      </c>
      <c r="BR12" s="31" t="n">
        <v>128</v>
      </c>
      <c r="BS12" s="29" t="n">
        <f aca="false">BR12/BR$19*100</f>
        <v>0.890125173852573</v>
      </c>
      <c r="BT12" s="30" t="n">
        <v>122</v>
      </c>
      <c r="BU12" s="29" t="n">
        <f aca="false">BT12/BT$19*100</f>
        <v>0.882331669921169</v>
      </c>
      <c r="BV12" s="32" t="n">
        <v>114</v>
      </c>
      <c r="BW12" s="29" t="n">
        <f aca="false">BV12/BV$19*100</f>
        <v>0.861027190332326</v>
      </c>
      <c r="BX12" s="28" t="n">
        <v>110</v>
      </c>
      <c r="BY12" s="29" t="n">
        <f aca="false">BX12/BX$19*100</f>
        <v>0.876633726490277</v>
      </c>
      <c r="BZ12" s="32" t="n">
        <v>104</v>
      </c>
      <c r="CA12" s="29" t="n">
        <f aca="false">BZ12/BZ$19*100</f>
        <v>0.877266975959511</v>
      </c>
      <c r="CB12" s="32" t="n">
        <v>92</v>
      </c>
      <c r="CC12" s="29" t="n">
        <f aca="false">CB12/CB$19*100</f>
        <v>0.840950639853748</v>
      </c>
      <c r="CD12" s="30" t="n">
        <v>89</v>
      </c>
      <c r="CE12" s="29" t="n">
        <f aca="false">CD12/CD$19*100</f>
        <v>0.888134916674983</v>
      </c>
      <c r="CF12" s="28" t="n">
        <v>81</v>
      </c>
      <c r="CG12" s="33" t="n">
        <f aca="false">CF12/CF$19*100</f>
        <v>0.878715556519853</v>
      </c>
      <c r="CH12" s="28" t="n">
        <v>76</v>
      </c>
      <c r="CI12" s="29" t="n">
        <f aca="false">CH12/CH$19*100</f>
        <v>0.898557578623788</v>
      </c>
      <c r="CJ12" s="28" t="n">
        <v>72</v>
      </c>
      <c r="CK12" s="29" t="n">
        <f aca="false">CJ12/CJ$19*100</f>
        <v>0.948741599683753</v>
      </c>
      <c r="CL12" s="28" t="n">
        <v>67</v>
      </c>
      <c r="CM12" s="29" t="n">
        <f aca="false">CL12/CL$19*100</f>
        <v>0.985149242758418</v>
      </c>
      <c r="CN12" s="28" t="n">
        <v>57</v>
      </c>
      <c r="CO12" s="29" t="n">
        <f aca="false">CN12/CN$19*100</f>
        <v>0.925775540035732</v>
      </c>
      <c r="CP12" s="28" t="n">
        <v>46</v>
      </c>
      <c r="CQ12" s="33" t="n">
        <f aca="false">CP12/CP$19*100</f>
        <v>0.830175058653673</v>
      </c>
      <c r="CR12" s="28" t="n">
        <v>41</v>
      </c>
      <c r="CS12" s="29" t="n">
        <f aca="false">CR12/CR$19*100</f>
        <v>0.817058589079315</v>
      </c>
      <c r="CT12" s="28" t="n">
        <v>38</v>
      </c>
      <c r="CU12" s="29" t="n">
        <f aca="false">CT12/CT$19*100</f>
        <v>0.851254480286738</v>
      </c>
      <c r="CV12" s="28" t="n">
        <v>31</v>
      </c>
      <c r="CW12" s="29" t="n">
        <f aca="false">CV12/CV$19*100</f>
        <v>0.822499336694083</v>
      </c>
      <c r="CX12" s="28" t="n">
        <v>27</v>
      </c>
      <c r="CY12" s="29" t="n">
        <f aca="false">CX12/CX$19*100</f>
        <v>0.844013754298218</v>
      </c>
      <c r="CZ12" s="28" t="n">
        <v>25</v>
      </c>
      <c r="DA12" s="29" t="n">
        <f aca="false">CZ12/CZ$19*100</f>
        <v>0.82047915982934</v>
      </c>
      <c r="DB12" s="28" t="n">
        <v>18</v>
      </c>
      <c r="DC12" s="29" t="n">
        <f aca="false">DB12/DB$19*100</f>
        <v>0.753138075313808</v>
      </c>
      <c r="DD12" s="28" t="n">
        <v>12</v>
      </c>
      <c r="DE12" s="29" t="n">
        <f aca="false">DD12/DD$19*100</f>
        <v>0.599101347978033</v>
      </c>
      <c r="DF12" s="28" t="n">
        <v>9</v>
      </c>
      <c r="DG12" s="29" t="n">
        <f aca="false">DF12/DF$19*100</f>
        <v>0.530347672362993</v>
      </c>
      <c r="DH12" s="28" t="n">
        <v>10</v>
      </c>
      <c r="DI12" s="29" t="n">
        <f aca="false">DH12/DH$19*100</f>
        <v>0.61576354679803</v>
      </c>
      <c r="DJ12" s="28" t="n">
        <v>7</v>
      </c>
      <c r="DK12" s="29" t="n">
        <f aca="false">DJ12/DJ$19*100</f>
        <v>0.584795321637427</v>
      </c>
      <c r="DL12" s="28" t="n">
        <v>1</v>
      </c>
      <c r="DM12" s="29" t="n">
        <f aca="false">DL12/DL$19*100</f>
        <v>0.280112044817927</v>
      </c>
    </row>
    <row r="13" customFormat="false" ht="14" hidden="false" customHeight="false" outlineLevel="0" collapsed="false">
      <c r="A13" s="27" t="s">
        <v>29</v>
      </c>
      <c r="B13" s="28" t="n">
        <v>9352231</v>
      </c>
      <c r="C13" s="29" t="n">
        <f aca="false">B13/B$19*100</f>
        <v>15.494203684037</v>
      </c>
      <c r="D13" s="28" t="n">
        <v>1166</v>
      </c>
      <c r="E13" s="29" t="n">
        <f aca="false">D13/D$19*100</f>
        <v>3.49426114057958</v>
      </c>
      <c r="F13" s="28" t="n">
        <v>1157</v>
      </c>
      <c r="G13" s="29" t="n">
        <f aca="false">F13/F$19*100</f>
        <v>3.48830197780994</v>
      </c>
      <c r="H13" s="28" t="n">
        <v>1144</v>
      </c>
      <c r="I13" s="29" t="n">
        <f aca="false">H13/H$19*100</f>
        <v>3.4806949219582</v>
      </c>
      <c r="J13" s="28" t="n">
        <v>1141</v>
      </c>
      <c r="K13" s="29" t="n">
        <f aca="false">J13/J$19*100</f>
        <v>3.48695067538659</v>
      </c>
      <c r="L13" s="28" t="n">
        <v>1133</v>
      </c>
      <c r="M13" s="29" t="n">
        <f aca="false">L13/L$19*100</f>
        <v>3.50199363273885</v>
      </c>
      <c r="N13" s="28" t="n">
        <v>1128</v>
      </c>
      <c r="O13" s="29" t="n">
        <f aca="false">N13/N$19*100</f>
        <v>3.49930200093067</v>
      </c>
      <c r="P13" s="28" t="n">
        <v>1118</v>
      </c>
      <c r="Q13" s="29" t="n">
        <f aca="false">P13/P$19*100</f>
        <v>3.50075150300601</v>
      </c>
      <c r="R13" s="28" t="n">
        <v>1110</v>
      </c>
      <c r="S13" s="29" t="n">
        <f aca="false">R13/R$19*100</f>
        <v>3.49914885568375</v>
      </c>
      <c r="T13" s="28" t="n">
        <v>1103</v>
      </c>
      <c r="U13" s="29" t="n">
        <f aca="false">T13/T$19*100</f>
        <v>3.4964813288531</v>
      </c>
      <c r="V13" s="28" t="n">
        <v>1105</v>
      </c>
      <c r="W13" s="29" t="n">
        <f aca="false">V13/V$19*100</f>
        <v>3.53622631848438</v>
      </c>
      <c r="X13" s="28" t="n">
        <v>1081</v>
      </c>
      <c r="Y13" s="29" t="n">
        <f aca="false">X13/X$19*100</f>
        <v>3.56389291837004</v>
      </c>
      <c r="Z13" s="28" t="n">
        <v>1069</v>
      </c>
      <c r="AA13" s="29" t="n">
        <f aca="false">Z13/Z$19*100</f>
        <v>3.57728474383429</v>
      </c>
      <c r="AB13" s="28" t="n">
        <v>1051</v>
      </c>
      <c r="AC13" s="29" t="n">
        <f aca="false">AB13/AB$19*100</f>
        <v>3.55969517358171</v>
      </c>
      <c r="AD13" s="28" t="n">
        <v>1027</v>
      </c>
      <c r="AE13" s="29" t="n">
        <f aca="false">AD13/AD$19*100</f>
        <v>3.55326436702072</v>
      </c>
      <c r="AF13" s="28" t="n">
        <v>1005</v>
      </c>
      <c r="AG13" s="29" t="n">
        <f aca="false">AF13/AF$19*100</f>
        <v>3.55450236966825</v>
      </c>
      <c r="AH13" s="28" t="n">
        <v>972</v>
      </c>
      <c r="AI13" s="29" t="n">
        <f aca="false">AH13/AH$19*100</f>
        <v>3.54718633676374</v>
      </c>
      <c r="AJ13" s="28" t="n">
        <v>960</v>
      </c>
      <c r="AK13" s="29" t="n">
        <f aca="false">AJ13/AJ$19*100</f>
        <v>3.5698348951361</v>
      </c>
      <c r="AL13" s="28" t="n">
        <v>940</v>
      </c>
      <c r="AM13" s="29" t="n">
        <f aca="false">AL13/AL$19*100</f>
        <v>3.6085838227955</v>
      </c>
      <c r="AN13" s="28" t="n">
        <v>918</v>
      </c>
      <c r="AO13" s="29" t="n">
        <f aca="false">AN13/AN$19*100</f>
        <v>3.64069006543724</v>
      </c>
      <c r="AP13" s="28" t="n">
        <v>903</v>
      </c>
      <c r="AQ13" s="29" t="n">
        <f aca="false">AP13/AP$19*100</f>
        <v>3.64406779661017</v>
      </c>
      <c r="AR13" s="28" t="n">
        <v>870</v>
      </c>
      <c r="AS13" s="29" t="n">
        <f aca="false">AR13/AR$19*100</f>
        <v>3.69019341703427</v>
      </c>
      <c r="AT13" s="28" t="n">
        <v>842</v>
      </c>
      <c r="AU13" s="29" t="n">
        <f aca="false">AT13/AT$19*100</f>
        <v>3.72830322352108</v>
      </c>
      <c r="AV13" s="28" t="n">
        <v>799</v>
      </c>
      <c r="AW13" s="29" t="n">
        <f aca="false">AV13/AV$19*100</f>
        <v>3.707656612529</v>
      </c>
      <c r="AX13" s="28" t="n">
        <v>776</v>
      </c>
      <c r="AY13" s="29" t="n">
        <f aca="false">AX13/AX$19*100</f>
        <v>3.77983438869946</v>
      </c>
      <c r="AZ13" s="28" t="n">
        <v>746</v>
      </c>
      <c r="BA13" s="29" t="n">
        <f aca="false">AZ13/AZ$19*100</f>
        <v>3.82426821141129</v>
      </c>
      <c r="BB13" s="28" t="n">
        <v>712</v>
      </c>
      <c r="BC13" s="29" t="n">
        <f aca="false">BB13/BB$19*100</f>
        <v>3.81974248927039</v>
      </c>
      <c r="BD13" s="28" t="n">
        <v>704</v>
      </c>
      <c r="BE13" s="29" t="n">
        <f aca="false">BD13/BD$19*100</f>
        <v>3.83337870950177</v>
      </c>
      <c r="BF13" s="28" t="n">
        <v>692</v>
      </c>
      <c r="BG13" s="29" t="n">
        <f aca="false">BF13/BF$19*100</f>
        <v>3.86268490092102</v>
      </c>
      <c r="BH13" s="28" t="n">
        <v>673</v>
      </c>
      <c r="BI13" s="29" t="n">
        <f aca="false">BH13/BH$19*100</f>
        <v>3.87628153438544</v>
      </c>
      <c r="BJ13" s="30" t="n">
        <v>638</v>
      </c>
      <c r="BK13" s="29" t="n">
        <f aca="false">BJ13/BJ$19*100</f>
        <v>3.83114153605957</v>
      </c>
      <c r="BL13" s="30" t="n">
        <v>611</v>
      </c>
      <c r="BM13" s="29" t="n">
        <f aca="false">BL13/BL$19*100</f>
        <v>3.78070663944063</v>
      </c>
      <c r="BN13" s="30" t="n">
        <v>591</v>
      </c>
      <c r="BO13" s="29" t="n">
        <f aca="false">BN13/BN$19*100</f>
        <v>3.79600488149528</v>
      </c>
      <c r="BP13" s="30" t="n">
        <v>567</v>
      </c>
      <c r="BQ13" s="29" t="n">
        <f aca="false">BP13/BP$19*100</f>
        <v>3.81586917019988</v>
      </c>
      <c r="BR13" s="31" t="n">
        <v>549</v>
      </c>
      <c r="BS13" s="29" t="n">
        <f aca="false">BR13/BR$19*100</f>
        <v>3.81780250347705</v>
      </c>
      <c r="BT13" s="30" t="n">
        <v>527</v>
      </c>
      <c r="BU13" s="29" t="n">
        <f aca="false">BT13/BT$19*100</f>
        <v>3.81138352498734</v>
      </c>
      <c r="BV13" s="32" t="n">
        <v>506</v>
      </c>
      <c r="BW13" s="29" t="n">
        <f aca="false">BV13/BV$19*100</f>
        <v>3.82175226586103</v>
      </c>
      <c r="BX13" s="28" t="n">
        <v>479</v>
      </c>
      <c r="BY13" s="29" t="n">
        <f aca="false">BX13/BX$19*100</f>
        <v>3.81734140898948</v>
      </c>
      <c r="BZ13" s="32" t="n">
        <v>455</v>
      </c>
      <c r="CA13" s="29" t="n">
        <f aca="false">BZ13/BZ$19*100</f>
        <v>3.83804301982286</v>
      </c>
      <c r="CB13" s="32" t="n">
        <v>409</v>
      </c>
      <c r="CC13" s="29" t="n">
        <f aca="false">CB13/CB$19*100</f>
        <v>3.73857404021938</v>
      </c>
      <c r="CD13" s="30" t="n">
        <v>369</v>
      </c>
      <c r="CE13" s="29" t="n">
        <f aca="false">CD13/CD$19*100</f>
        <v>3.68226723879852</v>
      </c>
      <c r="CF13" s="28" t="n">
        <v>340</v>
      </c>
      <c r="CG13" s="33" t="n">
        <f aca="false">CF13/CF$19*100</f>
        <v>3.68843566934259</v>
      </c>
      <c r="CH13" s="28" t="n">
        <v>314</v>
      </c>
      <c r="CI13" s="29" t="n">
        <f aca="false">CH13/CH$19*100</f>
        <v>3.71246157484039</v>
      </c>
      <c r="CJ13" s="28" t="n">
        <v>275</v>
      </c>
      <c r="CK13" s="29" t="n">
        <f aca="false">CJ13/CJ$19*100</f>
        <v>3.62366583212544</v>
      </c>
      <c r="CL13" s="28" t="n">
        <v>243</v>
      </c>
      <c r="CM13" s="29" t="n">
        <f aca="false">CL13/CL$19*100</f>
        <v>3.57300397000441</v>
      </c>
      <c r="CN13" s="28" t="n">
        <v>220</v>
      </c>
      <c r="CO13" s="29" t="n">
        <f aca="false">CN13/CN$19*100</f>
        <v>3.5731687510151</v>
      </c>
      <c r="CP13" s="28" t="n">
        <v>191</v>
      </c>
      <c r="CQ13" s="33" t="n">
        <f aca="false">CP13/CP$19*100</f>
        <v>3.44703122180112</v>
      </c>
      <c r="CR13" s="28" t="n">
        <v>168</v>
      </c>
      <c r="CS13" s="29" t="n">
        <f aca="false">CR13/CR$19*100</f>
        <v>3.34794738939817</v>
      </c>
      <c r="CT13" s="28" t="n">
        <v>138</v>
      </c>
      <c r="CU13" s="29" t="n">
        <f aca="false">CT13/CT$19*100</f>
        <v>3.09139784946237</v>
      </c>
      <c r="CV13" s="28" t="n">
        <v>111</v>
      </c>
      <c r="CW13" s="29" t="n">
        <f aca="false">CV13/CV$19*100</f>
        <v>2.94507827009817</v>
      </c>
      <c r="CX13" s="28" t="n">
        <v>93</v>
      </c>
      <c r="CY13" s="29" t="n">
        <f aca="false">CX13/CX$19*100</f>
        <v>2.9071584870272</v>
      </c>
      <c r="CZ13" s="28" t="n">
        <v>83</v>
      </c>
      <c r="DA13" s="29" t="n">
        <f aca="false">CZ13/CZ$19*100</f>
        <v>2.72399081063341</v>
      </c>
      <c r="DB13" s="28" t="n">
        <v>65</v>
      </c>
      <c r="DC13" s="29" t="n">
        <f aca="false">DB13/DB$19*100</f>
        <v>2.71966527196653</v>
      </c>
      <c r="DD13" s="28" t="n">
        <v>56</v>
      </c>
      <c r="DE13" s="29" t="n">
        <f aca="false">DD13/DD$19*100</f>
        <v>2.79580629056415</v>
      </c>
      <c r="DF13" s="28" t="n">
        <v>46</v>
      </c>
      <c r="DG13" s="29" t="n">
        <f aca="false">DF13/DF$19*100</f>
        <v>2.71066588096641</v>
      </c>
      <c r="DH13" s="28" t="n">
        <v>43</v>
      </c>
      <c r="DI13" s="29" t="n">
        <f aca="false">DH13/DH$19*100</f>
        <v>2.64778325123153</v>
      </c>
      <c r="DJ13" s="28" t="n">
        <v>28</v>
      </c>
      <c r="DK13" s="29" t="n">
        <f aca="false">DJ13/DJ$19*100</f>
        <v>2.33918128654971</v>
      </c>
      <c r="DL13" s="28" t="n">
        <v>3</v>
      </c>
      <c r="DM13" s="29" t="n">
        <f aca="false">DL13/DL$19*100</f>
        <v>0.840336134453782</v>
      </c>
    </row>
    <row r="14" customFormat="false" ht="14" hidden="false" customHeight="false" outlineLevel="0" collapsed="false">
      <c r="A14" s="27" t="s">
        <v>30</v>
      </c>
      <c r="B14" s="28" t="n">
        <v>7337210</v>
      </c>
      <c r="C14" s="29" t="n">
        <f aca="false">B14/B$19*100</f>
        <v>12.1558402708993</v>
      </c>
      <c r="D14" s="28" t="n">
        <v>3384</v>
      </c>
      <c r="E14" s="29" t="n">
        <f aca="false">D14/D$19*100</f>
        <v>10.1411489706015</v>
      </c>
      <c r="F14" s="28" t="n">
        <v>3365</v>
      </c>
      <c r="G14" s="29" t="n">
        <f aca="false">F14/F$19*100</f>
        <v>10.145320791124</v>
      </c>
      <c r="H14" s="28" t="n">
        <v>3344</v>
      </c>
      <c r="I14" s="29" t="n">
        <f aca="false">H14/H$19*100</f>
        <v>10.174339002647</v>
      </c>
      <c r="J14" s="28" t="n">
        <v>3335</v>
      </c>
      <c r="K14" s="29" t="n">
        <f aca="false">J14/J$19*100</f>
        <v>10.1919198093026</v>
      </c>
      <c r="L14" s="28" t="n">
        <v>3307</v>
      </c>
      <c r="M14" s="29" t="n">
        <f aca="false">L14/L$19*100</f>
        <v>10.2216177788768</v>
      </c>
      <c r="N14" s="28" t="n">
        <v>3298</v>
      </c>
      <c r="O14" s="29" t="n">
        <f aca="false">N14/N$19*100</f>
        <v>10.2311152474019</v>
      </c>
      <c r="P14" s="28" t="n">
        <v>3281</v>
      </c>
      <c r="Q14" s="29" t="n">
        <f aca="false">P14/P$19*100</f>
        <v>10.2736723446894</v>
      </c>
      <c r="R14" s="28" t="n">
        <v>3262</v>
      </c>
      <c r="S14" s="29" t="n">
        <f aca="false">R14/R$19*100</f>
        <v>10.2830842948112</v>
      </c>
      <c r="T14" s="28" t="n">
        <v>3249</v>
      </c>
      <c r="U14" s="29" t="n">
        <f aca="false">T14/T$19*100</f>
        <v>10.2992455461865</v>
      </c>
      <c r="V14" s="28" t="n">
        <v>3233</v>
      </c>
      <c r="W14" s="29" t="n">
        <f aca="false">V14/V$19*100</f>
        <v>10.3462621607783</v>
      </c>
      <c r="X14" s="28" t="n">
        <v>3174</v>
      </c>
      <c r="Y14" s="29" t="n">
        <f aca="false">X14/X$19*100</f>
        <v>10.4641962284056</v>
      </c>
      <c r="Z14" s="28" t="n">
        <v>3135</v>
      </c>
      <c r="AA14" s="29" t="n">
        <f aca="false">Z14/Z$19*100</f>
        <v>10.4909145668106</v>
      </c>
      <c r="AB14" s="28" t="n">
        <v>3107</v>
      </c>
      <c r="AC14" s="29" t="n">
        <f aca="false">AB14/AB$19*100</f>
        <v>10.5232853513971</v>
      </c>
      <c r="AD14" s="28" t="n">
        <v>3043</v>
      </c>
      <c r="AE14" s="29" t="n">
        <f aca="false">AD14/AD$19*100</f>
        <v>10.528318859634</v>
      </c>
      <c r="AF14" s="28" t="n">
        <v>2989</v>
      </c>
      <c r="AG14" s="29" t="n">
        <f aca="false">AF14/AF$19*100</f>
        <v>10.5715498337695</v>
      </c>
      <c r="AH14" s="28" t="n">
        <v>2935</v>
      </c>
      <c r="AI14" s="29" t="n">
        <f aca="false">AH14/AH$19*100</f>
        <v>10.7108970148164</v>
      </c>
      <c r="AJ14" s="28" t="n">
        <v>2891</v>
      </c>
      <c r="AK14" s="29" t="n">
        <f aca="false">AJ14/AJ$19*100</f>
        <v>10.7504090435817</v>
      </c>
      <c r="AL14" s="28" t="n">
        <v>2822</v>
      </c>
      <c r="AM14" s="29" t="n">
        <f aca="false">AL14/AL$19*100</f>
        <v>10.8334293063073</v>
      </c>
      <c r="AN14" s="28" t="n">
        <v>2727</v>
      </c>
      <c r="AO14" s="29" t="n">
        <f aca="false">AN14/AN$19*100</f>
        <v>10.81499107674</v>
      </c>
      <c r="AP14" s="28" t="n">
        <v>2708</v>
      </c>
      <c r="AQ14" s="29" t="n">
        <f aca="false">AP14/AP$19*100</f>
        <v>10.9281678773204</v>
      </c>
      <c r="AR14" s="28" t="n">
        <v>2612</v>
      </c>
      <c r="AS14" s="29" t="n">
        <f aca="false">AR14/AR$19*100</f>
        <v>11.0790634543604</v>
      </c>
      <c r="AT14" s="28" t="n">
        <v>2515</v>
      </c>
      <c r="AU14" s="29" t="n">
        <f aca="false">AT14/AT$19*100</f>
        <v>11.1362026213248</v>
      </c>
      <c r="AV14" s="28" t="n">
        <v>2418</v>
      </c>
      <c r="AW14" s="29" t="n">
        <f aca="false">AV14/AV$19*100</f>
        <v>11.2204176334107</v>
      </c>
      <c r="AX14" s="28" t="n">
        <v>2330</v>
      </c>
      <c r="AY14" s="29" t="n">
        <f aca="false">AX14/AX$19*100</f>
        <v>11.3492450073064</v>
      </c>
      <c r="AZ14" s="28" t="n">
        <v>2242</v>
      </c>
      <c r="BA14" s="29" t="n">
        <f aca="false">AZ14/AZ$19*100</f>
        <v>11.4933100938125</v>
      </c>
      <c r="BB14" s="28" t="n">
        <v>2142</v>
      </c>
      <c r="BC14" s="29" t="n">
        <f aca="false">BB14/BB$19*100</f>
        <v>11.4914163090129</v>
      </c>
      <c r="BD14" s="28" t="n">
        <v>2118</v>
      </c>
      <c r="BE14" s="29" t="n">
        <f aca="false">BD14/BD$19*100</f>
        <v>11.5328069697795</v>
      </c>
      <c r="BF14" s="28" t="n">
        <v>2075</v>
      </c>
      <c r="BG14" s="29" t="n">
        <f aca="false">BF14/BF$19*100</f>
        <v>11.5824727881663</v>
      </c>
      <c r="BH14" s="28" t="n">
        <v>2020</v>
      </c>
      <c r="BI14" s="29" t="n">
        <f aca="false">BH14/BH$19*100</f>
        <v>11.6346043082594</v>
      </c>
      <c r="BJ14" s="30" t="n">
        <v>1957</v>
      </c>
      <c r="BK14" s="29" t="n">
        <f aca="false">BJ14/BJ$19*100</f>
        <v>11.7516363418003</v>
      </c>
      <c r="BL14" s="30" t="n">
        <v>1905</v>
      </c>
      <c r="BM14" s="29" t="n">
        <f aca="false">BL14/BL$19*100</f>
        <v>11.787636903657</v>
      </c>
      <c r="BN14" s="30" t="n">
        <v>1821</v>
      </c>
      <c r="BO14" s="29" t="n">
        <f aca="false">BN14/BN$19*100</f>
        <v>11.6963196094804</v>
      </c>
      <c r="BP14" s="30" t="n">
        <v>1724</v>
      </c>
      <c r="BQ14" s="29" t="n">
        <f aca="false">BP14/BP$19*100</f>
        <v>11.6023958543644</v>
      </c>
      <c r="BR14" s="31" t="n">
        <v>1682</v>
      </c>
      <c r="BS14" s="29" t="n">
        <f aca="false">BR14/BR$19*100</f>
        <v>11.6968011126565</v>
      </c>
      <c r="BT14" s="30" t="n">
        <v>1616</v>
      </c>
      <c r="BU14" s="29" t="n">
        <f aca="false">BT14/BT$19*100</f>
        <v>11.6872785130542</v>
      </c>
      <c r="BV14" s="32" t="n">
        <v>1520</v>
      </c>
      <c r="BW14" s="29" t="n">
        <f aca="false">BV14/BV$19*100</f>
        <v>11.4803625377644</v>
      </c>
      <c r="BX14" s="28" t="n">
        <v>1448</v>
      </c>
      <c r="BY14" s="29" t="n">
        <f aca="false">BX14/BX$19*100</f>
        <v>11.5396875996175</v>
      </c>
      <c r="BZ14" s="32" t="n">
        <v>1367</v>
      </c>
      <c r="CA14" s="29" t="n">
        <f aca="false">BZ14/BZ$19*100</f>
        <v>11.530999578237</v>
      </c>
      <c r="CB14" s="32" t="n">
        <v>1271</v>
      </c>
      <c r="CC14" s="29" t="n">
        <f aca="false">CB14/CB$19*100</f>
        <v>11.617915904936</v>
      </c>
      <c r="CD14" s="30" t="n">
        <v>1162</v>
      </c>
      <c r="CE14" s="29" t="n">
        <f aca="false">CD14/CD$19*100</f>
        <v>11.5956491368127</v>
      </c>
      <c r="CF14" s="28" t="n">
        <v>1073</v>
      </c>
      <c r="CG14" s="33" t="n">
        <f aca="false">CF14/CF$19*100</f>
        <v>11.6402690388371</v>
      </c>
      <c r="CH14" s="28" t="n">
        <v>971</v>
      </c>
      <c r="CI14" s="29" t="n">
        <f aca="false">CH14/CH$19*100</f>
        <v>11.4802553795223</v>
      </c>
      <c r="CJ14" s="28" t="n">
        <v>873</v>
      </c>
      <c r="CK14" s="29" t="n">
        <f aca="false">CJ14/CJ$19*100</f>
        <v>11.5034918961655</v>
      </c>
      <c r="CL14" s="28" t="n">
        <v>761</v>
      </c>
      <c r="CM14" s="29" t="n">
        <f aca="false">CL14/CL$19*100</f>
        <v>11.1895309513307</v>
      </c>
      <c r="CN14" s="28" t="n">
        <v>680</v>
      </c>
      <c r="CO14" s="29" t="n">
        <f aca="false">CN14/CN$19*100</f>
        <v>11.0443397758649</v>
      </c>
      <c r="CP14" s="28" t="n">
        <v>606</v>
      </c>
      <c r="CQ14" s="33" t="n">
        <f aca="false">CP14/CP$19*100</f>
        <v>10.9366540335679</v>
      </c>
      <c r="CR14" s="28" t="n">
        <v>541</v>
      </c>
      <c r="CS14" s="29" t="n">
        <f aca="false">CR14/CR$19*100</f>
        <v>10.7811877241929</v>
      </c>
      <c r="CT14" s="28" t="n">
        <v>469</v>
      </c>
      <c r="CU14" s="29" t="n">
        <f aca="false">CT14/CT$19*100</f>
        <v>10.5062724014337</v>
      </c>
      <c r="CV14" s="28" t="n">
        <v>388</v>
      </c>
      <c r="CW14" s="29" t="n">
        <f aca="false">CV14/CV$19*100</f>
        <v>10.2945078270098</v>
      </c>
      <c r="CX14" s="28" t="n">
        <v>329</v>
      </c>
      <c r="CY14" s="29" t="n">
        <f aca="false">CX14/CX$19*100</f>
        <v>10.2844638949672</v>
      </c>
      <c r="CZ14" s="28" t="n">
        <v>312</v>
      </c>
      <c r="DA14" s="29" t="n">
        <f aca="false">CZ14/CZ$19*100</f>
        <v>10.2395799146702</v>
      </c>
      <c r="DB14" s="28" t="n">
        <v>220</v>
      </c>
      <c r="DC14" s="29" t="n">
        <f aca="false">DB14/DB$19*100</f>
        <v>9.20502092050209</v>
      </c>
      <c r="DD14" s="28" t="n">
        <v>173</v>
      </c>
      <c r="DE14" s="29" t="n">
        <f aca="false">DD14/DD$19*100</f>
        <v>8.63704443334997</v>
      </c>
      <c r="DF14" s="28" t="n">
        <v>144</v>
      </c>
      <c r="DG14" s="29" t="n">
        <f aca="false">DF14/DF$19*100</f>
        <v>8.4855627578079</v>
      </c>
      <c r="DH14" s="28" t="n">
        <v>139</v>
      </c>
      <c r="DI14" s="29" t="n">
        <f aca="false">DH14/DH$19*100</f>
        <v>8.55911330049261</v>
      </c>
      <c r="DJ14" s="28" t="n">
        <v>98</v>
      </c>
      <c r="DK14" s="29" t="n">
        <f aca="false">DJ14/DJ$19*100</f>
        <v>8.18713450292398</v>
      </c>
      <c r="DL14" s="28" t="n">
        <v>37</v>
      </c>
      <c r="DM14" s="29" t="n">
        <f aca="false">DL14/DL$19*100</f>
        <v>10.3641456582633</v>
      </c>
    </row>
    <row r="15" customFormat="false" ht="14" hidden="false" customHeight="false" outlineLevel="0" collapsed="false">
      <c r="A15" s="27" t="s">
        <v>31</v>
      </c>
      <c r="B15" s="28" t="n">
        <v>5962533</v>
      </c>
      <c r="C15" s="29" t="n">
        <f aca="false">B15/B$19*100</f>
        <v>9.87835958872189</v>
      </c>
      <c r="D15" s="28" t="n">
        <v>8858</v>
      </c>
      <c r="E15" s="29" t="n">
        <f aca="false">D15/D$19*100</f>
        <v>26.5455962120531</v>
      </c>
      <c r="F15" s="28" t="n">
        <v>8823</v>
      </c>
      <c r="G15" s="29" t="n">
        <f aca="false">F15/F$19*100</f>
        <v>26.6009406657019</v>
      </c>
      <c r="H15" s="28" t="n">
        <v>8768</v>
      </c>
      <c r="I15" s="29" t="n">
        <f aca="false">H15/H$19*100</f>
        <v>26.6772142270362</v>
      </c>
      <c r="J15" s="28" t="n">
        <v>8738</v>
      </c>
      <c r="K15" s="29" t="n">
        <f aca="false">J15/J$19*100</f>
        <v>26.7037467147485</v>
      </c>
      <c r="L15" s="28" t="n">
        <v>8677</v>
      </c>
      <c r="M15" s="29" t="n">
        <f aca="false">L15/L$19*100</f>
        <v>26.8197694186011</v>
      </c>
      <c r="N15" s="28" t="n">
        <v>8654</v>
      </c>
      <c r="O15" s="29" t="n">
        <f aca="false">N15/N$19*100</f>
        <v>26.8465953156507</v>
      </c>
      <c r="P15" s="28" t="n">
        <v>8596</v>
      </c>
      <c r="Q15" s="29" t="n">
        <f aca="false">P15/P$19*100</f>
        <v>26.9163326653307</v>
      </c>
      <c r="R15" s="28" t="n">
        <v>8570</v>
      </c>
      <c r="S15" s="29" t="n">
        <f aca="false">R15/R$19*100</f>
        <v>27.0159510749637</v>
      </c>
      <c r="T15" s="28" t="n">
        <v>8536</v>
      </c>
      <c r="U15" s="29" t="n">
        <f aca="false">T15/T$19*100</f>
        <v>27.0588981170354</v>
      </c>
      <c r="V15" s="28" t="n">
        <v>8487</v>
      </c>
      <c r="W15" s="29" t="n">
        <f aca="false">V15/V$19*100</f>
        <v>27.1601382488479</v>
      </c>
      <c r="X15" s="28" t="n">
        <v>8337</v>
      </c>
      <c r="Y15" s="29" t="n">
        <f aca="false">X15/X$19*100</f>
        <v>27.4858235526836</v>
      </c>
      <c r="Z15" s="28" t="n">
        <v>8258</v>
      </c>
      <c r="AA15" s="29" t="n">
        <f aca="false">Z15/Z$19*100</f>
        <v>27.6344409865141</v>
      </c>
      <c r="AB15" s="28" t="n">
        <v>8196</v>
      </c>
      <c r="AC15" s="29" t="n">
        <f aca="false">AB15/AB$19*100</f>
        <v>27.7595258255716</v>
      </c>
      <c r="AD15" s="28" t="n">
        <v>8058</v>
      </c>
      <c r="AE15" s="29" t="n">
        <f aca="false">AD15/AD$19*100</f>
        <v>27.8794588797011</v>
      </c>
      <c r="AF15" s="28" t="n">
        <v>7912</v>
      </c>
      <c r="AG15" s="29" t="n">
        <f aca="false">AF15/AF$19*100</f>
        <v>27.9833062177265</v>
      </c>
      <c r="AH15" s="28" t="n">
        <v>7738</v>
      </c>
      <c r="AI15" s="29" t="n">
        <f aca="false">AH15/AH$19*100</f>
        <v>28.2388146850595</v>
      </c>
      <c r="AJ15" s="28" t="n">
        <v>7625</v>
      </c>
      <c r="AK15" s="29" t="n">
        <f aca="false">AJ15/AJ$19*100</f>
        <v>28.3541573702216</v>
      </c>
      <c r="AL15" s="28" t="n">
        <v>7471</v>
      </c>
      <c r="AM15" s="29" t="n">
        <f aca="false">AL15/AL$19*100</f>
        <v>28.6805635533034</v>
      </c>
      <c r="AN15" s="28" t="n">
        <v>7291</v>
      </c>
      <c r="AO15" s="29" t="n">
        <f aca="false">AN15/AN$19*100</f>
        <v>28.915328177672</v>
      </c>
      <c r="AP15" s="28" t="n">
        <v>7191</v>
      </c>
      <c r="AQ15" s="29" t="n">
        <f aca="false">AP15/AP$19*100</f>
        <v>29.0193704600484</v>
      </c>
      <c r="AR15" s="28" t="n">
        <v>6951</v>
      </c>
      <c r="AS15" s="29" t="n">
        <f aca="false">AR15/AR$19*100</f>
        <v>29.4833729216152</v>
      </c>
      <c r="AT15" s="28" t="n">
        <v>6747</v>
      </c>
      <c r="AU15" s="29" t="n">
        <f aca="false">AT15/AT$19*100</f>
        <v>29.875132837407</v>
      </c>
      <c r="AV15" s="28" t="n">
        <v>6532</v>
      </c>
      <c r="AW15" s="29" t="n">
        <f aca="false">AV15/AV$19*100</f>
        <v>30.3109048723898</v>
      </c>
      <c r="AX15" s="28" t="n">
        <v>6333</v>
      </c>
      <c r="AY15" s="29" t="n">
        <f aca="false">AX15/AX$19*100</f>
        <v>30.847540185095</v>
      </c>
      <c r="AZ15" s="28" t="n">
        <v>6074</v>
      </c>
      <c r="BA15" s="29" t="n">
        <f aca="false">AZ15/AZ$19*100</f>
        <v>31.1375403701235</v>
      </c>
      <c r="BB15" s="28" t="n">
        <v>5874</v>
      </c>
      <c r="BC15" s="29" t="n">
        <f aca="false">BB15/BB$19*100</f>
        <v>31.5128755364807</v>
      </c>
      <c r="BD15" s="28" t="n">
        <v>5796</v>
      </c>
      <c r="BE15" s="29" t="n">
        <f aca="false">BD15/BD$19*100</f>
        <v>31.5600326708413</v>
      </c>
      <c r="BF15" s="28" t="n">
        <v>5669</v>
      </c>
      <c r="BG15" s="29" t="n">
        <f aca="false">BF15/BF$19*100</f>
        <v>31.6438738487301</v>
      </c>
      <c r="BH15" s="28" t="n">
        <v>5547</v>
      </c>
      <c r="BI15" s="29" t="n">
        <f aca="false">BH15/BH$19*100</f>
        <v>31.9490842068886</v>
      </c>
      <c r="BJ15" s="30" t="n">
        <v>5366</v>
      </c>
      <c r="BK15" s="29" t="n">
        <f aca="false">BJ15/BJ$19*100</f>
        <v>32.2224223863568</v>
      </c>
      <c r="BL15" s="30" t="n">
        <v>5245</v>
      </c>
      <c r="BM15" s="29" t="n">
        <f aca="false">BL15/BL$19*100</f>
        <v>32.4546748344781</v>
      </c>
      <c r="BN15" s="30" t="n">
        <v>5103</v>
      </c>
      <c r="BO15" s="29" t="n">
        <f aca="false">BN15/BN$19*100</f>
        <v>32.7766715909821</v>
      </c>
      <c r="BP15" s="30" t="n">
        <v>4909</v>
      </c>
      <c r="BQ15" s="29" t="n">
        <f aca="false">BP15/BP$19*100</f>
        <v>33.0372165017834</v>
      </c>
      <c r="BR15" s="31" t="n">
        <v>4756</v>
      </c>
      <c r="BS15" s="29" t="n">
        <f aca="false">BR15/BR$19*100</f>
        <v>33.0737134909597</v>
      </c>
      <c r="BT15" s="30" t="n">
        <v>4588</v>
      </c>
      <c r="BU15" s="29" t="n">
        <f aca="false">BT15/BT$19*100</f>
        <v>33.1814565704781</v>
      </c>
      <c r="BV15" s="32" t="n">
        <v>4412</v>
      </c>
      <c r="BW15" s="29" t="n">
        <f aca="false">BV15/BV$19*100</f>
        <v>33.3232628398792</v>
      </c>
      <c r="BX15" s="28" t="n">
        <v>4196</v>
      </c>
      <c r="BY15" s="29" t="n">
        <f aca="false">BX15/BX$19*100</f>
        <v>33.4395919668473</v>
      </c>
      <c r="BZ15" s="32" t="n">
        <v>4009</v>
      </c>
      <c r="CA15" s="29" t="n">
        <f aca="false">BZ15/BZ$19*100</f>
        <v>33.8169548713623</v>
      </c>
      <c r="CB15" s="32" t="n">
        <v>3724</v>
      </c>
      <c r="CC15" s="29" t="n">
        <f aca="false">CB15/CB$19*100</f>
        <v>34.0402193784278</v>
      </c>
      <c r="CD15" s="30" t="n">
        <v>3456</v>
      </c>
      <c r="CE15" s="29" t="n">
        <f aca="false">CD15/CD$19*100</f>
        <v>34.4875760902106</v>
      </c>
      <c r="CF15" s="28" t="n">
        <v>3206</v>
      </c>
      <c r="CG15" s="33" t="n">
        <f aca="false">CF15/CF$19*100</f>
        <v>34.7797786938598</v>
      </c>
      <c r="CH15" s="28" t="n">
        <v>2967</v>
      </c>
      <c r="CI15" s="29" t="n">
        <f aca="false">CH15/CH$19*100</f>
        <v>35.0792149444313</v>
      </c>
      <c r="CJ15" s="28" t="n">
        <v>2660</v>
      </c>
      <c r="CK15" s="29" t="n">
        <f aca="false">CJ15/CJ$19*100</f>
        <v>35.0507313216498</v>
      </c>
      <c r="CL15" s="28" t="n">
        <v>2403</v>
      </c>
      <c r="CM15" s="29" t="n">
        <f aca="false">CL15/CL$19*100</f>
        <v>35.3330392589325</v>
      </c>
      <c r="CN15" s="28" t="n">
        <v>2180</v>
      </c>
      <c r="CO15" s="29" t="n">
        <f aca="false">CN15/CN$19*100</f>
        <v>35.4068539873315</v>
      </c>
      <c r="CP15" s="28" t="n">
        <v>1960</v>
      </c>
      <c r="CQ15" s="33" t="n">
        <f aca="false">CP15/CP$19*100</f>
        <v>35.3726764122</v>
      </c>
      <c r="CR15" s="28" t="n">
        <v>1768</v>
      </c>
      <c r="CS15" s="29" t="n">
        <f aca="false">CR15/CR$19*100</f>
        <v>35.2331606217617</v>
      </c>
      <c r="CT15" s="28" t="n">
        <v>1585</v>
      </c>
      <c r="CU15" s="29" t="n">
        <f aca="false">CT15/CT$19*100</f>
        <v>35.5062724014337</v>
      </c>
      <c r="CV15" s="28" t="n">
        <v>1341</v>
      </c>
      <c r="CW15" s="29" t="n">
        <f aca="false">CV15/CV$19*100</f>
        <v>35.579729371186</v>
      </c>
      <c r="CX15" s="28" t="n">
        <v>1134</v>
      </c>
      <c r="CY15" s="29" t="n">
        <f aca="false">CX15/CX$19*100</f>
        <v>35.4485776805252</v>
      </c>
      <c r="CZ15" s="28" t="n">
        <v>1090</v>
      </c>
      <c r="DA15" s="29" t="n">
        <f aca="false">CZ15/CZ$19*100</f>
        <v>35.7728913685592</v>
      </c>
      <c r="DB15" s="28" t="n">
        <v>856</v>
      </c>
      <c r="DC15" s="29" t="n">
        <f aca="false">DB15/DB$19*100</f>
        <v>35.81589958159</v>
      </c>
      <c r="DD15" s="28" t="n">
        <v>708</v>
      </c>
      <c r="DE15" s="29" t="n">
        <f aca="false">DD15/DD$19*100</f>
        <v>35.3469795307039</v>
      </c>
      <c r="DF15" s="28" t="n">
        <v>602</v>
      </c>
      <c r="DG15" s="29" t="n">
        <f aca="false">DF15/DF$19*100</f>
        <v>35.4743665291691</v>
      </c>
      <c r="DH15" s="28" t="n">
        <v>578</v>
      </c>
      <c r="DI15" s="29" t="n">
        <f aca="false">DH15/DH$19*100</f>
        <v>35.5911330049261</v>
      </c>
      <c r="DJ15" s="28" t="n">
        <v>428</v>
      </c>
      <c r="DK15" s="29" t="n">
        <f aca="false">DJ15/DJ$19*100</f>
        <v>35.7560568086884</v>
      </c>
      <c r="DL15" s="28" t="n">
        <v>114</v>
      </c>
      <c r="DM15" s="29" t="n">
        <f aca="false">DL15/DL$19*100</f>
        <v>31.9327731092437</v>
      </c>
    </row>
    <row r="16" customFormat="false" ht="14" hidden="false" customHeight="false" outlineLevel="0" collapsed="false">
      <c r="A16" s="27" t="s">
        <v>32</v>
      </c>
      <c r="B16" s="28" t="n">
        <v>3555546</v>
      </c>
      <c r="C16" s="29" t="n">
        <f aca="false">B16/B$19*100</f>
        <v>5.89061090684811</v>
      </c>
      <c r="D16" s="28" t="n">
        <v>13651</v>
      </c>
      <c r="E16" s="29" t="n">
        <f aca="false">D16/D$19*100</f>
        <v>40.9092271269741</v>
      </c>
      <c r="F16" s="28" t="n">
        <v>13568</v>
      </c>
      <c r="G16" s="29" t="n">
        <f aca="false">F16/F$19*100</f>
        <v>40.9068982151471</v>
      </c>
      <c r="H16" s="28" t="n">
        <v>13445</v>
      </c>
      <c r="I16" s="29" t="n">
        <f aca="false">H16/H$19*100</f>
        <v>40.9072930294825</v>
      </c>
      <c r="J16" s="28" t="n">
        <v>13384</v>
      </c>
      <c r="K16" s="29" t="n">
        <f aca="false">J16/J$19*100</f>
        <v>40.902145345639</v>
      </c>
      <c r="L16" s="28" t="n">
        <v>13233</v>
      </c>
      <c r="M16" s="29" t="n">
        <f aca="false">L16/L$19*100</f>
        <v>40.9019256328625</v>
      </c>
      <c r="N16" s="28" t="n">
        <v>13194</v>
      </c>
      <c r="O16" s="29" t="n">
        <f aca="false">N16/N$19*100</f>
        <v>40.9306654257794</v>
      </c>
      <c r="P16" s="28" t="n">
        <v>13078</v>
      </c>
      <c r="Q16" s="29" t="n">
        <f aca="false">P16/P$19*100</f>
        <v>40.9506513026052</v>
      </c>
      <c r="R16" s="28" t="n">
        <v>12995</v>
      </c>
      <c r="S16" s="29" t="n">
        <f aca="false">R16/R$19*100</f>
        <v>40.9652607023517</v>
      </c>
      <c r="T16" s="28" t="n">
        <v>12926</v>
      </c>
      <c r="U16" s="29" t="n">
        <f aca="false">T16/T$19*100</f>
        <v>40.9750840043112</v>
      </c>
      <c r="V16" s="28" t="n">
        <v>12792</v>
      </c>
      <c r="W16" s="29" t="n">
        <f aca="false">V16/V$19*100</f>
        <v>40.937019969278</v>
      </c>
      <c r="X16" s="28" t="n">
        <v>12387</v>
      </c>
      <c r="Y16" s="29" t="n">
        <f aca="false">X16/X$19*100</f>
        <v>40.8380588157721</v>
      </c>
      <c r="Z16" s="28" t="n">
        <v>12186</v>
      </c>
      <c r="AA16" s="29" t="n">
        <f aca="false">Z16/Z$19*100</f>
        <v>40.7790382491718</v>
      </c>
      <c r="AB16" s="28" t="n">
        <v>12045</v>
      </c>
      <c r="AC16" s="29" t="n">
        <f aca="false">AB16/AB$19*100</f>
        <v>40.7959356477561</v>
      </c>
      <c r="AD16" s="28" t="n">
        <v>11797</v>
      </c>
      <c r="AE16" s="29" t="n">
        <f aca="false">AD16/AD$19*100</f>
        <v>40.8158322665467</v>
      </c>
      <c r="AF16" s="28" t="n">
        <v>11543</v>
      </c>
      <c r="AG16" s="29" t="n">
        <f aca="false">AF16/AF$19*100</f>
        <v>40.8254933861498</v>
      </c>
      <c r="AH16" s="28" t="n">
        <v>11162</v>
      </c>
      <c r="AI16" s="29" t="n">
        <f aca="false">AH16/AH$19*100</f>
        <v>40.7342529742355</v>
      </c>
      <c r="AJ16" s="28" t="n">
        <v>10959</v>
      </c>
      <c r="AK16" s="29" t="n">
        <f aca="false">AJ16/AJ$19*100</f>
        <v>40.751896474788</v>
      </c>
      <c r="AL16" s="28" t="n">
        <v>10590</v>
      </c>
      <c r="AM16" s="29" t="n">
        <f aca="false">AL16/AL$19*100</f>
        <v>40.6541517908557</v>
      </c>
      <c r="AN16" s="28" t="n">
        <v>10241</v>
      </c>
      <c r="AO16" s="29" t="n">
        <f aca="false">AN16/AN$19*100</f>
        <v>40.6147134642078</v>
      </c>
      <c r="AP16" s="28" t="n">
        <v>10050</v>
      </c>
      <c r="AQ16" s="29" t="n">
        <f aca="false">AP16/AP$19*100</f>
        <v>40.5569007263922</v>
      </c>
      <c r="AR16" s="28" t="n">
        <v>9544</v>
      </c>
      <c r="AS16" s="29" t="n">
        <f aca="false">AR16/AR$19*100</f>
        <v>40.4818459450288</v>
      </c>
      <c r="AT16" s="28" t="n">
        <v>9171</v>
      </c>
      <c r="AU16" s="29" t="n">
        <f aca="false">AT16/AT$19*100</f>
        <v>40.6083953241233</v>
      </c>
      <c r="AV16" s="28" t="n">
        <v>8750</v>
      </c>
      <c r="AW16" s="29" t="n">
        <f aca="false">AV16/AV$19*100</f>
        <v>40.6032482598608</v>
      </c>
      <c r="AX16" s="28" t="n">
        <v>8312</v>
      </c>
      <c r="AY16" s="29" t="n">
        <f aca="false">AX16/AX$19*100</f>
        <v>40.4870920603994</v>
      </c>
      <c r="AZ16" s="28" t="n">
        <v>7890</v>
      </c>
      <c r="BA16" s="29" t="n">
        <f aca="false">AZ16/AZ$19*100</f>
        <v>40.4470190188138</v>
      </c>
      <c r="BB16" s="28" t="n">
        <v>7534</v>
      </c>
      <c r="BC16" s="29" t="n">
        <f aca="false">BB16/BB$19*100</f>
        <v>40.4184549356223</v>
      </c>
      <c r="BD16" s="28" t="n">
        <v>7446</v>
      </c>
      <c r="BE16" s="29" t="n">
        <f aca="false">BD16/BD$19*100</f>
        <v>40.5445140212361</v>
      </c>
      <c r="BF16" s="28" t="n">
        <v>7270</v>
      </c>
      <c r="BG16" s="29" t="n">
        <f aca="false">BF16/BF$19*100</f>
        <v>40.5805191180575</v>
      </c>
      <c r="BH16" s="28" t="n">
        <v>7015</v>
      </c>
      <c r="BI16" s="29" t="n">
        <f aca="false">BH16/BH$19*100</f>
        <v>40.4043312982375</v>
      </c>
      <c r="BJ16" s="30" t="n">
        <v>6711</v>
      </c>
      <c r="BK16" s="29" t="n">
        <f aca="false">BJ16/BJ$19*100</f>
        <v>40.299045217078</v>
      </c>
      <c r="BL16" s="30" t="n">
        <v>6496</v>
      </c>
      <c r="BM16" s="29" t="n">
        <f aca="false">BL16/BL$19*100</f>
        <v>40.1955324546748</v>
      </c>
      <c r="BN16" s="30" t="n">
        <v>6254</v>
      </c>
      <c r="BO16" s="29" t="n">
        <f aca="false">BN16/BN$19*100</f>
        <v>40.169567730747</v>
      </c>
      <c r="BP16" s="30" t="n">
        <v>5956</v>
      </c>
      <c r="BQ16" s="29" t="n">
        <f aca="false">BP16/BP$19*100</f>
        <v>40.0834511070732</v>
      </c>
      <c r="BR16" s="31" t="n">
        <v>5754</v>
      </c>
      <c r="BS16" s="29" t="n">
        <f aca="false">BR16/BR$19*100</f>
        <v>40.0139082058414</v>
      </c>
      <c r="BT16" s="30" t="n">
        <v>5528</v>
      </c>
      <c r="BU16" s="29" t="n">
        <f aca="false">BT16/BT$19*100</f>
        <v>39.9797497649526</v>
      </c>
      <c r="BV16" s="32" t="n">
        <v>5304</v>
      </c>
      <c r="BW16" s="29" t="n">
        <f aca="false">BV16/BV$19*100</f>
        <v>40.0604229607251</v>
      </c>
      <c r="BX16" s="28" t="n">
        <v>5029</v>
      </c>
      <c r="BY16" s="29" t="n">
        <f aca="false">BX16/BX$19*100</f>
        <v>40.0781000956328</v>
      </c>
      <c r="BZ16" s="32" t="n">
        <v>4743</v>
      </c>
      <c r="CA16" s="29" t="n">
        <f aca="false">BZ16/BZ$19*100</f>
        <v>40.0084352593842</v>
      </c>
      <c r="CB16" s="32" t="n">
        <v>4366</v>
      </c>
      <c r="CC16" s="29" t="n">
        <f aca="false">CB16/CB$19*100</f>
        <v>39.908592321755</v>
      </c>
      <c r="CD16" s="30" t="n">
        <v>3984</v>
      </c>
      <c r="CE16" s="29" t="n">
        <f aca="false">CD16/CD$19*100</f>
        <v>39.7565113262149</v>
      </c>
      <c r="CF16" s="28" t="n">
        <v>3652</v>
      </c>
      <c r="CG16" s="33" t="n">
        <f aca="false">CF16/CF$19*100</f>
        <v>39.618138424821</v>
      </c>
      <c r="CH16" s="28" t="n">
        <v>3344</v>
      </c>
      <c r="CI16" s="29" t="n">
        <f aca="false">CH16/CH$19*100</f>
        <v>39.5365334594467</v>
      </c>
      <c r="CJ16" s="28" t="n">
        <v>3010</v>
      </c>
      <c r="CK16" s="29" t="n">
        <f aca="false">CJ16/CJ$19*100</f>
        <v>39.6626696534458</v>
      </c>
      <c r="CL16" s="28" t="n">
        <v>2702</v>
      </c>
      <c r="CM16" s="29" t="n">
        <f aca="false">CL16/CL$19*100</f>
        <v>39.7294515512425</v>
      </c>
      <c r="CN16" s="28" t="n">
        <v>2456</v>
      </c>
      <c r="CO16" s="29" t="n">
        <f aca="false">CN16/CN$19*100</f>
        <v>39.8895566022413</v>
      </c>
      <c r="CP16" s="28" t="n">
        <v>2221</v>
      </c>
      <c r="CQ16" s="33" t="n">
        <f aca="false">CP16/CP$19*100</f>
        <v>40.0830175058654</v>
      </c>
      <c r="CR16" s="28" t="n">
        <v>2023</v>
      </c>
      <c r="CS16" s="29" t="n">
        <f aca="false">CR16/CR$19*100</f>
        <v>40.3148664806696</v>
      </c>
      <c r="CT16" s="28" t="n">
        <v>1806</v>
      </c>
      <c r="CU16" s="29" t="n">
        <f aca="false">CT16/CT$19*100</f>
        <v>40.4569892473118</v>
      </c>
      <c r="CV16" s="28" t="n">
        <v>1525</v>
      </c>
      <c r="CW16" s="29" t="n">
        <f aca="false">CV16/CV$19*100</f>
        <v>40.4616609180154</v>
      </c>
      <c r="CX16" s="28" t="n">
        <v>1309</v>
      </c>
      <c r="CY16" s="29" t="n">
        <f aca="false">CX16/CX$19*100</f>
        <v>40.9190371991247</v>
      </c>
      <c r="CZ16" s="28" t="n">
        <v>1243</v>
      </c>
      <c r="DA16" s="29" t="n">
        <f aca="false">CZ16/CZ$19*100</f>
        <v>40.7942238267148</v>
      </c>
      <c r="DB16" s="28" t="n">
        <v>995</v>
      </c>
      <c r="DC16" s="29" t="n">
        <f aca="false">DB16/DB$19*100</f>
        <v>41.6317991631799</v>
      </c>
      <c r="DD16" s="28" t="n">
        <v>851</v>
      </c>
      <c r="DE16" s="29" t="n">
        <f aca="false">DD16/DD$19*100</f>
        <v>42.4862705941088</v>
      </c>
      <c r="DF16" s="28" t="n">
        <v>727</v>
      </c>
      <c r="DG16" s="29" t="n">
        <f aca="false">DF16/DF$19*100</f>
        <v>42.8403064230996</v>
      </c>
      <c r="DH16" s="28" t="n">
        <v>694</v>
      </c>
      <c r="DI16" s="29" t="n">
        <f aca="false">DH16/DH$19*100</f>
        <v>42.7339901477833</v>
      </c>
      <c r="DJ16" s="28" t="n">
        <v>522</v>
      </c>
      <c r="DK16" s="29" t="n">
        <f aca="false">DJ16/DJ$19*100</f>
        <v>43.609022556391</v>
      </c>
      <c r="DL16" s="35" t="n">
        <v>202</v>
      </c>
      <c r="DM16" s="36" t="n">
        <f aca="false">DL16/DL$19*100</f>
        <v>56.5826330532213</v>
      </c>
    </row>
    <row r="17" customFormat="false" ht="14" hidden="false" customHeight="false" outlineLevel="0" collapsed="false">
      <c r="A17" s="27" t="s">
        <v>33</v>
      </c>
      <c r="B17" s="28" t="n">
        <v>774528</v>
      </c>
      <c r="C17" s="29" t="n">
        <f aca="false">B17/B$19*100</f>
        <v>1.28319056607881</v>
      </c>
      <c r="D17" s="28" t="n">
        <v>5936</v>
      </c>
      <c r="E17" s="29" t="n">
        <f aca="false">D17/D$19*100</f>
        <v>17.788965806587</v>
      </c>
      <c r="F17" s="28" t="n">
        <v>5885</v>
      </c>
      <c r="G17" s="29" t="n">
        <f aca="false">F17/F$19*100</f>
        <v>17.7430053063193</v>
      </c>
      <c r="H17" s="28" t="n">
        <v>5802</v>
      </c>
      <c r="I17" s="29" t="n">
        <f aca="false">H17/H$19*100</f>
        <v>17.6529649800712</v>
      </c>
      <c r="J17" s="28" t="n">
        <v>5759</v>
      </c>
      <c r="K17" s="29" t="n">
        <f aca="false">J17/J$19*100</f>
        <v>17.5997799645498</v>
      </c>
      <c r="L17" s="28" t="n">
        <v>5641</v>
      </c>
      <c r="M17" s="29" t="n">
        <f aca="false">L17/L$19*100</f>
        <v>17.4357864803882</v>
      </c>
      <c r="N17" s="28" t="n">
        <v>5602</v>
      </c>
      <c r="O17" s="29" t="n">
        <f aca="false">N17/N$19*100</f>
        <v>17.3786257173879</v>
      </c>
      <c r="P17" s="28" t="n">
        <v>5507</v>
      </c>
      <c r="Q17" s="29" t="n">
        <f aca="false">P17/P$19*100</f>
        <v>17.2438627254509</v>
      </c>
      <c r="R17" s="28" t="n">
        <v>5433</v>
      </c>
      <c r="S17" s="29" t="n">
        <f aca="false">R17/R$19*100</f>
        <v>17.1269150747116</v>
      </c>
      <c r="T17" s="28" t="n">
        <v>5382</v>
      </c>
      <c r="U17" s="29" t="n">
        <f aca="false">T17/T$19*100</f>
        <v>17.0608001014392</v>
      </c>
      <c r="V17" s="28" t="n">
        <v>5284</v>
      </c>
      <c r="W17" s="29" t="n">
        <f aca="false">V17/V$19*100</f>
        <v>16.9098822324629</v>
      </c>
      <c r="X17" s="28" t="n">
        <v>5015</v>
      </c>
      <c r="Y17" s="29" t="n">
        <f aca="false">X17/X$19*100</f>
        <v>16.533693788738</v>
      </c>
      <c r="Z17" s="28" t="n">
        <v>4901</v>
      </c>
      <c r="AA17" s="29" t="n">
        <f aca="false">Z17/Z$19*100</f>
        <v>16.4006291202356</v>
      </c>
      <c r="AB17" s="28" t="n">
        <v>4797</v>
      </c>
      <c r="AC17" s="29" t="n">
        <f aca="false">AB17/AB$19*100</f>
        <v>16.2472480948349</v>
      </c>
      <c r="AD17" s="28" t="n">
        <v>4656</v>
      </c>
      <c r="AE17" s="29" t="n">
        <f aca="false">AD17/AD$19*100</f>
        <v>16.1090544234163</v>
      </c>
      <c r="AF17" s="28" t="n">
        <v>4510</v>
      </c>
      <c r="AG17" s="29" t="n">
        <f aca="false">AF17/AF$19*100</f>
        <v>15.9510504350287</v>
      </c>
      <c r="AH17" s="28" t="n">
        <v>4287</v>
      </c>
      <c r="AI17" s="29" t="n">
        <f aca="false">AH17/AH$19*100</f>
        <v>15.6448434420845</v>
      </c>
      <c r="AJ17" s="28" t="n">
        <v>4160</v>
      </c>
      <c r="AK17" s="29" t="n">
        <f aca="false">AJ17/AJ$19*100</f>
        <v>15.4692845455898</v>
      </c>
      <c r="AL17" s="28" t="n">
        <v>3933</v>
      </c>
      <c r="AM17" s="29" t="n">
        <f aca="false">AL17/AL$19*100</f>
        <v>15.0984682713348</v>
      </c>
      <c r="AN17" s="28" t="n">
        <v>3755</v>
      </c>
      <c r="AO17" s="29" t="n">
        <f aca="false">AN17/AN$19*100</f>
        <v>14.891929407099</v>
      </c>
      <c r="AP17" s="28" t="n">
        <v>3646</v>
      </c>
      <c r="AQ17" s="29" t="n">
        <f aca="false">AP17/AP$19*100</f>
        <v>14.7134786117837</v>
      </c>
      <c r="AR17" s="28" t="n">
        <v>3328</v>
      </c>
      <c r="AS17" s="29" t="n">
        <f aca="false">AR17/AR$19*100</f>
        <v>14.1160502205633</v>
      </c>
      <c r="AT17" s="28" t="n">
        <v>3056</v>
      </c>
      <c r="AU17" s="29" t="n">
        <f aca="false">AT17/AT$19*100</f>
        <v>13.5317038611406</v>
      </c>
      <c r="AV17" s="28" t="n">
        <v>2813</v>
      </c>
      <c r="AW17" s="29" t="n">
        <f aca="false">AV17/AV$19*100</f>
        <v>13.0533642691415</v>
      </c>
      <c r="AX17" s="28" t="n">
        <v>2549</v>
      </c>
      <c r="AY17" s="29" t="n">
        <f aca="false">AX17/AX$19*100</f>
        <v>12.4159766195811</v>
      </c>
      <c r="AZ17" s="28" t="n">
        <v>2335</v>
      </c>
      <c r="BA17" s="29" t="n">
        <f aca="false">AZ17/AZ$19*100</f>
        <v>11.9700620290152</v>
      </c>
      <c r="BB17" s="28" t="n">
        <v>2161</v>
      </c>
      <c r="BC17" s="29" t="n">
        <f aca="false">BB17/BB$19*100</f>
        <v>11.593347639485</v>
      </c>
      <c r="BD17" s="28" t="n">
        <v>2087</v>
      </c>
      <c r="BE17" s="29" t="n">
        <f aca="false">BD17/BD$19*100</f>
        <v>11.3640076231963</v>
      </c>
      <c r="BF17" s="28" t="n">
        <v>1998</v>
      </c>
      <c r="BG17" s="29" t="n">
        <f aca="false">BF17/BF$19*100</f>
        <v>11.1526653642199</v>
      </c>
      <c r="BH17" s="28" t="n">
        <v>1902</v>
      </c>
      <c r="BI17" s="29" t="n">
        <f aca="false">BH17/BH$19*100</f>
        <v>10.9549591060938</v>
      </c>
      <c r="BJ17" s="30" t="n">
        <v>1784</v>
      </c>
      <c r="BK17" s="29" t="n">
        <f aca="false">BJ17/BJ$19*100</f>
        <v>10.7127844832763</v>
      </c>
      <c r="BL17" s="30" t="n">
        <v>1716</v>
      </c>
      <c r="BM17" s="29" t="n">
        <f aca="false">BL17/BL$19*100</f>
        <v>10.6181548171524</v>
      </c>
      <c r="BN17" s="30" t="n">
        <v>1616</v>
      </c>
      <c r="BO17" s="29" t="n">
        <f aca="false">BN17/BN$19*100</f>
        <v>10.3796004881495</v>
      </c>
      <c r="BP17" s="30" t="n">
        <v>1525</v>
      </c>
      <c r="BQ17" s="29" t="n">
        <f aca="false">BP17/BP$19*100</f>
        <v>10.2631401844</v>
      </c>
      <c r="BR17" s="31" t="n">
        <v>1469</v>
      </c>
      <c r="BS17" s="29" t="n">
        <f aca="false">BR17/BR$19*100</f>
        <v>10.2155771905424</v>
      </c>
      <c r="BT17" s="30" t="n">
        <v>1408</v>
      </c>
      <c r="BU17" s="29" t="n">
        <f aca="false">BT17/BT$19*100</f>
        <v>10.1829753381066</v>
      </c>
      <c r="BV17" s="32" t="n">
        <v>1347</v>
      </c>
      <c r="BW17" s="29" t="n">
        <f aca="false">BV17/BV$19*100</f>
        <v>10.1737160120846</v>
      </c>
      <c r="BX17" s="28" t="n">
        <v>1251</v>
      </c>
      <c r="BY17" s="29" t="n">
        <f aca="false">BX17/BX$19*100</f>
        <v>9.96971628944852</v>
      </c>
      <c r="BZ17" s="32" t="n">
        <v>1145</v>
      </c>
      <c r="CA17" s="29" t="n">
        <f aca="false">BZ17/BZ$19*100</f>
        <v>9.65837199493885</v>
      </c>
      <c r="CB17" s="32" t="n">
        <v>1051</v>
      </c>
      <c r="CC17" s="29" t="n">
        <f aca="false">CB17/CB$19*100</f>
        <v>9.60694698354662</v>
      </c>
      <c r="CD17" s="30" t="n">
        <v>939</v>
      </c>
      <c r="CE17" s="29" t="n">
        <f aca="false">CD17/CD$19*100</f>
        <v>9.37032232312145</v>
      </c>
      <c r="CF17" s="28" t="n">
        <v>845</v>
      </c>
      <c r="CG17" s="33" t="n">
        <f aca="false">CF17/CF$19*100</f>
        <v>9.16684747233673</v>
      </c>
      <c r="CH17" s="28" t="n">
        <v>767</v>
      </c>
      <c r="CI17" s="29" t="n">
        <f aca="false">CH17/CH$19*100</f>
        <v>9.06833766847955</v>
      </c>
      <c r="CJ17" s="28" t="n">
        <v>681</v>
      </c>
      <c r="CK17" s="29" t="n">
        <f aca="false">CJ17/CJ$19*100</f>
        <v>8.97351429700883</v>
      </c>
      <c r="CL17" s="28" t="n">
        <v>608</v>
      </c>
      <c r="CM17" s="29" t="n">
        <f aca="false">CL17/CL$19*100</f>
        <v>8.93986178503161</v>
      </c>
      <c r="CN17" s="28" t="n">
        <v>547</v>
      </c>
      <c r="CO17" s="29" t="n">
        <f aca="false">CN17/CN$19*100</f>
        <v>8.88419684911483</v>
      </c>
      <c r="CP17" s="28" t="n">
        <v>503</v>
      </c>
      <c r="CQ17" s="33" t="n">
        <f aca="false">CP17/CP$19*100</f>
        <v>9.07778379353907</v>
      </c>
      <c r="CR17" s="28" t="n">
        <v>465</v>
      </c>
      <c r="CS17" s="29" t="n">
        <f aca="false">CR17/CR$19*100</f>
        <v>9.26664009565564</v>
      </c>
      <c r="CT17" s="28" t="n">
        <v>416</v>
      </c>
      <c r="CU17" s="29" t="n">
        <f aca="false">CT17/CT$19*100</f>
        <v>9.31899641577061</v>
      </c>
      <c r="CV17" s="28" t="n">
        <v>362</v>
      </c>
      <c r="CW17" s="29" t="n">
        <f aca="false">CV17/CV$19*100</f>
        <v>9.60466967365349</v>
      </c>
      <c r="CX17" s="28" t="n">
        <v>298</v>
      </c>
      <c r="CY17" s="29" t="n">
        <f aca="false">CX17/CX$19*100</f>
        <v>9.31541106595811</v>
      </c>
      <c r="CZ17" s="28" t="n">
        <v>285</v>
      </c>
      <c r="DA17" s="29" t="n">
        <f aca="false">CZ17/CZ$19*100</f>
        <v>9.35346242205448</v>
      </c>
      <c r="DB17" s="28" t="n">
        <v>229</v>
      </c>
      <c r="DC17" s="29" t="n">
        <f aca="false">DB17/DB$19*100</f>
        <v>9.581589958159</v>
      </c>
      <c r="DD17" s="28" t="n">
        <v>198</v>
      </c>
      <c r="DE17" s="29" t="n">
        <f aca="false">DD17/DD$19*100</f>
        <v>9.88517224163754</v>
      </c>
      <c r="DF17" s="28" t="n">
        <v>165</v>
      </c>
      <c r="DG17" s="29" t="n">
        <f aca="false">DF17/DF$19*100</f>
        <v>9.72304065998821</v>
      </c>
      <c r="DH17" s="28" t="n">
        <v>156</v>
      </c>
      <c r="DI17" s="29" t="n">
        <f aca="false">DH17/DH$19*100</f>
        <v>9.60591133004926</v>
      </c>
      <c r="DJ17" s="28" t="n">
        <v>113</v>
      </c>
      <c r="DK17" s="29" t="n">
        <f aca="false">DJ17/DJ$19*100</f>
        <v>9.44026733500418</v>
      </c>
      <c r="DL17" s="35"/>
      <c r="DM17" s="36"/>
    </row>
    <row r="18" customFormat="false" ht="14"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40"/>
      <c r="CH18" s="39"/>
      <c r="CI18" s="38"/>
      <c r="CJ18" s="39"/>
      <c r="CK18" s="38"/>
      <c r="CL18" s="39"/>
      <c r="CM18" s="38"/>
      <c r="CN18" s="39"/>
      <c r="CO18" s="38"/>
      <c r="CP18" s="39"/>
      <c r="CQ18" s="40"/>
      <c r="CR18" s="39"/>
      <c r="CS18" s="38"/>
      <c r="CT18" s="39"/>
      <c r="CU18" s="38"/>
      <c r="CV18" s="39"/>
      <c r="CW18" s="38"/>
      <c r="CX18" s="39"/>
      <c r="CY18" s="38"/>
      <c r="CZ18" s="39"/>
      <c r="DA18" s="38"/>
      <c r="DB18" s="39"/>
      <c r="DC18" s="38"/>
      <c r="DD18" s="39"/>
      <c r="DE18" s="38"/>
      <c r="DF18" s="39"/>
      <c r="DG18" s="38"/>
      <c r="DH18" s="28"/>
      <c r="DI18" s="41"/>
      <c r="DJ18" s="28"/>
      <c r="DK18" s="41"/>
      <c r="DL18" s="28"/>
      <c r="DM18" s="41"/>
    </row>
    <row r="19" customFormat="false" ht="14" hidden="false" customHeight="false" outlineLevel="0" collapsed="false">
      <c r="A19" s="42" t="s">
        <v>34</v>
      </c>
      <c r="B19" s="28" t="n">
        <f aca="false">SUM(B8:B18)</f>
        <v>60359546</v>
      </c>
      <c r="C19" s="43" t="n">
        <f aca="false">SUM(C8:C17)</f>
        <v>100</v>
      </c>
      <c r="D19" s="28" t="n">
        <f aca="false">SUM(D8:D17)</f>
        <v>33369</v>
      </c>
      <c r="E19" s="29" t="n">
        <f aca="false">SUM(E8:E17)</f>
        <v>100</v>
      </c>
      <c r="F19" s="28" t="n">
        <f aca="false">SUM(F8:F17)</f>
        <v>33168</v>
      </c>
      <c r="G19" s="29" t="n">
        <f aca="false">SUM(G8:G17)</f>
        <v>100</v>
      </c>
      <c r="H19" s="28" t="n">
        <f aca="false">SUM(H8:H17)</f>
        <v>32867</v>
      </c>
      <c r="I19" s="29" t="n">
        <f aca="false">SUM(I8:I17)</f>
        <v>100</v>
      </c>
      <c r="J19" s="28" t="n">
        <f aca="false">SUM(J8:J17)</f>
        <v>32722</v>
      </c>
      <c r="K19" s="29" t="n">
        <f aca="false">SUM(K8:K17)</f>
        <v>100</v>
      </c>
      <c r="L19" s="28" t="n">
        <f aca="false">SUM(L8:L17)</f>
        <v>32353</v>
      </c>
      <c r="M19" s="29" t="n">
        <f aca="false">SUM(M8:M17)</f>
        <v>100</v>
      </c>
      <c r="N19" s="28" t="n">
        <f aca="false">SUM(N8:N17)</f>
        <v>32235</v>
      </c>
      <c r="O19" s="29" t="n">
        <f aca="false">SUM(O8:O17)</f>
        <v>100</v>
      </c>
      <c r="P19" s="28" t="n">
        <f aca="false">SUM(P8:P17)</f>
        <v>31936</v>
      </c>
      <c r="Q19" s="29" t="n">
        <f aca="false">SUM(Q8:Q17)</f>
        <v>100</v>
      </c>
      <c r="R19" s="28" t="n">
        <f aca="false">SUM(R8:R17)</f>
        <v>31722</v>
      </c>
      <c r="S19" s="29" t="n">
        <f aca="false">SUM(S8:S17)</f>
        <v>100</v>
      </c>
      <c r="T19" s="28" t="n">
        <f aca="false">SUM(T8:T17)</f>
        <v>31546</v>
      </c>
      <c r="U19" s="29" t="n">
        <f aca="false">SUM(U8:U17)</f>
        <v>100</v>
      </c>
      <c r="V19" s="28" t="n">
        <f aca="false">SUM(V8:V17)</f>
        <v>31248</v>
      </c>
      <c r="W19" s="29" t="n">
        <f aca="false">SUM(W8:W17)</f>
        <v>100</v>
      </c>
      <c r="X19" s="28" t="n">
        <f aca="false">SUM(X8:X17)</f>
        <v>30332</v>
      </c>
      <c r="Y19" s="29" t="n">
        <f aca="false">SUM(Y8:Y17)</f>
        <v>100</v>
      </c>
      <c r="Z19" s="28" t="n">
        <f aca="false">SUM(Z8:Z17)</f>
        <v>29883</v>
      </c>
      <c r="AA19" s="29" t="n">
        <f aca="false">SUM(AA8:AA17)</f>
        <v>100</v>
      </c>
      <c r="AB19" s="28" t="n">
        <f aca="false">SUM(AB8:AB17)</f>
        <v>29525</v>
      </c>
      <c r="AC19" s="29" t="n">
        <f aca="false">SUM(AC8:AC17)</f>
        <v>100</v>
      </c>
      <c r="AD19" s="28" t="n">
        <f aca="false">SUM(AD8:AD17)</f>
        <v>28903</v>
      </c>
      <c r="AE19" s="29" t="n">
        <f aca="false">SUM(AE8:AE17)</f>
        <v>100</v>
      </c>
      <c r="AF19" s="44" t="n">
        <f aca="false">SUM(AF8:AF17)</f>
        <v>28274</v>
      </c>
      <c r="AG19" s="29" t="n">
        <f aca="false">SUM(AG8:AG17)</f>
        <v>100</v>
      </c>
      <c r="AH19" s="44" t="n">
        <f aca="false">SUM(AH8:AH17)</f>
        <v>27402</v>
      </c>
      <c r="AI19" s="29" t="n">
        <f aca="false">SUM(AI8:AI17)</f>
        <v>100</v>
      </c>
      <c r="AJ19" s="44" t="n">
        <f aca="false">SUM(AJ8:AJ17)</f>
        <v>26892</v>
      </c>
      <c r="AK19" s="29" t="n">
        <f aca="false">SUM(AK8:AK17)</f>
        <v>100</v>
      </c>
      <c r="AL19" s="44" t="n">
        <f aca="false">SUM(AL8:AL17)</f>
        <v>26049</v>
      </c>
      <c r="AM19" s="29" t="n">
        <f aca="false">SUM(AM8:AM17)</f>
        <v>100</v>
      </c>
      <c r="AN19" s="44" t="n">
        <f aca="false">SUM(AN8:AN17)</f>
        <v>25215</v>
      </c>
      <c r="AO19" s="29" t="n">
        <f aca="false">SUM(AO8:AO17)</f>
        <v>100</v>
      </c>
      <c r="AP19" s="44" t="n">
        <f aca="false">SUM(AP8:AP17)</f>
        <v>24780</v>
      </c>
      <c r="AQ19" s="29" t="n">
        <f aca="false">SUM(AQ8:AQ17)</f>
        <v>100</v>
      </c>
      <c r="AR19" s="44" t="n">
        <f aca="false">SUM(AR8:AR17)</f>
        <v>23576</v>
      </c>
      <c r="AS19" s="29" t="n">
        <f aca="false">SUM(AS8:AS17)</f>
        <v>100</v>
      </c>
      <c r="AT19" s="44" t="n">
        <f aca="false">SUM(AT8:AT17)</f>
        <v>22584</v>
      </c>
      <c r="AU19" s="29" t="n">
        <f aca="false">SUM(AU8:AU17)</f>
        <v>100</v>
      </c>
      <c r="AV19" s="44" t="n">
        <f aca="false">SUM(AV8:AV17)</f>
        <v>21550</v>
      </c>
      <c r="AW19" s="29" t="n">
        <f aca="false">SUM(AW8:AW17)</f>
        <v>100</v>
      </c>
      <c r="AX19" s="44" t="n">
        <f aca="false">SUM(AX8:AX17)</f>
        <v>20530</v>
      </c>
      <c r="AY19" s="29" t="n">
        <f aca="false">SUM(AY8:AY17)</f>
        <v>100</v>
      </c>
      <c r="AZ19" s="44" t="n">
        <f aca="false">SUM(AZ8:AZ17)</f>
        <v>19507</v>
      </c>
      <c r="BA19" s="29" t="n">
        <f aca="false">SUM(BA8:BA17)</f>
        <v>100</v>
      </c>
      <c r="BB19" s="44" t="n">
        <f aca="false">SUM(BB8:BB17)</f>
        <v>18640</v>
      </c>
      <c r="BC19" s="29" t="n">
        <f aca="false">SUM(BC8:BC17)</f>
        <v>100</v>
      </c>
      <c r="BD19" s="44" t="n">
        <f aca="false">SUM(BD8:BD17)</f>
        <v>18365</v>
      </c>
      <c r="BE19" s="29" t="n">
        <f aca="false">SUM(BE8:BE17)</f>
        <v>100</v>
      </c>
      <c r="BF19" s="44" t="n">
        <f aca="false">SUM(BF8:BF17)</f>
        <v>17915</v>
      </c>
      <c r="BG19" s="29" t="n">
        <f aca="false">SUM(BG8:BG17)</f>
        <v>100</v>
      </c>
      <c r="BH19" s="28" t="n">
        <f aca="false">SUM(BH8:BH17)</f>
        <v>17362</v>
      </c>
      <c r="BI19" s="29" t="n">
        <f aca="false">SUM(BI8:BI17)</f>
        <v>100</v>
      </c>
      <c r="BJ19" s="28" t="n">
        <f aca="false">SUM(BJ8:BJ17)</f>
        <v>16653</v>
      </c>
      <c r="BK19" s="29" t="n">
        <f aca="false">SUM(BK8:BK17)</f>
        <v>100</v>
      </c>
      <c r="BL19" s="28" t="n">
        <f aca="false">SUM(BL8:BL17)</f>
        <v>16161</v>
      </c>
      <c r="BM19" s="29" t="n">
        <f aca="false">SUM(BM8:BM17)</f>
        <v>100</v>
      </c>
      <c r="BN19" s="28" t="n">
        <f aca="false">SUM(BN8:BN17)</f>
        <v>15569</v>
      </c>
      <c r="BO19" s="29" t="n">
        <f aca="false">SUM(BO8:BO17)</f>
        <v>100</v>
      </c>
      <c r="BP19" s="28" t="n">
        <f aca="false">SUM(BP8:BP17)</f>
        <v>14859</v>
      </c>
      <c r="BQ19" s="29" t="n">
        <f aca="false">SUM(BQ8:BQ17)</f>
        <v>100</v>
      </c>
      <c r="BR19" s="28" t="n">
        <f aca="false">SUM(BR8:BR17)</f>
        <v>14380</v>
      </c>
      <c r="BS19" s="29" t="n">
        <f aca="false">SUM(BS8:BS17)</f>
        <v>100</v>
      </c>
      <c r="BT19" s="28" t="n">
        <f aca="false">SUM(BT8:BT17)</f>
        <v>13827</v>
      </c>
      <c r="BU19" s="29" t="n">
        <f aca="false">SUM(BU8:BU17)</f>
        <v>100</v>
      </c>
      <c r="BV19" s="28" t="n">
        <f aca="false">SUM(BV8:BV17)</f>
        <v>13240</v>
      </c>
      <c r="BW19" s="29" t="n">
        <f aca="false">SUM(BW8:BW17)</f>
        <v>100</v>
      </c>
      <c r="BX19" s="28" t="n">
        <f aca="false">SUM(BX8:BX17)</f>
        <v>12548</v>
      </c>
      <c r="BY19" s="29" t="n">
        <f aca="false">SUM(BY8:BY17)</f>
        <v>100</v>
      </c>
      <c r="BZ19" s="28" t="n">
        <f aca="false">SUM(BZ8:BZ17)</f>
        <v>11855</v>
      </c>
      <c r="CA19" s="29" t="n">
        <f aca="false">SUM(CA8:CA17)</f>
        <v>100</v>
      </c>
      <c r="CB19" s="28" t="n">
        <f aca="false">SUM(CB8:CB17)</f>
        <v>10940</v>
      </c>
      <c r="CC19" s="29" t="n">
        <f aca="false">SUM(CC8:CC17)</f>
        <v>100</v>
      </c>
      <c r="CD19" s="28" t="n">
        <f aca="false">SUM(CD8:CD17)</f>
        <v>10021</v>
      </c>
      <c r="CE19" s="29" t="n">
        <f aca="false">SUM(CE8:CE17)</f>
        <v>100</v>
      </c>
      <c r="CF19" s="28" t="n">
        <f aca="false">SUM(CF8:CF17)</f>
        <v>9218</v>
      </c>
      <c r="CG19" s="33" t="n">
        <f aca="false">SUM(CG8:CG17)</f>
        <v>100</v>
      </c>
      <c r="CH19" s="28" t="n">
        <f aca="false">SUM(CH8:CH17)</f>
        <v>8458</v>
      </c>
      <c r="CI19" s="29" t="n">
        <f aca="false">SUM(CI8:CI17)</f>
        <v>100</v>
      </c>
      <c r="CJ19" s="28" t="n">
        <f aca="false">SUM(CJ8:CJ17)</f>
        <v>7589</v>
      </c>
      <c r="CK19" s="29" t="n">
        <f aca="false">SUM(CK8:CK17)</f>
        <v>100</v>
      </c>
      <c r="CL19" s="28" t="n">
        <f aca="false">SUM(CL8:CL17)</f>
        <v>6801</v>
      </c>
      <c r="CM19" s="29" t="n">
        <f aca="false">SUM(CM8:CM17)</f>
        <v>100</v>
      </c>
      <c r="CN19" s="28" t="n">
        <f aca="false">SUM(CN8:CN17)</f>
        <v>6157</v>
      </c>
      <c r="CO19" s="29" t="n">
        <f aca="false">SUM(CO8:CO17)</f>
        <v>100</v>
      </c>
      <c r="CP19" s="28" t="n">
        <f aca="false">SUM(CP8:CP17)</f>
        <v>5541</v>
      </c>
      <c r="CQ19" s="33" t="n">
        <f aca="false">SUM(CQ8:CQ17)</f>
        <v>100</v>
      </c>
      <c r="CR19" s="28" t="n">
        <f aca="false">SUM(CR8:CR17)</f>
        <v>5018</v>
      </c>
      <c r="CS19" s="29" t="n">
        <f aca="false">SUM(CS8:CS17)</f>
        <v>100</v>
      </c>
      <c r="CT19" s="28" t="n">
        <f aca="false">SUM(CT8:CT17)</f>
        <v>4464</v>
      </c>
      <c r="CU19" s="29" t="n">
        <f aca="false">SUM(CU8:CU17)</f>
        <v>100</v>
      </c>
      <c r="CV19" s="28" t="n">
        <f aca="false">SUM(CV8:CV17)</f>
        <v>3769</v>
      </c>
      <c r="CW19" s="29" t="n">
        <f aca="false">SUM(CW8:CW17)</f>
        <v>100</v>
      </c>
      <c r="CX19" s="28" t="n">
        <f aca="false">SUM(CX8:CX17)</f>
        <v>3199</v>
      </c>
      <c r="CY19" s="29" t="n">
        <f aca="false">SUM(CY8:CY17)</f>
        <v>100</v>
      </c>
      <c r="CZ19" s="28" t="n">
        <f aca="false">SUM(CZ8:CZ17)</f>
        <v>3047</v>
      </c>
      <c r="DA19" s="29" t="n">
        <f aca="false">SUM(DA8:DA17)</f>
        <v>100</v>
      </c>
      <c r="DB19" s="28" t="n">
        <f aca="false">SUM(DB8:DB17)</f>
        <v>2390</v>
      </c>
      <c r="DC19" s="29" t="n">
        <f aca="false">SUM(DC8:DC17)</f>
        <v>100</v>
      </c>
      <c r="DD19" s="28" t="n">
        <f aca="false">SUM(DD8:DD17)</f>
        <v>2003</v>
      </c>
      <c r="DE19" s="29" t="n">
        <f aca="false">SUM(DE8:DE17)</f>
        <v>100</v>
      </c>
      <c r="DF19" s="28" t="n">
        <f aca="false">SUM(DF8:DF17)</f>
        <v>1697</v>
      </c>
      <c r="DG19" s="29" t="n">
        <f aca="false">SUM(DG8:DG17)</f>
        <v>100</v>
      </c>
      <c r="DH19" s="28" t="n">
        <f aca="false">SUM(DH8:DH17)</f>
        <v>1624</v>
      </c>
      <c r="DI19" s="29" t="n">
        <f aca="false">SUM(DI8:DI17)</f>
        <v>100</v>
      </c>
      <c r="DJ19" s="28" t="n">
        <f aca="false">SUM(DJ8:DJ17)</f>
        <v>1197</v>
      </c>
      <c r="DK19" s="29" t="n">
        <f aca="false">SUM(DK8:DK17)</f>
        <v>100</v>
      </c>
      <c r="DL19" s="28" t="n">
        <f aca="false">SUM(DL8:DL17)</f>
        <v>357</v>
      </c>
      <c r="DM19" s="29" t="n">
        <f aca="false">SUM(DM8:DM17)</f>
        <v>100</v>
      </c>
    </row>
    <row r="20" customFormat="false" ht="14"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7"/>
      <c r="CH20" s="37"/>
      <c r="CI20" s="46"/>
      <c r="CJ20" s="37"/>
      <c r="CK20" s="46"/>
      <c r="CL20" s="37"/>
      <c r="CM20" s="46"/>
      <c r="CN20" s="37"/>
      <c r="CO20" s="46"/>
      <c r="CP20" s="37"/>
      <c r="CQ20" s="47"/>
      <c r="CR20" s="37"/>
      <c r="CS20" s="46"/>
      <c r="CT20" s="37"/>
      <c r="CU20" s="46"/>
      <c r="CV20" s="37"/>
      <c r="CW20" s="46"/>
      <c r="CX20" s="37"/>
      <c r="CY20" s="46"/>
      <c r="CZ20" s="37"/>
      <c r="DA20" s="46"/>
      <c r="DB20" s="37"/>
      <c r="DC20" s="46"/>
      <c r="DD20" s="37"/>
      <c r="DE20" s="46"/>
      <c r="DF20" s="37"/>
      <c r="DG20" s="46"/>
      <c r="DH20" s="28"/>
      <c r="DI20" s="41"/>
      <c r="DJ20" s="28"/>
      <c r="DK20" s="41"/>
      <c r="DL20" s="28"/>
      <c r="DM20" s="41"/>
    </row>
    <row r="21" customFormat="false" ht="14" hidden="false" customHeight="false" outlineLevel="0" collapsed="false">
      <c r="A21" s="48" t="s">
        <v>35</v>
      </c>
      <c r="B21" s="49"/>
      <c r="C21" s="50"/>
      <c r="D21" s="49" t="n">
        <v>0</v>
      </c>
      <c r="E21" s="50"/>
      <c r="F21" s="49" t="n">
        <v>0</v>
      </c>
      <c r="G21" s="50"/>
      <c r="H21" s="49" t="n">
        <v>0</v>
      </c>
      <c r="I21" s="50"/>
      <c r="J21" s="49" t="n">
        <v>0</v>
      </c>
      <c r="K21" s="50"/>
      <c r="L21" s="49" t="n">
        <v>1</v>
      </c>
      <c r="M21" s="50"/>
      <c r="N21" s="49" t="n">
        <v>0</v>
      </c>
      <c r="O21" s="50"/>
      <c r="P21" s="49" t="n">
        <v>0</v>
      </c>
      <c r="Q21" s="50"/>
      <c r="R21" s="49" t="n">
        <v>0</v>
      </c>
      <c r="S21" s="50"/>
      <c r="T21" s="49" t="n">
        <v>0</v>
      </c>
      <c r="U21" s="50"/>
      <c r="V21" s="49" t="n">
        <v>0</v>
      </c>
      <c r="W21" s="50"/>
      <c r="X21" s="49" t="n">
        <v>0</v>
      </c>
      <c r="Y21" s="50"/>
      <c r="Z21" s="49" t="n">
        <v>1</v>
      </c>
      <c r="AA21" s="50"/>
      <c r="AB21" s="49" t="n">
        <v>0</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2</v>
      </c>
      <c r="AU21" s="50"/>
      <c r="AV21" s="49" t="n">
        <v>1</v>
      </c>
      <c r="AW21" s="50"/>
      <c r="AX21" s="49" t="n">
        <v>1</v>
      </c>
      <c r="AY21" s="50"/>
      <c r="AZ21" s="49" t="n">
        <v>1</v>
      </c>
      <c r="BA21" s="50"/>
      <c r="BB21" s="49" t="n">
        <v>1</v>
      </c>
      <c r="BC21" s="50"/>
      <c r="BD21" s="49" t="n">
        <v>1</v>
      </c>
      <c r="BE21" s="50"/>
      <c r="BF21" s="49" t="n">
        <v>1</v>
      </c>
      <c r="BG21" s="50"/>
      <c r="BH21" s="49" t="n">
        <v>2</v>
      </c>
      <c r="BI21" s="50"/>
      <c r="BJ21" s="49" t="n">
        <v>1</v>
      </c>
      <c r="BK21" s="50"/>
      <c r="BL21" s="49" t="n">
        <v>1</v>
      </c>
      <c r="BM21" s="50"/>
      <c r="BN21" s="49" t="n">
        <v>2</v>
      </c>
      <c r="BO21" s="50"/>
      <c r="BP21" s="49" t="n">
        <v>1</v>
      </c>
      <c r="BQ21" s="50"/>
      <c r="BR21" s="49" t="n">
        <v>1</v>
      </c>
      <c r="BS21" s="50"/>
      <c r="BT21" s="49" t="n">
        <v>1</v>
      </c>
      <c r="BU21" s="50"/>
      <c r="BV21" s="49" t="n">
        <v>1</v>
      </c>
      <c r="BW21" s="50"/>
      <c r="BX21" s="49" t="n">
        <v>2</v>
      </c>
      <c r="BY21" s="50"/>
      <c r="BZ21" s="49" t="n">
        <v>2</v>
      </c>
      <c r="CA21" s="50"/>
      <c r="CB21" s="49" t="n">
        <v>3</v>
      </c>
      <c r="CC21" s="50"/>
      <c r="CD21" s="49" t="n">
        <v>5</v>
      </c>
      <c r="CE21" s="50"/>
      <c r="CF21" s="49" t="n">
        <v>2</v>
      </c>
      <c r="CG21" s="51"/>
      <c r="CH21" s="49" t="n">
        <v>2</v>
      </c>
      <c r="CI21" s="50"/>
      <c r="CJ21" s="49" t="n">
        <v>1</v>
      </c>
      <c r="CK21" s="50"/>
      <c r="CL21" s="49" t="n">
        <v>0</v>
      </c>
      <c r="CM21" s="50"/>
      <c r="CN21" s="49" t="n">
        <v>0</v>
      </c>
      <c r="CO21" s="50"/>
      <c r="CP21" s="49" t="n">
        <v>1</v>
      </c>
      <c r="CQ21" s="51"/>
      <c r="CR21" s="49" t="n">
        <v>1</v>
      </c>
      <c r="CS21" s="50"/>
      <c r="CT21" s="49" t="n">
        <v>1</v>
      </c>
      <c r="CU21" s="50"/>
      <c r="CV21" s="49" t="n">
        <v>1</v>
      </c>
      <c r="CW21" s="50"/>
      <c r="CX21" s="49" t="n">
        <v>1</v>
      </c>
      <c r="CY21" s="50"/>
      <c r="CZ21" s="49" t="n">
        <v>0</v>
      </c>
      <c r="DA21" s="50"/>
      <c r="DB21" s="49" t="n">
        <v>0</v>
      </c>
      <c r="DC21" s="50"/>
      <c r="DD21" s="49" t="n">
        <v>0</v>
      </c>
      <c r="DE21" s="50"/>
      <c r="DF21" s="49"/>
      <c r="DG21" s="50"/>
      <c r="DH21" s="52" t="n">
        <v>1</v>
      </c>
      <c r="DI21" s="53"/>
      <c r="DJ21" s="52" t="n">
        <v>38</v>
      </c>
      <c r="DK21" s="53"/>
      <c r="DL21" s="52"/>
      <c r="DM21" s="53"/>
    </row>
    <row r="22" customFormat="false" ht="14" hidden="false" customHeight="false" outlineLevel="0" collapsed="false">
      <c r="A22" s="54" t="s">
        <v>36</v>
      </c>
      <c r="B22" s="55" t="n">
        <f aca="false">B19+B21</f>
        <v>60359546</v>
      </c>
      <c r="C22" s="56"/>
      <c r="D22" s="57" t="n">
        <f aca="false">D19+D21</f>
        <v>33369</v>
      </c>
      <c r="E22" s="56"/>
      <c r="F22" s="57" t="n">
        <f aca="false">F19+F21</f>
        <v>33168</v>
      </c>
      <c r="G22" s="56"/>
      <c r="H22" s="57" t="n">
        <f aca="false">H19+H21</f>
        <v>32867</v>
      </c>
      <c r="I22" s="56"/>
      <c r="J22" s="57" t="n">
        <f aca="false">J19+J21</f>
        <v>32722</v>
      </c>
      <c r="K22" s="56"/>
      <c r="L22" s="57" t="n">
        <f aca="false">L19+L21</f>
        <v>32354</v>
      </c>
      <c r="M22" s="56"/>
      <c r="N22" s="57" t="n">
        <f aca="false">N19+N21</f>
        <v>32235</v>
      </c>
      <c r="O22" s="56"/>
      <c r="P22" s="57" t="n">
        <f aca="false">P19+P21</f>
        <v>31936</v>
      </c>
      <c r="Q22" s="56"/>
      <c r="R22" s="57" t="n">
        <f aca="false">R19+R21</f>
        <v>31722</v>
      </c>
      <c r="S22" s="56"/>
      <c r="T22" s="57" t="n">
        <f aca="false">T19+T21</f>
        <v>31546</v>
      </c>
      <c r="U22" s="56"/>
      <c r="V22" s="57" t="n">
        <f aca="false">V19+V21</f>
        <v>31248</v>
      </c>
      <c r="W22" s="56"/>
      <c r="X22" s="57" t="n">
        <f aca="false">X19+X21</f>
        <v>30332</v>
      </c>
      <c r="Y22" s="56"/>
      <c r="Z22" s="57" t="n">
        <f aca="false">Z19+Z21</f>
        <v>29884</v>
      </c>
      <c r="AA22" s="56"/>
      <c r="AB22" s="57" t="n">
        <f aca="false">AB19+AB21</f>
        <v>29525</v>
      </c>
      <c r="AC22" s="56"/>
      <c r="AD22" s="57" t="n">
        <f aca="false">AD19+AD21</f>
        <v>28903</v>
      </c>
      <c r="AE22" s="56"/>
      <c r="AF22" s="57" t="n">
        <f aca="false">AF19+AF21</f>
        <v>28274</v>
      </c>
      <c r="AG22" s="56"/>
      <c r="AH22" s="57" t="n">
        <f aca="false">AH19+AH21</f>
        <v>27402</v>
      </c>
      <c r="AI22" s="56"/>
      <c r="AJ22" s="57" t="n">
        <f aca="false">AJ19+AJ21</f>
        <v>26892</v>
      </c>
      <c r="AK22" s="56"/>
      <c r="AL22" s="57" t="n">
        <f aca="false">AL19+AL21</f>
        <v>26049</v>
      </c>
      <c r="AM22" s="56"/>
      <c r="AN22" s="57" t="n">
        <f aca="false">AN19+AN21</f>
        <v>25215</v>
      </c>
      <c r="AO22" s="56"/>
      <c r="AP22" s="57" t="n">
        <f aca="false">AP19+AP21</f>
        <v>24780</v>
      </c>
      <c r="AQ22" s="56"/>
      <c r="AR22" s="57" t="n">
        <f aca="false">AR19+AR21</f>
        <v>23576</v>
      </c>
      <c r="AS22" s="56"/>
      <c r="AT22" s="57" t="n">
        <f aca="false">AT19+AT21</f>
        <v>22586</v>
      </c>
      <c r="AU22" s="56"/>
      <c r="AV22" s="57" t="n">
        <f aca="false">AV19+AV21</f>
        <v>21551</v>
      </c>
      <c r="AW22" s="56"/>
      <c r="AX22" s="57" t="n">
        <f aca="false">AX19+AX21</f>
        <v>20531</v>
      </c>
      <c r="AY22" s="56"/>
      <c r="AZ22" s="57" t="n">
        <f aca="false">AZ19+AZ21</f>
        <v>19508</v>
      </c>
      <c r="BA22" s="56"/>
      <c r="BB22" s="57" t="n">
        <f aca="false">BB19+BB21</f>
        <v>18641</v>
      </c>
      <c r="BC22" s="56"/>
      <c r="BD22" s="57" t="n">
        <f aca="false">BD19+BD21</f>
        <v>18366</v>
      </c>
      <c r="BE22" s="56"/>
      <c r="BF22" s="57" t="n">
        <f aca="false">BF19+BF21</f>
        <v>17916</v>
      </c>
      <c r="BG22" s="56"/>
      <c r="BH22" s="57" t="n">
        <f aca="false">BH19+BH21</f>
        <v>17364</v>
      </c>
      <c r="BI22" s="56"/>
      <c r="BJ22" s="57" t="n">
        <f aca="false">BJ19+BJ21</f>
        <v>16654</v>
      </c>
      <c r="BK22" s="56"/>
      <c r="BL22" s="57" t="n">
        <f aca="false">BL19+BL21</f>
        <v>16162</v>
      </c>
      <c r="BM22" s="56"/>
      <c r="BN22" s="57" t="n">
        <f aca="false">BN19+BN21</f>
        <v>15571</v>
      </c>
      <c r="BO22" s="56"/>
      <c r="BP22" s="57" t="n">
        <f aca="false">BP19+BP21</f>
        <v>14860</v>
      </c>
      <c r="BQ22" s="56"/>
      <c r="BR22" s="57" t="n">
        <f aca="false">BR19+BR21</f>
        <v>14381</v>
      </c>
      <c r="BS22" s="56"/>
      <c r="BT22" s="57" t="n">
        <f aca="false">BT19+BT21</f>
        <v>13828</v>
      </c>
      <c r="BU22" s="56"/>
      <c r="BV22" s="57" t="n">
        <f aca="false">BV19+BV21</f>
        <v>13241</v>
      </c>
      <c r="BW22" s="56"/>
      <c r="BX22" s="57" t="n">
        <f aca="false">BX19+BX21</f>
        <v>12550</v>
      </c>
      <c r="BY22" s="56"/>
      <c r="BZ22" s="57" t="n">
        <f aca="false">BZ19+BZ21</f>
        <v>11857</v>
      </c>
      <c r="CA22" s="56"/>
      <c r="CB22" s="57" t="n">
        <f aca="false">CB19+CB21</f>
        <v>10943</v>
      </c>
      <c r="CC22" s="56"/>
      <c r="CD22" s="57" t="n">
        <f aca="false">CD19+CD21</f>
        <v>10026</v>
      </c>
      <c r="CE22" s="56"/>
      <c r="CF22" s="57" t="n">
        <f aca="false">CF19+CF21</f>
        <v>9220</v>
      </c>
      <c r="CG22" s="58"/>
      <c r="CH22" s="57" t="n">
        <f aca="false">CH19+CH21</f>
        <v>8460</v>
      </c>
      <c r="CI22" s="56"/>
      <c r="CJ22" s="57" t="n">
        <f aca="false">CJ19+CJ21</f>
        <v>7590</v>
      </c>
      <c r="CK22" s="56"/>
      <c r="CL22" s="57" t="n">
        <f aca="false">CL19+CL21</f>
        <v>6801</v>
      </c>
      <c r="CM22" s="56"/>
      <c r="CN22" s="57" t="n">
        <f aca="false">CN19+CN21</f>
        <v>6157</v>
      </c>
      <c r="CO22" s="56"/>
      <c r="CP22" s="57" t="n">
        <f aca="false">CP19+CP21</f>
        <v>5542</v>
      </c>
      <c r="CQ22" s="58"/>
      <c r="CR22" s="57" t="n">
        <f aca="false">CR19+CR21</f>
        <v>5019</v>
      </c>
      <c r="CS22" s="56"/>
      <c r="CT22" s="57" t="n">
        <f aca="false">CT19+CT21</f>
        <v>4465</v>
      </c>
      <c r="CU22" s="56"/>
      <c r="CV22" s="57" t="n">
        <f aca="false">CV19+CV21</f>
        <v>3770</v>
      </c>
      <c r="CW22" s="56"/>
      <c r="CX22" s="57" t="n">
        <f aca="false">CX19+CX21</f>
        <v>3200</v>
      </c>
      <c r="CY22" s="56"/>
      <c r="CZ22" s="57" t="n">
        <f aca="false">CZ19+CZ21</f>
        <v>3047</v>
      </c>
      <c r="DA22" s="56"/>
      <c r="DB22" s="57" t="n">
        <f aca="false">DB19+DB21</f>
        <v>2390</v>
      </c>
      <c r="DC22" s="56"/>
      <c r="DD22" s="57" t="n">
        <f aca="false">DD19+DD21</f>
        <v>2003</v>
      </c>
      <c r="DE22" s="56"/>
      <c r="DF22" s="57" t="n">
        <f aca="false">DF19+DF21</f>
        <v>1697</v>
      </c>
      <c r="DG22" s="56"/>
      <c r="DH22" s="57" t="n">
        <f aca="false">DH19+DH21</f>
        <v>1625</v>
      </c>
      <c r="DI22" s="56"/>
      <c r="DJ22" s="57" t="n">
        <f aca="false">DJ19+DJ21</f>
        <v>1235</v>
      </c>
      <c r="DK22" s="59"/>
      <c r="DL22" s="57" t="n">
        <f aca="false">DL19+DL21</f>
        <v>357</v>
      </c>
      <c r="DM22" s="59"/>
    </row>
    <row r="23" customFormat="false" ht="14" hidden="false" customHeight="false" outlineLevel="0" collapsed="false">
      <c r="A23" s="60" t="s">
        <v>37</v>
      </c>
      <c r="B23" s="61"/>
      <c r="C23" s="62"/>
      <c r="D23" s="61"/>
      <c r="E23" s="29" t="n">
        <v>45.8</v>
      </c>
      <c r="F23" s="61"/>
      <c r="G23" s="29" t="n">
        <v>45.8</v>
      </c>
      <c r="H23" s="61"/>
      <c r="I23" s="29" t="n">
        <v>45.8</v>
      </c>
      <c r="J23" s="61"/>
      <c r="K23" s="29" t="n">
        <v>45.8</v>
      </c>
      <c r="L23" s="61"/>
      <c r="M23" s="29" t="n">
        <v>45.9</v>
      </c>
      <c r="N23" s="61"/>
      <c r="O23" s="29" t="n">
        <v>45.9</v>
      </c>
      <c r="P23" s="61"/>
      <c r="Q23" s="29" t="n">
        <v>45.9</v>
      </c>
      <c r="R23" s="61"/>
      <c r="S23" s="29" t="n">
        <v>45.9</v>
      </c>
      <c r="T23" s="61"/>
      <c r="U23" s="29" t="n">
        <v>46</v>
      </c>
      <c r="V23" s="61"/>
      <c r="W23" s="29" t="n">
        <v>46</v>
      </c>
      <c r="X23" s="61"/>
      <c r="Y23" s="29" t="n">
        <v>46.1</v>
      </c>
      <c r="Z23" s="61"/>
      <c r="AA23" s="29" t="n">
        <v>46.2</v>
      </c>
      <c r="AB23" s="61"/>
      <c r="AC23" s="29" t="n">
        <v>46.3</v>
      </c>
      <c r="AD23" s="61"/>
      <c r="AE23" s="29" t="n">
        <v>46.4</v>
      </c>
      <c r="AF23" s="61"/>
      <c r="AG23" s="29" t="n">
        <v>46.6</v>
      </c>
      <c r="AH23" s="61"/>
      <c r="AI23" s="29" t="n">
        <v>46.7</v>
      </c>
      <c r="AJ23" s="61"/>
      <c r="AK23" s="29" t="n">
        <v>46.9</v>
      </c>
      <c r="AL23" s="61"/>
      <c r="AM23" s="29" t="n">
        <v>47.1</v>
      </c>
      <c r="AN23" s="61"/>
      <c r="AO23" s="29" t="n">
        <v>47.3</v>
      </c>
      <c r="AP23" s="61"/>
      <c r="AQ23" s="29" t="n">
        <v>48.3</v>
      </c>
      <c r="AR23" s="61"/>
      <c r="AS23" s="29" t="n">
        <v>48.3</v>
      </c>
      <c r="AT23" s="61"/>
      <c r="AU23" s="29" t="n">
        <v>49.8</v>
      </c>
      <c r="AV23" s="61"/>
      <c r="AW23" s="29" t="n">
        <v>49.8</v>
      </c>
      <c r="AX23" s="61"/>
      <c r="AY23" s="29" t="n">
        <v>49.8</v>
      </c>
      <c r="AZ23" s="61"/>
      <c r="BA23" s="29" t="n">
        <v>50.7</v>
      </c>
      <c r="BB23" s="61"/>
      <c r="BC23" s="29" t="n">
        <v>50.7</v>
      </c>
      <c r="BD23" s="61"/>
      <c r="BE23" s="29" t="n">
        <v>51.1</v>
      </c>
      <c r="BF23" s="61"/>
      <c r="BG23" s="29" t="n">
        <v>51.4</v>
      </c>
      <c r="BH23" s="61"/>
      <c r="BI23" s="29" t="n">
        <v>51.7</v>
      </c>
      <c r="BJ23" s="63"/>
      <c r="BK23" s="64" t="n">
        <v>52.1</v>
      </c>
      <c r="BL23" s="63"/>
      <c r="BM23" s="64" t="n">
        <v>52.4</v>
      </c>
      <c r="BN23" s="63"/>
      <c r="BO23" s="64" t="n">
        <v>52.9</v>
      </c>
      <c r="BP23" s="63"/>
      <c r="BQ23" s="64" t="n">
        <v>53.1</v>
      </c>
      <c r="BR23" s="63"/>
      <c r="BS23" s="64" t="n">
        <v>53.6</v>
      </c>
      <c r="BT23" s="63"/>
      <c r="BU23" s="64" t="n">
        <v>53.9</v>
      </c>
      <c r="BV23" s="63"/>
      <c r="BW23" s="64" t="n">
        <v>54.3</v>
      </c>
      <c r="BX23" s="63"/>
      <c r="BY23" s="64" t="n">
        <v>54.8</v>
      </c>
      <c r="BZ23" s="63"/>
      <c r="CA23" s="64" t="n">
        <v>55.2</v>
      </c>
      <c r="CB23" s="63"/>
      <c r="CC23" s="64" t="n">
        <v>55.4</v>
      </c>
      <c r="CD23" s="63"/>
      <c r="CE23" s="29" t="n">
        <v>55.7</v>
      </c>
      <c r="CF23" s="63"/>
      <c r="CG23" s="33" t="n">
        <v>56.1</v>
      </c>
      <c r="CH23" s="63"/>
      <c r="CI23" s="29" t="n">
        <v>56.6</v>
      </c>
      <c r="CJ23" s="63"/>
      <c r="CK23" s="29" t="n">
        <v>57.2</v>
      </c>
      <c r="CL23" s="63"/>
      <c r="CM23" s="29" t="n">
        <v>57.6</v>
      </c>
      <c r="CN23" s="63"/>
      <c r="CO23" s="29" t="n">
        <v>57.8</v>
      </c>
      <c r="CP23" s="63"/>
      <c r="CQ23" s="33" t="n">
        <v>58</v>
      </c>
      <c r="CR23" s="63"/>
      <c r="CS23" s="29" t="n">
        <v>58.1</v>
      </c>
      <c r="CT23" s="63"/>
      <c r="CU23" s="29" t="n">
        <v>58.3</v>
      </c>
      <c r="CV23" s="63"/>
      <c r="CW23" s="29" t="n">
        <v>58.6</v>
      </c>
      <c r="CX23" s="63"/>
      <c r="CY23" s="29" t="n">
        <v>58.9</v>
      </c>
      <c r="CZ23" s="63"/>
      <c r="DA23" s="29" t="n">
        <v>59</v>
      </c>
      <c r="DB23" s="63"/>
      <c r="DC23" s="29" t="n">
        <v>59.3</v>
      </c>
      <c r="DD23" s="63"/>
      <c r="DE23" s="29" t="n">
        <v>59.6</v>
      </c>
      <c r="DF23" s="63"/>
      <c r="DG23" s="29" t="n">
        <v>59.7</v>
      </c>
      <c r="DH23" s="63"/>
      <c r="DI23" s="29" t="n">
        <v>59.8</v>
      </c>
      <c r="DJ23" s="63"/>
      <c r="DK23" s="29" t="n">
        <v>59.9</v>
      </c>
      <c r="DL23" s="39"/>
      <c r="DM23" s="38"/>
    </row>
    <row r="24" customFormat="false" ht="14" hidden="false" customHeight="false" outlineLevel="0" collapsed="false">
      <c r="A24" s="60" t="s">
        <v>38</v>
      </c>
      <c r="B24" s="61"/>
      <c r="C24" s="62"/>
      <c r="D24" s="61"/>
      <c r="E24" s="29" t="n">
        <v>54.2</v>
      </c>
      <c r="F24" s="61"/>
      <c r="G24" s="29" t="n">
        <v>54.2</v>
      </c>
      <c r="H24" s="61"/>
      <c r="I24" s="29" t="n">
        <v>54.2</v>
      </c>
      <c r="J24" s="61"/>
      <c r="K24" s="29" t="n">
        <v>54.2</v>
      </c>
      <c r="L24" s="61"/>
      <c r="M24" s="29" t="n">
        <v>54.1</v>
      </c>
      <c r="N24" s="61"/>
      <c r="O24" s="29" t="n">
        <v>54.1</v>
      </c>
      <c r="P24" s="61"/>
      <c r="Q24" s="29" t="n">
        <v>54.1</v>
      </c>
      <c r="R24" s="61"/>
      <c r="S24" s="29" t="n">
        <v>54.1</v>
      </c>
      <c r="T24" s="61"/>
      <c r="U24" s="29" t="n">
        <v>54</v>
      </c>
      <c r="V24" s="61"/>
      <c r="W24" s="29" t="n">
        <v>54</v>
      </c>
      <c r="X24" s="61"/>
      <c r="Y24" s="29" t="n">
        <v>53.9</v>
      </c>
      <c r="Z24" s="61"/>
      <c r="AA24" s="29" t="n">
        <v>53.8</v>
      </c>
      <c r="AB24" s="61"/>
      <c r="AC24" s="29" t="n">
        <v>53.7</v>
      </c>
      <c r="AD24" s="61"/>
      <c r="AE24" s="29" t="n">
        <v>53.6</v>
      </c>
      <c r="AF24" s="61"/>
      <c r="AG24" s="29" t="n">
        <v>53.4</v>
      </c>
      <c r="AH24" s="61"/>
      <c r="AI24" s="29" t="n">
        <v>53.3</v>
      </c>
      <c r="AJ24" s="61"/>
      <c r="AK24" s="29" t="n">
        <v>53.1</v>
      </c>
      <c r="AL24" s="61"/>
      <c r="AM24" s="29" t="n">
        <v>52.9</v>
      </c>
      <c r="AN24" s="61"/>
      <c r="AO24" s="29" t="n">
        <v>52.7</v>
      </c>
      <c r="AP24" s="61"/>
      <c r="AQ24" s="29" t="n">
        <v>51.7</v>
      </c>
      <c r="AR24" s="61"/>
      <c r="AS24" s="29" t="n">
        <v>51.7</v>
      </c>
      <c r="AT24" s="61"/>
      <c r="AU24" s="29" t="n">
        <v>50.2</v>
      </c>
      <c r="AV24" s="61"/>
      <c r="AW24" s="29" t="n">
        <v>50.2</v>
      </c>
      <c r="AX24" s="61"/>
      <c r="AY24" s="29" t="n">
        <v>50.2</v>
      </c>
      <c r="AZ24" s="61"/>
      <c r="BA24" s="29" t="n">
        <v>49.3</v>
      </c>
      <c r="BB24" s="61"/>
      <c r="BC24" s="29" t="n">
        <v>49.3</v>
      </c>
      <c r="BD24" s="61"/>
      <c r="BE24" s="29" t="n">
        <v>48.9</v>
      </c>
      <c r="BF24" s="61"/>
      <c r="BG24" s="29" t="n">
        <v>48.6</v>
      </c>
      <c r="BH24" s="61"/>
      <c r="BI24" s="29" t="n">
        <v>48.3</v>
      </c>
      <c r="BJ24" s="63"/>
      <c r="BK24" s="64" t="n">
        <v>47.9</v>
      </c>
      <c r="BL24" s="63"/>
      <c r="BM24" s="64" t="n">
        <v>47.6</v>
      </c>
      <c r="BN24" s="65"/>
      <c r="BO24" s="64" t="n">
        <v>47.1</v>
      </c>
      <c r="BP24" s="65"/>
      <c r="BQ24" s="64" t="n">
        <v>46.9</v>
      </c>
      <c r="BR24" s="65"/>
      <c r="BS24" s="64" t="n">
        <v>46.4</v>
      </c>
      <c r="BT24" s="65"/>
      <c r="BU24" s="64" t="n">
        <v>46.1</v>
      </c>
      <c r="BV24" s="65"/>
      <c r="BW24" s="64" t="n">
        <v>45.6</v>
      </c>
      <c r="BX24" s="65"/>
      <c r="BY24" s="64" t="n">
        <v>45.2</v>
      </c>
      <c r="BZ24" s="65"/>
      <c r="CA24" s="64" t="n">
        <v>44.8</v>
      </c>
      <c r="CB24" s="65"/>
      <c r="CC24" s="64" t="n">
        <v>44.6</v>
      </c>
      <c r="CD24" s="65"/>
      <c r="CE24" s="29" t="n">
        <v>44.3</v>
      </c>
      <c r="CF24" s="63"/>
      <c r="CG24" s="33" t="n">
        <v>43.9</v>
      </c>
      <c r="CH24" s="63"/>
      <c r="CI24" s="29" t="n">
        <v>43.4</v>
      </c>
      <c r="CJ24" s="63"/>
      <c r="CK24" s="29" t="n">
        <v>42.8</v>
      </c>
      <c r="CL24" s="63"/>
      <c r="CM24" s="29" t="n">
        <v>42.4</v>
      </c>
      <c r="CN24" s="63"/>
      <c r="CO24" s="29" t="n">
        <v>42.2</v>
      </c>
      <c r="CP24" s="63"/>
      <c r="CQ24" s="33" t="n">
        <v>42</v>
      </c>
      <c r="CR24" s="63"/>
      <c r="CS24" s="29" t="n">
        <v>41.9</v>
      </c>
      <c r="CT24" s="63"/>
      <c r="CU24" s="29" t="n">
        <v>41.7</v>
      </c>
      <c r="CV24" s="63"/>
      <c r="CW24" s="29" t="n">
        <v>41.4</v>
      </c>
      <c r="CX24" s="63"/>
      <c r="CY24" s="29" t="n">
        <v>41.1</v>
      </c>
      <c r="CZ24" s="63"/>
      <c r="DA24" s="29" t="n">
        <v>41</v>
      </c>
      <c r="DB24" s="63"/>
      <c r="DC24" s="29" t="n">
        <v>40.7</v>
      </c>
      <c r="DD24" s="63"/>
      <c r="DE24" s="29" t="n">
        <v>40.4</v>
      </c>
      <c r="DF24" s="63"/>
      <c r="DG24" s="29" t="n">
        <v>40.3</v>
      </c>
      <c r="DH24" s="63"/>
      <c r="DI24" s="29" t="n">
        <v>40.2</v>
      </c>
      <c r="DJ24" s="63"/>
      <c r="DK24" s="29" t="n">
        <v>40.1</v>
      </c>
      <c r="DL24" s="39"/>
      <c r="DM24" s="38"/>
    </row>
    <row r="25" customFormat="false" ht="14"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70"/>
      <c r="BK25" s="69" t="n">
        <v>0</v>
      </c>
      <c r="BL25" s="70"/>
      <c r="BM25" s="69" t="n">
        <v>0</v>
      </c>
      <c r="BN25" s="70"/>
      <c r="BO25" s="69" t="n">
        <v>0</v>
      </c>
      <c r="BP25" s="70"/>
      <c r="BQ25" s="69" t="n">
        <v>0</v>
      </c>
      <c r="BR25" s="70"/>
      <c r="BS25" s="69" t="n">
        <v>0</v>
      </c>
      <c r="BT25" s="70"/>
      <c r="BU25" s="69" t="n">
        <v>0</v>
      </c>
      <c r="BV25" s="70"/>
      <c r="BW25" s="71" t="n">
        <v>0.1</v>
      </c>
      <c r="BX25" s="70"/>
      <c r="BY25" s="69" t="n">
        <v>0</v>
      </c>
      <c r="BZ25" s="70"/>
      <c r="CA25" s="69" t="n">
        <v>0</v>
      </c>
      <c r="CB25" s="70"/>
      <c r="CC25" s="69" t="n">
        <v>0</v>
      </c>
      <c r="CD25" s="70"/>
      <c r="CE25" s="69" t="n">
        <v>0</v>
      </c>
      <c r="CF25" s="70"/>
      <c r="CG25" s="72" t="n">
        <v>0</v>
      </c>
      <c r="CH25" s="70"/>
      <c r="CI25" s="69" t="n">
        <v>0</v>
      </c>
      <c r="CJ25" s="70"/>
      <c r="CK25" s="69" t="n">
        <v>0</v>
      </c>
      <c r="CL25" s="70"/>
      <c r="CM25" s="69" t="n">
        <v>0</v>
      </c>
      <c r="CN25" s="70"/>
      <c r="CO25" s="72" t="n">
        <v>0</v>
      </c>
      <c r="CP25" s="70"/>
      <c r="CQ25" s="72" t="n">
        <v>0</v>
      </c>
      <c r="CR25" s="70"/>
      <c r="CS25" s="69"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3"/>
      <c r="DM25" s="74"/>
    </row>
    <row r="26" customFormat="false" ht="14" hidden="false" customHeight="false" outlineLevel="0" collapsed="false">
      <c r="CP26" s="75"/>
      <c r="CQ26" s="75"/>
    </row>
    <row r="28" s="77" customFormat="true" ht="12"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row>
    <row r="29" s="77" customFormat="true" ht="12" hidden="false" customHeight="false" outlineLevel="0" collapsed="false">
      <c r="A29" s="78" t="s">
        <v>41</v>
      </c>
      <c r="B29" s="77" t="s">
        <v>42</v>
      </c>
      <c r="BD29" s="79"/>
      <c r="CE29" s="80"/>
    </row>
    <row r="30" s="77" customFormat="true" ht="12" hidden="false" customHeight="false" outlineLevel="0" collapsed="false">
      <c r="A30" s="77" t="s">
        <v>43</v>
      </c>
      <c r="CE30" s="80"/>
    </row>
  </sheetData>
  <mergeCells count="61">
    <mergeCell ref="D5:DM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L16:DL17"/>
    <mergeCell ref="DM16:DM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L3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8" topLeftCell="N9" activePane="bottomRight" state="frozen"/>
      <selection pane="topLeft" activeCell="A1" activeCellId="0" sqref="A1"/>
      <selection pane="topRight" activeCell="N1" activeCellId="0" sqref="N1"/>
      <selection pane="bottomLeft" activeCell="A9" activeCellId="0" sqref="A9"/>
      <selection pane="bottomRight" activeCell="V8" activeCellId="0" sqref="V8"/>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1025" min="75"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3"/>
      <c r="DJ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5"/>
      <c r="DJ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row>
    <row r="5" customFormat="false" ht="14"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row>
    <row r="6" s="19" customFormat="true" ht="14" hidden="false" customHeight="false" outlineLevel="0" collapsed="false">
      <c r="A6" s="13" t="s">
        <v>20</v>
      </c>
      <c r="B6" s="85" t="s">
        <v>21</v>
      </c>
      <c r="C6" s="85"/>
      <c r="D6" s="85"/>
      <c r="E6" s="85"/>
      <c r="F6" s="85"/>
      <c r="G6" s="85"/>
      <c r="H6" s="86" t="n">
        <v>44000</v>
      </c>
      <c r="I6" s="86"/>
      <c r="J6" s="86"/>
      <c r="K6" s="86"/>
      <c r="L6" s="86"/>
      <c r="M6" s="86"/>
      <c r="N6" s="86"/>
      <c r="O6" s="86" t="n">
        <v>43998</v>
      </c>
      <c r="P6" s="86"/>
      <c r="Q6" s="86"/>
      <c r="R6" s="86"/>
      <c r="S6" s="86"/>
      <c r="T6" s="86"/>
      <c r="U6" s="86"/>
      <c r="V6" s="86" t="n">
        <v>43993</v>
      </c>
      <c r="W6" s="86"/>
      <c r="X6" s="86"/>
      <c r="Y6" s="86"/>
      <c r="Z6" s="86"/>
      <c r="AA6" s="86"/>
      <c r="AB6" s="86"/>
      <c r="AC6" s="86" t="n">
        <v>43991</v>
      </c>
      <c r="AD6" s="86"/>
      <c r="AE6" s="86"/>
      <c r="AF6" s="86"/>
      <c r="AG6" s="86"/>
      <c r="AH6" s="86"/>
      <c r="AI6" s="86"/>
      <c r="AJ6" s="86" t="n">
        <v>43986</v>
      </c>
      <c r="AK6" s="86"/>
      <c r="AL6" s="86"/>
      <c r="AM6" s="86"/>
      <c r="AN6" s="86"/>
      <c r="AO6" s="86"/>
      <c r="AP6" s="86"/>
      <c r="AQ6" s="86" t="n">
        <v>43985</v>
      </c>
      <c r="AR6" s="86"/>
      <c r="AS6" s="86"/>
      <c r="AT6" s="86"/>
      <c r="AU6" s="86"/>
      <c r="AV6" s="86"/>
      <c r="AW6" s="86"/>
      <c r="AX6" s="86" t="n">
        <v>43979</v>
      </c>
      <c r="AY6" s="86"/>
      <c r="AZ6" s="86"/>
      <c r="BA6" s="86"/>
      <c r="BB6" s="86"/>
      <c r="BC6" s="86"/>
      <c r="BD6" s="86"/>
      <c r="BE6" s="86" t="n">
        <v>43972</v>
      </c>
      <c r="BF6" s="86"/>
      <c r="BG6" s="86"/>
      <c r="BH6" s="86"/>
      <c r="BI6" s="86"/>
      <c r="BJ6" s="86"/>
      <c r="BK6" s="86"/>
      <c r="BL6" s="86" t="n">
        <v>43965</v>
      </c>
      <c r="BM6" s="86"/>
      <c r="BN6" s="86"/>
      <c r="BO6" s="86"/>
      <c r="BP6" s="86"/>
      <c r="BQ6" s="86"/>
      <c r="BR6" s="86"/>
      <c r="BS6" s="86" t="n">
        <v>43958</v>
      </c>
      <c r="BT6" s="86"/>
      <c r="BU6" s="86"/>
      <c r="BV6" s="86"/>
      <c r="BW6" s="86"/>
      <c r="BX6" s="86"/>
      <c r="BY6" s="86"/>
      <c r="BZ6" s="86" t="n">
        <v>43950</v>
      </c>
      <c r="CA6" s="86"/>
      <c r="CB6" s="86"/>
      <c r="CC6" s="86"/>
      <c r="CD6" s="86"/>
      <c r="CE6" s="86"/>
      <c r="CF6" s="86"/>
      <c r="CG6" s="86" t="n">
        <v>43949</v>
      </c>
      <c r="CH6" s="86"/>
      <c r="CI6" s="86"/>
      <c r="CJ6" s="86"/>
      <c r="CK6" s="86"/>
      <c r="CL6" s="86"/>
      <c r="CM6" s="86"/>
      <c r="CN6" s="86" t="n">
        <v>43944</v>
      </c>
      <c r="CO6" s="86"/>
      <c r="CP6" s="86"/>
      <c r="CQ6" s="86"/>
      <c r="CR6" s="86"/>
      <c r="CS6" s="86"/>
      <c r="CT6" s="86"/>
      <c r="CU6" s="86" t="n">
        <v>43937</v>
      </c>
      <c r="CV6" s="86"/>
      <c r="CW6" s="86"/>
      <c r="CX6" s="86"/>
      <c r="CY6" s="86"/>
      <c r="CZ6" s="86"/>
      <c r="DA6" s="86"/>
      <c r="DB6" s="86" t="n">
        <v>43934</v>
      </c>
      <c r="DC6" s="86"/>
      <c r="DD6" s="86"/>
      <c r="DE6" s="86"/>
      <c r="DF6" s="86"/>
      <c r="DG6" s="86"/>
      <c r="DH6" s="86"/>
      <c r="DI6" s="86" t="n">
        <v>43930</v>
      </c>
      <c r="DJ6" s="86"/>
      <c r="DK6" s="86"/>
      <c r="DL6" s="86"/>
      <c r="DM6" s="86"/>
      <c r="DN6" s="86"/>
      <c r="DO6" s="86"/>
      <c r="DP6" s="86" t="n">
        <v>43927</v>
      </c>
      <c r="DQ6" s="86"/>
      <c r="DR6" s="86"/>
      <c r="DS6" s="86"/>
      <c r="DT6" s="86"/>
      <c r="DU6" s="86"/>
      <c r="DV6" s="86"/>
      <c r="DW6" s="86" t="n">
        <v>43923</v>
      </c>
      <c r="DX6" s="86"/>
      <c r="DY6" s="86"/>
      <c r="DZ6" s="86"/>
      <c r="EA6" s="86"/>
      <c r="EB6" s="86"/>
      <c r="EC6" s="86"/>
      <c r="ED6" s="86" t="n">
        <v>43920</v>
      </c>
      <c r="EE6" s="86"/>
      <c r="EF6" s="86"/>
      <c r="EG6" s="86"/>
      <c r="EH6" s="86"/>
      <c r="EI6" s="86"/>
      <c r="EJ6" s="86"/>
      <c r="EK6" s="86" t="n">
        <v>43916</v>
      </c>
      <c r="EL6" s="86"/>
      <c r="EM6" s="86"/>
      <c r="EN6" s="86"/>
      <c r="EO6" s="86"/>
      <c r="EP6" s="86"/>
      <c r="EQ6" s="86"/>
      <c r="ER6" s="86" t="n">
        <v>43913</v>
      </c>
      <c r="ES6" s="86"/>
      <c r="ET6" s="86"/>
      <c r="EU6" s="86"/>
      <c r="EV6" s="86"/>
      <c r="EW6" s="86"/>
      <c r="EX6" s="86"/>
      <c r="EY6" s="86" t="n">
        <v>43909</v>
      </c>
      <c r="EZ6" s="86"/>
      <c r="FA6" s="86"/>
      <c r="FB6" s="86"/>
      <c r="FC6" s="86"/>
      <c r="FD6" s="86"/>
      <c r="FE6" s="86"/>
      <c r="FF6" s="86" t="n">
        <v>43902</v>
      </c>
      <c r="FG6" s="86"/>
      <c r="FH6" s="86"/>
      <c r="FI6" s="86"/>
      <c r="FJ6" s="86"/>
      <c r="FK6" s="86"/>
      <c r="FL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0.00515570220664054</v>
      </c>
      <c r="J8" s="93" t="n">
        <v>3</v>
      </c>
      <c r="K8" s="33" t="n">
        <f aca="false">J8/J$19*100</f>
        <v>0.0215625673830231</v>
      </c>
      <c r="L8" s="94" t="n">
        <f aca="false">M8-H8-J8</f>
        <v>0</v>
      </c>
      <c r="M8" s="91" t="n">
        <v>4</v>
      </c>
      <c r="N8" s="29" t="n">
        <f aca="false">M8/M$19*100</f>
        <v>0.0120087663994716</v>
      </c>
      <c r="O8" s="30" t="n">
        <v>1</v>
      </c>
      <c r="P8" s="33" t="n">
        <f aca="false">O8/O$19*100</f>
        <v>0.00516956162117452</v>
      </c>
      <c r="Q8" s="93" t="n">
        <v>3</v>
      </c>
      <c r="R8" s="33" t="n">
        <f aca="false">Q8/Q$19*100</f>
        <v>0.0216372160115398</v>
      </c>
      <c r="S8" s="94" t="n">
        <f aca="false">T8-O8-Q8</f>
        <v>0</v>
      </c>
      <c r="T8" s="95" t="n">
        <f aca="false">O8+Q8</f>
        <v>4</v>
      </c>
      <c r="U8" s="29" t="n">
        <f aca="false">T8/T$19*100</f>
        <v>0.0120449275798729</v>
      </c>
      <c r="V8" s="30" t="n">
        <v>1</v>
      </c>
      <c r="W8" s="33" t="n">
        <f aca="false">V8/V$19*100</f>
        <v>0.00519588485919152</v>
      </c>
      <c r="X8" s="93" t="n">
        <v>3</v>
      </c>
      <c r="Y8" s="33" t="n">
        <f aca="false">X8/X$19*100</f>
        <v>0.0219106047326906</v>
      </c>
      <c r="Z8" s="94" t="n">
        <f aca="false">AA8-V8-X8</f>
        <v>0</v>
      </c>
      <c r="AA8" s="91" t="n">
        <v>4</v>
      </c>
      <c r="AB8" s="29" t="n">
        <f aca="false">AA8/AA$19*100</f>
        <v>0.0121440281741454</v>
      </c>
      <c r="AC8" s="30" t="n">
        <v>1</v>
      </c>
      <c r="AD8" s="33" t="n">
        <f aca="false">AC8/AC$19*100</f>
        <v>0.00520724848989794</v>
      </c>
      <c r="AE8" s="91" t="n">
        <v>3</v>
      </c>
      <c r="AF8" s="33" t="n">
        <f aca="false">AE8/AE$19*100</f>
        <v>0.0220248146244769</v>
      </c>
      <c r="AG8" s="94" t="n">
        <f aca="false">AH8-AC8-AE8</f>
        <v>0</v>
      </c>
      <c r="AH8" s="91" t="n">
        <v>4</v>
      </c>
      <c r="AI8" s="29" t="n">
        <f aca="false">AH8/AH$19*100</f>
        <v>0.0121858339680122</v>
      </c>
      <c r="AJ8" s="30" t="n">
        <v>1</v>
      </c>
      <c r="AK8" s="33" t="n">
        <f aca="false">AJ8/AJ$19*100</f>
        <v>0.00524603924037352</v>
      </c>
      <c r="AL8" s="91" t="n">
        <v>4</v>
      </c>
      <c r="AM8" s="33" t="n">
        <f aca="false">AL8/AL$19*100</f>
        <v>0.0298819662333782</v>
      </c>
      <c r="AN8" s="94" t="n">
        <f aca="false">AO8-AJ8-AL8</f>
        <v>0</v>
      </c>
      <c r="AO8" s="91" t="n">
        <v>5</v>
      </c>
      <c r="AP8" s="29" t="n">
        <f aca="false">AO8/AO$19*100</f>
        <v>0.0154092702169625</v>
      </c>
      <c r="AQ8" s="30" t="n">
        <v>1</v>
      </c>
      <c r="AR8" s="33" t="n">
        <f aca="false">AQ8/AQ$19*100</f>
        <v>0.00525679440677075</v>
      </c>
      <c r="AS8" s="91" t="n">
        <v>4</v>
      </c>
      <c r="AT8" s="33" t="n">
        <f aca="false">AS8/AS$19*100</f>
        <v>0.0300075018754689</v>
      </c>
      <c r="AU8" s="94" t="n">
        <f aca="false">AV8-AQ8-AS8</f>
        <v>0</v>
      </c>
      <c r="AV8" s="91" t="n">
        <v>5</v>
      </c>
      <c r="AW8" s="29" t="n">
        <f aca="false">AV8/AV$19*100</f>
        <v>0.015454517355423</v>
      </c>
      <c r="AX8" s="30" t="n">
        <v>1</v>
      </c>
      <c r="AY8" s="33" t="n">
        <f aca="false">AX8/AX$19*100</f>
        <v>0.00531660375352225</v>
      </c>
      <c r="AZ8" s="91" t="n">
        <v>3</v>
      </c>
      <c r="BA8" s="33" t="n">
        <f aca="false">AZ8/AZ$19*100</f>
        <v>0.0230026069621224</v>
      </c>
      <c r="BB8" s="94" t="n">
        <f aca="false">BC8-AX8-AZ8</f>
        <v>0</v>
      </c>
      <c r="BC8" s="91" t="n">
        <v>4</v>
      </c>
      <c r="BD8" s="29" t="n">
        <f aca="false">BC8/BC$19*100</f>
        <v>0.0125584754010863</v>
      </c>
      <c r="BE8" s="30" t="n">
        <v>1</v>
      </c>
      <c r="BF8" s="33" t="n">
        <f aca="false">BE8/BE$19*100</f>
        <v>0.00541096261024836</v>
      </c>
      <c r="BG8" s="91" t="n">
        <v>3</v>
      </c>
      <c r="BH8" s="33" t="n">
        <f aca="false">BG8/BG$19*100</f>
        <v>0.0237812128418549</v>
      </c>
      <c r="BI8" s="94" t="n">
        <f aca="false">BJ8-BE8-BG8</f>
        <v>0</v>
      </c>
      <c r="BJ8" s="91" t="n">
        <v>4</v>
      </c>
      <c r="BK8" s="29" t="n">
        <f aca="false">BJ8/BJ$19*100</f>
        <v>0.0128633907898122</v>
      </c>
      <c r="BL8" s="30" t="n">
        <v>1</v>
      </c>
      <c r="BM8" s="33" t="n">
        <f aca="false">BL8/BL$19*100</f>
        <v>0.00559377971695475</v>
      </c>
      <c r="BN8" s="91" t="n">
        <v>2</v>
      </c>
      <c r="BO8" s="33" t="n">
        <f aca="false">BN8/BN$19*100</f>
        <v>0.0169290672083968</v>
      </c>
      <c r="BP8" s="94" t="n">
        <f aca="false">BQ8-BL8-BN8</f>
        <v>0</v>
      </c>
      <c r="BQ8" s="91" t="n">
        <v>3</v>
      </c>
      <c r="BR8" s="29" t="n">
        <f aca="false">BQ8/BQ$19*100</f>
        <v>0.0101040719409922</v>
      </c>
      <c r="BS8" s="30" t="n">
        <v>1</v>
      </c>
      <c r="BT8" s="33" t="n">
        <f aca="false">BS8/BS$19*100</f>
        <v>0.00587613115524739</v>
      </c>
      <c r="BU8" s="91" t="n">
        <v>2</v>
      </c>
      <c r="BV8" s="33" t="n">
        <f aca="false">BU8/BU$19*100</f>
        <v>0.0182915675873422</v>
      </c>
      <c r="BW8" s="94" t="n">
        <f aca="false">BX8-BS8-BU8</f>
        <v>0</v>
      </c>
      <c r="BX8" s="91" t="n">
        <v>3</v>
      </c>
      <c r="BY8" s="29" t="n">
        <f aca="false">BX8/BX$19*100</f>
        <v>0.0107315328206045</v>
      </c>
      <c r="BZ8" s="30" t="n">
        <v>1</v>
      </c>
      <c r="CA8" s="33" t="n">
        <f aca="false">BZ8/BZ$19*100</f>
        <v>0.00634195839675292</v>
      </c>
      <c r="CB8" s="91" t="n">
        <v>1</v>
      </c>
      <c r="CC8" s="33" t="n">
        <f aca="false">CB8/CB$19*100</f>
        <v>0.0103263114415531</v>
      </c>
      <c r="CD8" s="94" t="n">
        <f aca="false">CE8-BZ8-CB8</f>
        <v>0</v>
      </c>
      <c r="CE8" s="91" t="n">
        <v>2</v>
      </c>
      <c r="CF8" s="29" t="n">
        <f aca="false">CE8/CE$19*100</f>
        <v>0.00785792865000786</v>
      </c>
      <c r="CG8" s="30" t="n">
        <v>1</v>
      </c>
      <c r="CH8" s="33" t="n">
        <f aca="false">CG8/CG$19*100</f>
        <v>0.00638488060273273</v>
      </c>
      <c r="CI8" s="91" t="n">
        <v>1</v>
      </c>
      <c r="CJ8" s="33" t="n">
        <f aca="false">CI8/CI$19*100</f>
        <v>0.0104679158379567</v>
      </c>
      <c r="CK8" s="94" t="n">
        <f aca="false">CL8-CG8-CI8</f>
        <v>0</v>
      </c>
      <c r="CL8" s="91" t="n">
        <v>2</v>
      </c>
      <c r="CM8" s="29" t="n">
        <f aca="false">CL8/CL$19*100</f>
        <v>0.00793178663493952</v>
      </c>
      <c r="CN8" s="30" t="n">
        <v>1</v>
      </c>
      <c r="CO8" s="33" t="n">
        <f aca="false">CN8/CN$19*100</f>
        <v>0.00681756203981456</v>
      </c>
      <c r="CP8" s="91" t="n">
        <v>1</v>
      </c>
      <c r="CQ8" s="33" t="n">
        <f aca="false">CP8/CP$19*100</f>
        <v>0.0117702448210923</v>
      </c>
      <c r="CR8" s="94" t="n">
        <f aca="false">CS8-CN8-CP8</f>
        <v>0</v>
      </c>
      <c r="CS8" s="91" t="n">
        <v>2</v>
      </c>
      <c r="CT8" s="29" t="n">
        <f aca="false">CS8/CS$19*100</f>
        <v>0.00862515094014145</v>
      </c>
      <c r="CU8" s="32" t="s">
        <v>47</v>
      </c>
      <c r="CV8" s="33" t="n">
        <f aca="false">CU8/CU$19*100</f>
        <v>0</v>
      </c>
      <c r="CW8" s="91" t="n">
        <v>1</v>
      </c>
      <c r="CX8" s="33" t="n">
        <f aca="false">CW8/CW$19*100</f>
        <v>0.0144258511252164</v>
      </c>
      <c r="CY8" s="94" t="n">
        <f aca="false">CZ8-CU8-CW8</f>
        <v>0</v>
      </c>
      <c r="CZ8" s="91" t="n">
        <v>1</v>
      </c>
      <c r="DA8" s="29" t="n">
        <f aca="false">CZ8/CZ$19*100</f>
        <v>0.00500150045013504</v>
      </c>
      <c r="DB8" s="32" t="s">
        <v>47</v>
      </c>
      <c r="DC8" s="33" t="n">
        <f aca="false">DB8/DB$19*100</f>
        <v>0</v>
      </c>
      <c r="DD8" s="91" t="n">
        <v>1</v>
      </c>
      <c r="DE8" s="33" t="n">
        <f aca="false">DD8/DD$19*100</f>
        <v>0.0157753588894147</v>
      </c>
      <c r="DF8" s="94" t="n">
        <f aca="false">DG8-DB8-DD8</f>
        <v>0</v>
      </c>
      <c r="DG8" s="91" t="n">
        <v>1</v>
      </c>
      <c r="DH8" s="29" t="n">
        <f aca="false">DG8/DG$19*100</f>
        <v>0.00536480686695279</v>
      </c>
      <c r="DI8" s="32" t="s">
        <v>47</v>
      </c>
      <c r="DJ8" s="33" t="n">
        <f aca="false">DI8/DI$19*100</f>
        <v>0</v>
      </c>
      <c r="DK8" s="91" t="n">
        <v>1</v>
      </c>
      <c r="DL8" s="33" t="n">
        <f aca="false">DK8/DK$19*100</f>
        <v>0.0182681768359518</v>
      </c>
      <c r="DM8" s="94" t="n">
        <f aca="false">DN8-DI8-DK8</f>
        <v>0</v>
      </c>
      <c r="DN8" s="47" t="n">
        <v>1</v>
      </c>
      <c r="DO8" s="29" t="n">
        <f aca="false">DN8/DN$19*100</f>
        <v>0.00600492403771092</v>
      </c>
      <c r="DP8" s="95" t="s">
        <v>47</v>
      </c>
      <c r="DQ8" s="33" t="n">
        <f aca="false">DP8/DP$19*100</f>
        <v>0</v>
      </c>
      <c r="DR8" s="1" t="n">
        <v>1</v>
      </c>
      <c r="DS8" s="33" t="n">
        <f aca="false">DR8/DR$19*100</f>
        <v>0.0208637596494888</v>
      </c>
      <c r="DT8" s="94" t="n">
        <f aca="false">DU8-DP8-DR8</f>
        <v>0</v>
      </c>
      <c r="DU8" s="47" t="n">
        <v>1</v>
      </c>
      <c r="DV8" s="29" t="n">
        <f aca="false">DU8/DU$19*100</f>
        <v>0.00672992798977051</v>
      </c>
      <c r="DW8" s="93" t="n">
        <v>0</v>
      </c>
      <c r="DX8" s="33" t="n">
        <f aca="false">DW8/DW$19*100</f>
        <v>0</v>
      </c>
      <c r="DY8" s="91" t="n">
        <v>0</v>
      </c>
      <c r="DZ8" s="33" t="n">
        <f aca="false">DY8/DY$19*100</f>
        <v>0</v>
      </c>
      <c r="EA8" s="94" t="n">
        <f aca="false">EB8-DW8-DY8</f>
        <v>0</v>
      </c>
      <c r="EB8" s="47" t="n">
        <v>0</v>
      </c>
      <c r="EC8" s="29" t="n">
        <f aca="false">EB8/EB$19*100</f>
        <v>0</v>
      </c>
      <c r="ED8" s="93" t="n">
        <v>0</v>
      </c>
      <c r="EE8" s="33" t="n">
        <f aca="false">ED8/ED$19*100</f>
        <v>0</v>
      </c>
      <c r="EF8" s="91" t="n">
        <v>0</v>
      </c>
      <c r="EG8" s="33" t="n">
        <f aca="false">EF8/EF$19*100</f>
        <v>0</v>
      </c>
      <c r="EH8" s="94" t="n">
        <f aca="false">EI8-ED8-EF8</f>
        <v>0</v>
      </c>
      <c r="EI8" s="47" t="n">
        <v>0</v>
      </c>
      <c r="EJ8" s="29" t="n">
        <f aca="false">EI8/EI$19*100</f>
        <v>0</v>
      </c>
      <c r="EK8" s="93" t="n">
        <v>0</v>
      </c>
      <c r="EL8" s="33" t="n">
        <f aca="false">EK8/EK$19*100</f>
        <v>0</v>
      </c>
      <c r="EM8" s="91" t="n">
        <v>0</v>
      </c>
      <c r="EN8" s="33" t="n">
        <f aca="false">EM8/EM$19*100</f>
        <v>0</v>
      </c>
      <c r="EO8" s="94" t="n">
        <f aca="false">EP8-EK8-EM8</f>
        <v>0</v>
      </c>
      <c r="EP8" s="47" t="n">
        <v>0</v>
      </c>
      <c r="EQ8" s="29" t="n">
        <f aca="false">EP8/EP$19*100</f>
        <v>0</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5" t="n">
        <f aca="false">O9+Q9</f>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t="n">
        <v>0</v>
      </c>
      <c r="AK9" s="33" t="n">
        <f aca="false">AJ9/AJ$19*100</f>
        <v>0</v>
      </c>
      <c r="AL9" s="91"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47" t="n">
        <v>0</v>
      </c>
      <c r="DO9" s="29" t="n">
        <f aca="false">DN9/DN$19*100</f>
        <v>0</v>
      </c>
      <c r="DP9" s="93" t="n">
        <v>0</v>
      </c>
      <c r="DQ9" s="33" t="n">
        <f aca="false">DP9/DP$19*100</f>
        <v>0</v>
      </c>
      <c r="DR9" s="1" t="n">
        <v>0</v>
      </c>
      <c r="DS9" s="33" t="n">
        <f aca="false">DR9/DR$19*100</f>
        <v>0</v>
      </c>
      <c r="DT9" s="94" t="n">
        <f aca="false">DU9-DP9-DR9</f>
        <v>0</v>
      </c>
      <c r="DU9" s="47" t="n">
        <v>0</v>
      </c>
      <c r="DV9" s="29" t="n">
        <f aca="false">DU9/DU$19*100</f>
        <v>0</v>
      </c>
      <c r="DW9" s="93" t="n">
        <v>0</v>
      </c>
      <c r="DX9" s="33" t="n">
        <f aca="false">DW9/DW$19*100</f>
        <v>0</v>
      </c>
      <c r="DY9" s="91" t="n">
        <v>0</v>
      </c>
      <c r="DZ9" s="33" t="n">
        <f aca="false">DY9/DY$19*100</f>
        <v>0</v>
      </c>
      <c r="EA9" s="94" t="n">
        <f aca="false">EB9-DW9-DY9</f>
        <v>0</v>
      </c>
      <c r="EB9" s="47" t="n">
        <v>0</v>
      </c>
      <c r="EC9" s="29" t="n">
        <f aca="false">EB9/EB$19*100</f>
        <v>0</v>
      </c>
      <c r="ED9" s="93" t="n">
        <v>0</v>
      </c>
      <c r="EE9" s="33" t="n">
        <f aca="false">ED9/ED$19*100</f>
        <v>0</v>
      </c>
      <c r="EF9" s="91" t="n">
        <v>0</v>
      </c>
      <c r="EG9" s="33" t="n">
        <f aca="false">EF9/EF$19*100</f>
        <v>0</v>
      </c>
      <c r="EH9" s="94" t="n">
        <f aca="false">EI9-ED9-EF9</f>
        <v>0</v>
      </c>
      <c r="EI9" s="47" t="n">
        <v>0</v>
      </c>
      <c r="EJ9" s="29" t="n">
        <f aca="false">EI9/EI$19*100</f>
        <v>0</v>
      </c>
      <c r="EK9" s="93" t="n">
        <v>0</v>
      </c>
      <c r="EL9" s="33" t="n">
        <f aca="false">EK9/EK$19*100</f>
        <v>0</v>
      </c>
      <c r="EM9" s="9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0.056712724273046</v>
      </c>
      <c r="J10" s="93" t="n">
        <v>4</v>
      </c>
      <c r="K10" s="33" t="n">
        <f aca="false">J10/J$19*100</f>
        <v>0.0287500898440308</v>
      </c>
      <c r="L10" s="94" t="n">
        <f aca="false">M10-H10-J10</f>
        <v>0</v>
      </c>
      <c r="M10" s="91" t="n">
        <v>15</v>
      </c>
      <c r="N10" s="29" t="n">
        <f aca="false">M10/M$19*100</f>
        <v>0.0450328739980186</v>
      </c>
      <c r="O10" s="30" t="n">
        <v>11</v>
      </c>
      <c r="P10" s="33" t="n">
        <f aca="false">O10/O$19*100</f>
        <v>0.0568651778329198</v>
      </c>
      <c r="Q10" s="93" t="n">
        <v>4</v>
      </c>
      <c r="R10" s="33" t="n">
        <f aca="false">Q10/Q$19*100</f>
        <v>0.0288496213487198</v>
      </c>
      <c r="S10" s="94" t="n">
        <f aca="false">T10-O10-Q10</f>
        <v>0</v>
      </c>
      <c r="T10" s="95" t="n">
        <f aca="false">O10+Q10</f>
        <v>15</v>
      </c>
      <c r="U10" s="29" t="n">
        <f aca="false">T10/T$19*100</f>
        <v>0.0451684784245235</v>
      </c>
      <c r="V10" s="30" t="n">
        <v>11</v>
      </c>
      <c r="W10" s="33" t="n">
        <f aca="false">V10/V$19*100</f>
        <v>0.0571547334511067</v>
      </c>
      <c r="X10" s="93" t="n">
        <v>4</v>
      </c>
      <c r="Y10" s="33" t="n">
        <f aca="false">X10/X$19*100</f>
        <v>0.0292141396435875</v>
      </c>
      <c r="Z10" s="94" t="n">
        <f aca="false">AA10-V10-X10</f>
        <v>0</v>
      </c>
      <c r="AA10" s="91" t="n">
        <v>15</v>
      </c>
      <c r="AB10" s="29" t="n">
        <f aca="false">AA10/AA$19*100</f>
        <v>0.0455401056530451</v>
      </c>
      <c r="AC10" s="30" t="n">
        <v>11</v>
      </c>
      <c r="AD10" s="33" t="n">
        <f aca="false">AC10/AC$19*100</f>
        <v>0.0572797333888773</v>
      </c>
      <c r="AE10" s="91" t="n">
        <v>4</v>
      </c>
      <c r="AF10" s="33" t="n">
        <f aca="false">AE10/AE$19*100</f>
        <v>0.0293664194993025</v>
      </c>
      <c r="AG10" s="94" t="n">
        <f aca="false">AH10-AC10-AE10</f>
        <v>0</v>
      </c>
      <c r="AH10" s="91" t="n">
        <v>15</v>
      </c>
      <c r="AI10" s="29" t="n">
        <f aca="false">AH10/AH$19*100</f>
        <v>0.0456968773800457</v>
      </c>
      <c r="AJ10" s="30" t="n">
        <v>11</v>
      </c>
      <c r="AK10" s="33" t="n">
        <f aca="false">AJ10/AJ$19*100</f>
        <v>0.0577064316441087</v>
      </c>
      <c r="AL10" s="91" t="n">
        <v>4</v>
      </c>
      <c r="AM10" s="33" t="n">
        <f aca="false">AL10/AL$19*100</f>
        <v>0.0298819662333782</v>
      </c>
      <c r="AN10" s="94" t="n">
        <f aca="false">AO10-AJ10-AL10</f>
        <v>0</v>
      </c>
      <c r="AO10" s="91" t="n">
        <v>15</v>
      </c>
      <c r="AP10" s="29" t="n">
        <f aca="false">AO10/AO$19*100</f>
        <v>0.0462278106508876</v>
      </c>
      <c r="AQ10" s="30" t="n">
        <v>11</v>
      </c>
      <c r="AR10" s="33" t="n">
        <f aca="false">AQ10/AQ$19*100</f>
        <v>0.0578247384744783</v>
      </c>
      <c r="AS10" s="91" t="n">
        <v>4</v>
      </c>
      <c r="AT10" s="33" t="n">
        <f aca="false">AS10/AS$19*100</f>
        <v>0.0300075018754689</v>
      </c>
      <c r="AU10" s="94" t="n">
        <f aca="false">AV10-AQ10-AS10</f>
        <v>0</v>
      </c>
      <c r="AV10" s="91" t="n">
        <v>15</v>
      </c>
      <c r="AW10" s="29" t="n">
        <f aca="false">AV10/AV$19*100</f>
        <v>0.046363552066269</v>
      </c>
      <c r="AX10" s="30" t="n">
        <v>10</v>
      </c>
      <c r="AY10" s="33" t="n">
        <f aca="false">AX10/AX$19*100</f>
        <v>0.0531660375352225</v>
      </c>
      <c r="AZ10" s="91" t="n">
        <v>3</v>
      </c>
      <c r="BA10" s="33" t="n">
        <f aca="false">AZ10/AZ$19*100</f>
        <v>0.0230026069621224</v>
      </c>
      <c r="BB10" s="94" t="n">
        <f aca="false">BC10-AX10-AZ10</f>
        <v>0</v>
      </c>
      <c r="BC10" s="91" t="n">
        <v>13</v>
      </c>
      <c r="BD10" s="29" t="n">
        <f aca="false">BC10/BC$19*100</f>
        <v>0.0408150450535305</v>
      </c>
      <c r="BE10" s="30" t="n">
        <v>10</v>
      </c>
      <c r="BF10" s="33" t="n">
        <f aca="false">BE10/BE$19*100</f>
        <v>0.0541096261024836</v>
      </c>
      <c r="BG10" s="91" t="n">
        <v>3</v>
      </c>
      <c r="BH10" s="33" t="n">
        <f aca="false">BG10/BG$19*100</f>
        <v>0.0237812128418549</v>
      </c>
      <c r="BI10" s="94" t="n">
        <f aca="false">BJ10-BE10-BG10</f>
        <v>0</v>
      </c>
      <c r="BJ10" s="91" t="n">
        <v>13</v>
      </c>
      <c r="BK10" s="29" t="n">
        <f aca="false">BJ10/BJ$19*100</f>
        <v>0.0418060200668896</v>
      </c>
      <c r="BL10" s="30" t="n">
        <v>8</v>
      </c>
      <c r="BM10" s="33" t="n">
        <f aca="false">BL10/BL$19*100</f>
        <v>0.044750237735638</v>
      </c>
      <c r="BN10" s="91" t="n">
        <v>4</v>
      </c>
      <c r="BO10" s="33" t="n">
        <f aca="false">BN10/BN$19*100</f>
        <v>0.0338581344167936</v>
      </c>
      <c r="BP10" s="94" t="n">
        <f aca="false">BQ10-BL10-BN10</f>
        <v>0</v>
      </c>
      <c r="BQ10" s="91" t="n">
        <v>12</v>
      </c>
      <c r="BR10" s="29" t="n">
        <f aca="false">BQ10/BQ$19*100</f>
        <v>0.0404162877639689</v>
      </c>
      <c r="BS10" s="30" t="n">
        <v>6</v>
      </c>
      <c r="BT10" s="33" t="n">
        <f aca="false">BS10/BS$19*100</f>
        <v>0.0352567869314843</v>
      </c>
      <c r="BU10" s="91" t="n">
        <v>3</v>
      </c>
      <c r="BV10" s="33" t="n">
        <f aca="false">BU10/BU$19*100</f>
        <v>0.0274373513810134</v>
      </c>
      <c r="BW10" s="94" t="n">
        <f aca="false">BX10-BS10-BU10</f>
        <v>0</v>
      </c>
      <c r="BX10" s="91" t="n">
        <v>9</v>
      </c>
      <c r="BY10" s="29" t="n">
        <f aca="false">BX10/BX$19*100</f>
        <v>0.0321945984618136</v>
      </c>
      <c r="BZ10" s="30" t="n">
        <v>6</v>
      </c>
      <c r="CA10" s="33" t="n">
        <f aca="false">BZ10/BZ$19*100</f>
        <v>0.0380517503805175</v>
      </c>
      <c r="CB10" s="91" t="n">
        <v>2</v>
      </c>
      <c r="CC10" s="33" t="n">
        <f aca="false">CB10/CB$19*100</f>
        <v>0.0206526228831062</v>
      </c>
      <c r="CD10" s="94" t="n">
        <f aca="false">CE10-BZ10-CB10</f>
        <v>0</v>
      </c>
      <c r="CE10" s="91" t="n">
        <v>8</v>
      </c>
      <c r="CF10" s="29" t="n">
        <f aca="false">CE10/CE$19*100</f>
        <v>0.0314317146000314</v>
      </c>
      <c r="CG10" s="30" t="n">
        <v>6</v>
      </c>
      <c r="CH10" s="33" t="n">
        <f aca="false">CG10/CG$19*100</f>
        <v>0.0383092836163964</v>
      </c>
      <c r="CI10" s="91" t="n">
        <v>2</v>
      </c>
      <c r="CJ10" s="33" t="n">
        <f aca="false">CI10/CI$19*100</f>
        <v>0.0209358316759133</v>
      </c>
      <c r="CK10" s="94" t="n">
        <f aca="false">CL10-CG10-CI10</f>
        <v>0</v>
      </c>
      <c r="CL10" s="91" t="n">
        <v>8</v>
      </c>
      <c r="CM10" s="29" t="n">
        <f aca="false">CL10/CL$19*100</f>
        <v>0.0317271465397581</v>
      </c>
      <c r="CN10" s="30" t="n">
        <v>5</v>
      </c>
      <c r="CO10" s="33" t="n">
        <f aca="false">CN10/CN$19*100</f>
        <v>0.0340878101990728</v>
      </c>
      <c r="CP10" s="91" t="n">
        <v>2</v>
      </c>
      <c r="CQ10" s="33" t="n">
        <f aca="false">CP10/CP$19*100</f>
        <v>0.0235404896421846</v>
      </c>
      <c r="CR10" s="94" t="n">
        <f aca="false">CS10-CN10-CP10</f>
        <v>0</v>
      </c>
      <c r="CS10" s="91" t="n">
        <v>7</v>
      </c>
      <c r="CT10" s="29" t="n">
        <f aca="false">CS10/CS$19*100</f>
        <v>0.0301880282904951</v>
      </c>
      <c r="CU10" s="30" t="n">
        <v>5</v>
      </c>
      <c r="CV10" s="33" t="n">
        <f aca="false">CU10/CU$19*100</f>
        <v>0.038337678270204</v>
      </c>
      <c r="CW10" s="91" t="n">
        <v>2</v>
      </c>
      <c r="CX10" s="33" t="n">
        <f aca="false">CW10/CW$19*100</f>
        <v>0.0288517022504328</v>
      </c>
      <c r="CY10" s="94" t="n">
        <f aca="false">CZ10-CU10-CW10</f>
        <v>0</v>
      </c>
      <c r="CZ10" s="91" t="n">
        <v>7</v>
      </c>
      <c r="DA10" s="29" t="n">
        <f aca="false">CZ10/CZ$19*100</f>
        <v>0.0350105031509453</v>
      </c>
      <c r="DB10" s="30" t="n">
        <v>5</v>
      </c>
      <c r="DC10" s="33" t="n">
        <f aca="false">DB10/DB$19*100</f>
        <v>0.0406471018616373</v>
      </c>
      <c r="DD10" s="91" t="n">
        <v>2</v>
      </c>
      <c r="DE10" s="33" t="n">
        <f aca="false">DD10/DD$19*100</f>
        <v>0.0315507177788295</v>
      </c>
      <c r="DF10" s="94" t="n">
        <f aca="false">DG10-DB10-DD10</f>
        <v>0</v>
      </c>
      <c r="DG10" s="91" t="n">
        <v>7</v>
      </c>
      <c r="DH10" s="29" t="n">
        <f aca="false">DG10/DG$19*100</f>
        <v>0.0375536480686695</v>
      </c>
      <c r="DI10" s="30" t="n">
        <v>5</v>
      </c>
      <c r="DJ10" s="33" t="n">
        <f aca="false">DI10/DI$19*100</f>
        <v>0.0447908268386634</v>
      </c>
      <c r="DK10" s="91" t="n">
        <v>2</v>
      </c>
      <c r="DL10" s="33" t="n">
        <f aca="false">DK10/DK$19*100</f>
        <v>0.0365363536719035</v>
      </c>
      <c r="DM10" s="94" t="n">
        <f aca="false">DN10-DI10-DK10</f>
        <v>0</v>
      </c>
      <c r="DN10" s="47" t="n">
        <v>7</v>
      </c>
      <c r="DO10" s="29" t="n">
        <f aca="false">DN10/DN$19*100</f>
        <v>0.0420344682639765</v>
      </c>
      <c r="DP10" s="93" t="n">
        <v>4</v>
      </c>
      <c r="DQ10" s="33" t="n">
        <f aca="false">DP10/DP$19*100</f>
        <v>0.0398168425243878</v>
      </c>
      <c r="DR10" s="1" t="n">
        <v>3</v>
      </c>
      <c r="DS10" s="33" t="n">
        <f aca="false">DR10/DR$19*100</f>
        <v>0.0625912789484665</v>
      </c>
      <c r="DT10" s="94" t="n">
        <f aca="false">DU10-DP10-DR10</f>
        <v>0</v>
      </c>
      <c r="DU10" s="47" t="n">
        <v>7</v>
      </c>
      <c r="DV10" s="29" t="n">
        <f aca="false">DU10/DU$19*100</f>
        <v>0.0471094959283936</v>
      </c>
      <c r="DW10" s="93" t="n">
        <v>4</v>
      </c>
      <c r="DX10" s="33" t="n">
        <f aca="false">DW10/DW$19*100</f>
        <v>0.0465603538586893</v>
      </c>
      <c r="DY10" s="91" t="n">
        <v>2</v>
      </c>
      <c r="DZ10" s="33" t="n">
        <f aca="false">DY10/DY$19*100</f>
        <v>0.0508001016002032</v>
      </c>
      <c r="EA10" s="94" t="n">
        <f aca="false">EB10-DW10-DY10</f>
        <v>0</v>
      </c>
      <c r="EB10" s="47" t="n">
        <v>6</v>
      </c>
      <c r="EC10" s="29" t="n">
        <f aca="false">EB10/EB$19*100</f>
        <v>0.0478163850812879</v>
      </c>
      <c r="ED10" s="93" t="n">
        <v>1</v>
      </c>
      <c r="EE10" s="33" t="n">
        <f aca="false">ED10/ED$19*100</f>
        <v>0.0144383482529599</v>
      </c>
      <c r="EF10" s="91" t="n">
        <v>1</v>
      </c>
      <c r="EG10" s="33" t="n">
        <f aca="false">EF10/EF$19*100</f>
        <v>0.0324464633354964</v>
      </c>
      <c r="EH10" s="94" t="n">
        <f aca="false">EI10-ED10-EF10</f>
        <v>0</v>
      </c>
      <c r="EI10" s="47" t="n">
        <v>2</v>
      </c>
      <c r="EJ10" s="29" t="n">
        <f aca="false">EI10/EI$19*100</f>
        <v>0.0199580880151681</v>
      </c>
      <c r="EK10" s="93" t="n">
        <v>0</v>
      </c>
      <c r="EL10" s="33" t="n">
        <f aca="false">EK10/EK$19*100</f>
        <v>0</v>
      </c>
      <c r="EM10" s="91" t="n">
        <v>0</v>
      </c>
      <c r="EN10" s="33" t="n">
        <f aca="false">EM10/EM$19*100</f>
        <v>0</v>
      </c>
      <c r="EO10" s="94" t="n">
        <f aca="false">EP10-EK10-EM10</f>
        <v>0</v>
      </c>
      <c r="EP10" s="47" t="n">
        <v>0</v>
      </c>
      <c r="EQ10" s="29" t="n">
        <f aca="false">EP10/EP$19*100</f>
        <v>0</v>
      </c>
      <c r="ER10" s="93" t="n">
        <v>0</v>
      </c>
      <c r="ES10" s="33" t="n">
        <f aca="false">ER10/ER$19*100</f>
        <v>0</v>
      </c>
      <c r="ET10" s="91" t="n">
        <v>0</v>
      </c>
      <c r="EU10" s="33" t="n">
        <f aca="false">ET10/ET$19*100</f>
        <v>0</v>
      </c>
      <c r="EV10" s="94" t="n">
        <f aca="false">EW10-ER10-ET10</f>
        <v>0</v>
      </c>
      <c r="EW10" s="47" t="n">
        <v>0</v>
      </c>
      <c r="EX10" s="29" t="n">
        <f aca="false">EW10/EW$19*100</f>
        <v>0</v>
      </c>
      <c r="EY10" s="93" t="n">
        <v>0</v>
      </c>
      <c r="EZ10" s="33" t="n">
        <f aca="false">EY10/EY$19*100</f>
        <v>0</v>
      </c>
      <c r="FA10" s="91" t="n">
        <v>0</v>
      </c>
      <c r="FB10" s="33" t="n">
        <f aca="false">FA10/FA$19*100</f>
        <v>0</v>
      </c>
      <c r="FC10" s="94" t="n">
        <f aca="false">FD10-EY10-FA10</f>
        <v>0</v>
      </c>
      <c r="FD10" s="47" t="n">
        <v>0</v>
      </c>
      <c r="FE10" s="29" t="n">
        <f aca="false">FD10/FD$19*100</f>
        <v>0</v>
      </c>
      <c r="FF10" s="93" t="n">
        <v>0</v>
      </c>
      <c r="FG10" s="33" t="n">
        <f aca="false">FF10/FF$19*100</f>
        <v>0</v>
      </c>
      <c r="FH10" s="91" t="n">
        <v>0</v>
      </c>
      <c r="FI10" s="33" t="n">
        <f aca="false">FH10/FH$19*100</f>
        <v>0</v>
      </c>
      <c r="FJ10" s="94" t="n">
        <f aca="false">FK10-FF10-FH10</f>
        <v>0</v>
      </c>
      <c r="FK10" s="47" t="n">
        <v>0</v>
      </c>
      <c r="FL10" s="29" t="n">
        <f aca="false">FK10/FK$19*100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42</v>
      </c>
      <c r="I11" s="33" t="n">
        <f aca="false">H11/H$19*100</f>
        <v>0.216539492678903</v>
      </c>
      <c r="J11" s="93" t="n">
        <v>23</v>
      </c>
      <c r="K11" s="33" t="n">
        <f aca="false">J11/J$19*100</f>
        <v>0.165313016603177</v>
      </c>
      <c r="L11" s="94" t="n">
        <f aca="false">M11-H11-J11</f>
        <v>0</v>
      </c>
      <c r="M11" s="91" t="n">
        <v>65</v>
      </c>
      <c r="N11" s="29" t="n">
        <f aca="false">M11/M$19*100</f>
        <v>0.195142453991414</v>
      </c>
      <c r="O11" s="30" t="n">
        <v>42</v>
      </c>
      <c r="P11" s="33" t="n">
        <f aca="false">O11/O$19*100</f>
        <v>0.21712158808933</v>
      </c>
      <c r="Q11" s="93" t="n">
        <v>23</v>
      </c>
      <c r="R11" s="33" t="n">
        <f aca="false">Q11/Q$19*100</f>
        <v>0.165885322755139</v>
      </c>
      <c r="S11" s="94" t="n">
        <f aca="false">T11-O11-Q11</f>
        <v>0</v>
      </c>
      <c r="T11" s="95" t="n">
        <f aca="false">O11+Q11</f>
        <v>65</v>
      </c>
      <c r="U11" s="29" t="n">
        <f aca="false">T11/T$19*100</f>
        <v>0.195730073172935</v>
      </c>
      <c r="V11" s="30" t="n">
        <v>41</v>
      </c>
      <c r="W11" s="33" t="n">
        <f aca="false">V11/V$19*100</f>
        <v>0.213031279226852</v>
      </c>
      <c r="X11" s="93" t="n">
        <v>23</v>
      </c>
      <c r="Y11" s="33" t="n">
        <f aca="false">X11/X$19*100</f>
        <v>0.167981302950628</v>
      </c>
      <c r="Z11" s="94" t="n">
        <f aca="false">AA11-V11-X11</f>
        <v>0</v>
      </c>
      <c r="AA11" s="91" t="n">
        <v>64</v>
      </c>
      <c r="AB11" s="29" t="n">
        <f aca="false">AA11/AA$19*100</f>
        <v>0.194304450786326</v>
      </c>
      <c r="AC11" s="30" t="n">
        <v>41</v>
      </c>
      <c r="AD11" s="33" t="n">
        <f aca="false">AC11/AC$19*100</f>
        <v>0.213497188085815</v>
      </c>
      <c r="AE11" s="91" t="n">
        <v>23</v>
      </c>
      <c r="AF11" s="33" t="n">
        <f aca="false">AE11/AE$19*100</f>
        <v>0.16885691212099</v>
      </c>
      <c r="AG11" s="94" t="n">
        <f aca="false">AH11-AC11-AE11</f>
        <v>0</v>
      </c>
      <c r="AH11" s="91" t="n">
        <v>64</v>
      </c>
      <c r="AI11" s="29" t="n">
        <f aca="false">AH11/AH$19*100</f>
        <v>0.194973343488195</v>
      </c>
      <c r="AJ11" s="30" t="n">
        <v>41</v>
      </c>
      <c r="AK11" s="33" t="n">
        <f aca="false">AJ11/AJ$19*100</f>
        <v>0.215087608855314</v>
      </c>
      <c r="AL11" s="91" t="n">
        <v>23</v>
      </c>
      <c r="AM11" s="33" t="n">
        <f aca="false">AL11/AL$19*100</f>
        <v>0.171821305841924</v>
      </c>
      <c r="AN11" s="94" t="n">
        <f aca="false">AO11-AJ11-AL11</f>
        <v>0</v>
      </c>
      <c r="AO11" s="91" t="n">
        <v>64</v>
      </c>
      <c r="AP11" s="29" t="n">
        <f aca="false">AO11/AO$19*100</f>
        <v>0.19723865877712</v>
      </c>
      <c r="AQ11" s="30" t="n">
        <v>41</v>
      </c>
      <c r="AR11" s="33" t="n">
        <f aca="false">AQ11/AQ$19*100</f>
        <v>0.215528570677601</v>
      </c>
      <c r="AS11" s="91" t="n">
        <v>22</v>
      </c>
      <c r="AT11" s="33" t="n">
        <f aca="false">AS11/AS$19*100</f>
        <v>0.165041260315079</v>
      </c>
      <c r="AU11" s="94" t="n">
        <f aca="false">AV11-AQ11-AS11</f>
        <v>0</v>
      </c>
      <c r="AV11" s="91" t="n">
        <v>63</v>
      </c>
      <c r="AW11" s="29" t="n">
        <f aca="false">AV11/AV$19*100</f>
        <v>0.19472691867833</v>
      </c>
      <c r="AX11" s="30" t="n">
        <v>41</v>
      </c>
      <c r="AY11" s="33" t="n">
        <f aca="false">AX11/AX$19*100</f>
        <v>0.217980753894412</v>
      </c>
      <c r="AZ11" s="91" t="n">
        <v>21</v>
      </c>
      <c r="BA11" s="33" t="n">
        <f aca="false">AZ11/AZ$19*100</f>
        <v>0.161018248734857</v>
      </c>
      <c r="BB11" s="94" t="n">
        <f aca="false">BC11-AX11-AZ11</f>
        <v>0</v>
      </c>
      <c r="BC11" s="91" t="n">
        <v>62</v>
      </c>
      <c r="BD11" s="29" t="n">
        <f aca="false">BC11/BC$19*100</f>
        <v>0.194656368716838</v>
      </c>
      <c r="BE11" s="30" t="n">
        <v>41</v>
      </c>
      <c r="BF11" s="33" t="n">
        <f aca="false">BE11/BE$19*100</f>
        <v>0.221849467020183</v>
      </c>
      <c r="BG11" s="91" t="n">
        <v>20</v>
      </c>
      <c r="BH11" s="33" t="n">
        <f aca="false">BG11/BG$19*100</f>
        <v>0.1585414189457</v>
      </c>
      <c r="BI11" s="94" t="n">
        <f aca="false">BJ11-BE11-BG11</f>
        <v>0</v>
      </c>
      <c r="BJ11" s="91" t="n">
        <v>61</v>
      </c>
      <c r="BK11" s="29" t="n">
        <f aca="false">BJ11/BJ$19*100</f>
        <v>0.196166709544636</v>
      </c>
      <c r="BL11" s="30" t="n">
        <v>40</v>
      </c>
      <c r="BM11" s="33" t="n">
        <f aca="false">BL11/BL$19*100</f>
        <v>0.22375118867819</v>
      </c>
      <c r="BN11" s="91" t="n">
        <v>19</v>
      </c>
      <c r="BO11" s="33" t="n">
        <f aca="false">BN11/BN$19*100</f>
        <v>0.16082613847977</v>
      </c>
      <c r="BP11" s="94" t="n">
        <f aca="false">BQ11-BL11-BN11</f>
        <v>0</v>
      </c>
      <c r="BQ11" s="91" t="n">
        <v>59</v>
      </c>
      <c r="BR11" s="29" t="n">
        <f aca="false">BQ11/BQ$19*100</f>
        <v>0.198713414839514</v>
      </c>
      <c r="BS11" s="30" t="n">
        <v>35</v>
      </c>
      <c r="BT11" s="33" t="n">
        <f aca="false">BS11/BS$19*100</f>
        <v>0.205664590433658</v>
      </c>
      <c r="BU11" s="91" t="n">
        <v>19</v>
      </c>
      <c r="BV11" s="33" t="n">
        <f aca="false">BU11/BU$19*100</f>
        <v>0.173769892079751</v>
      </c>
      <c r="BW11" s="94" t="n">
        <f aca="false">BX11-BS11-BU11</f>
        <v>0</v>
      </c>
      <c r="BX11" s="91" t="n">
        <v>54</v>
      </c>
      <c r="BY11" s="29" t="n">
        <f aca="false">BX11/BX$19*100</f>
        <v>0.193167590770882</v>
      </c>
      <c r="BZ11" s="30" t="n">
        <v>33</v>
      </c>
      <c r="CA11" s="33" t="n">
        <f aca="false">BZ11/BZ$19*100</f>
        <v>0.209284627092846</v>
      </c>
      <c r="CB11" s="91" t="n">
        <v>17</v>
      </c>
      <c r="CC11" s="33" t="n">
        <f aca="false">CB11/CB$19*100</f>
        <v>0.175547294506402</v>
      </c>
      <c r="CD11" s="94" t="n">
        <f aca="false">CE11-BZ11-CB11</f>
        <v>0</v>
      </c>
      <c r="CE11" s="91" t="n">
        <v>50</v>
      </c>
      <c r="CF11" s="29" t="n">
        <f aca="false">CE11/CE$19*100</f>
        <v>0.196448216250196</v>
      </c>
      <c r="CG11" s="30" t="n">
        <v>32</v>
      </c>
      <c r="CH11" s="33" t="n">
        <f aca="false">CG11/CG$19*100</f>
        <v>0.204316179287447</v>
      </c>
      <c r="CI11" s="91" t="n">
        <v>17</v>
      </c>
      <c r="CJ11" s="33" t="n">
        <f aca="false">CI11/CI$19*100</f>
        <v>0.177954569245263</v>
      </c>
      <c r="CK11" s="94" t="n">
        <f aca="false">CL11-CG11-CI11</f>
        <v>0</v>
      </c>
      <c r="CL11" s="91" t="n">
        <v>49</v>
      </c>
      <c r="CM11" s="29" t="n">
        <f aca="false">CL11/CL$19*100</f>
        <v>0.194328772556018</v>
      </c>
      <c r="CN11" s="30" t="n">
        <v>30</v>
      </c>
      <c r="CO11" s="33" t="n">
        <f aca="false">CN11/CN$19*100</f>
        <v>0.204526861194437</v>
      </c>
      <c r="CP11" s="91" t="n">
        <v>18</v>
      </c>
      <c r="CQ11" s="33" t="n">
        <f aca="false">CP11/CP$19*100</f>
        <v>0.211864406779661</v>
      </c>
      <c r="CR11" s="94" t="n">
        <f aca="false">CS11-CN11-CP11</f>
        <v>0</v>
      </c>
      <c r="CS11" s="91" t="n">
        <v>48</v>
      </c>
      <c r="CT11" s="29" t="n">
        <f aca="false">CS11/CS$19*100</f>
        <v>0.207003622563395</v>
      </c>
      <c r="CU11" s="30" t="n">
        <v>28</v>
      </c>
      <c r="CV11" s="33" t="n">
        <f aca="false">CU11/CU$19*100</f>
        <v>0.214690998313142</v>
      </c>
      <c r="CW11" s="91" t="n">
        <v>12</v>
      </c>
      <c r="CX11" s="33" t="n">
        <f aca="false">CW11/CW$19*100</f>
        <v>0.173110213502597</v>
      </c>
      <c r="CY11" s="94" t="n">
        <f aca="false">CZ11-CU11-CW11</f>
        <v>0</v>
      </c>
      <c r="CZ11" s="91" t="n">
        <v>40</v>
      </c>
      <c r="DA11" s="29" t="n">
        <f aca="false">CZ11/CZ$19*100</f>
        <v>0.200060018005402</v>
      </c>
      <c r="DB11" s="30" t="n">
        <v>27</v>
      </c>
      <c r="DC11" s="33" t="n">
        <f aca="false">DB11/DB$19*100</f>
        <v>0.219494350052841</v>
      </c>
      <c r="DD11" s="91" t="n">
        <v>12</v>
      </c>
      <c r="DE11" s="33" t="n">
        <f aca="false">DD11/DD$19*100</f>
        <v>0.189304306672977</v>
      </c>
      <c r="DF11" s="94" t="n">
        <f aca="false">DG11-DB11-DD11</f>
        <v>0</v>
      </c>
      <c r="DG11" s="91" t="n">
        <v>39</v>
      </c>
      <c r="DH11" s="29" t="n">
        <f aca="false">DG11/DG$19*100</f>
        <v>0.209227467811159</v>
      </c>
      <c r="DI11" s="30" t="n">
        <v>25</v>
      </c>
      <c r="DJ11" s="33" t="n">
        <f aca="false">DI11/DI$19*100</f>
        <v>0.223954134193317</v>
      </c>
      <c r="DK11" s="91" t="n">
        <v>11</v>
      </c>
      <c r="DL11" s="33" t="n">
        <f aca="false">DK11/DK$19*100</f>
        <v>0.200949945195469</v>
      </c>
      <c r="DM11" s="94" t="n">
        <f aca="false">DN11-DI11-DK11</f>
        <v>0</v>
      </c>
      <c r="DN11" s="47" t="n">
        <v>36</v>
      </c>
      <c r="DO11" s="29" t="n">
        <f aca="false">DN11/DN$19*100</f>
        <v>0.216177265357593</v>
      </c>
      <c r="DP11" s="93" t="n">
        <v>24</v>
      </c>
      <c r="DQ11" s="33" t="n">
        <f aca="false">DP11/DP$19*100</f>
        <v>0.238901055146327</v>
      </c>
      <c r="DR11" s="1" t="n">
        <v>10</v>
      </c>
      <c r="DS11" s="33" t="n">
        <f aca="false">DR11/DR$19*100</f>
        <v>0.208637596494888</v>
      </c>
      <c r="DT11" s="94" t="n">
        <f aca="false">DU11-DP11-DR11</f>
        <v>0</v>
      </c>
      <c r="DU11" s="47" t="n">
        <v>34</v>
      </c>
      <c r="DV11" s="29" t="n">
        <f aca="false">DU11/DU$19*100</f>
        <v>0.228817551652197</v>
      </c>
      <c r="DW11" s="93" t="n">
        <v>22</v>
      </c>
      <c r="DX11" s="33" t="n">
        <f aca="false">DW11/DW$19*100</f>
        <v>0.256081946222791</v>
      </c>
      <c r="DY11" s="91" t="n">
        <v>7</v>
      </c>
      <c r="DZ11" s="33" t="n">
        <f aca="false">DY11/DY$19*100</f>
        <v>0.177800355600711</v>
      </c>
      <c r="EA11" s="94" t="n">
        <f aca="false">EB11-DW11-DY11</f>
        <v>0</v>
      </c>
      <c r="EB11" s="47" t="n">
        <v>29</v>
      </c>
      <c r="EC11" s="29" t="n">
        <f aca="false">EB11/EB$19*100</f>
        <v>0.231112527892891</v>
      </c>
      <c r="ED11" s="93" t="n">
        <v>18</v>
      </c>
      <c r="EE11" s="33" t="n">
        <f aca="false">ED11/ED$19*100</f>
        <v>0.259890268553277</v>
      </c>
      <c r="EF11" s="91" t="n">
        <v>2</v>
      </c>
      <c r="EG11" s="33" t="n">
        <f aca="false">EF11/EF$19*100</f>
        <v>0.0648929266709929</v>
      </c>
      <c r="EH11" s="94" t="n">
        <f aca="false">EI11-ED11-EF11</f>
        <v>0</v>
      </c>
      <c r="EI11" s="47" t="n">
        <v>20</v>
      </c>
      <c r="EJ11" s="29" t="n">
        <f aca="false">EI11/EI$19*100</f>
        <v>0.199580880151681</v>
      </c>
      <c r="EK11" s="93" t="n">
        <v>14</v>
      </c>
      <c r="EL11" s="33" t="n">
        <f aca="false">EK11/EK$19*100</f>
        <v>0.29251984956122</v>
      </c>
      <c r="EM11" s="91" t="n">
        <v>3</v>
      </c>
      <c r="EN11" s="33" t="n">
        <f aca="false">EM11/EM$19*100</f>
        <v>0.149253731343284</v>
      </c>
      <c r="EO11" s="94" t="n">
        <f aca="false">EP11-EK11-EM11</f>
        <v>0</v>
      </c>
      <c r="EP11" s="47" t="n">
        <v>17</v>
      </c>
      <c r="EQ11" s="29" t="n">
        <f aca="false">EP11/EP$19*100</f>
        <v>0.249963240699897</v>
      </c>
      <c r="ER11" s="93" t="n">
        <v>9</v>
      </c>
      <c r="ES11" s="33" t="n">
        <f aca="false">ER11/ER$19*100</f>
        <v>0.254022015241321</v>
      </c>
      <c r="ET11" s="91" t="n">
        <v>3</v>
      </c>
      <c r="EU11" s="33" t="n">
        <f aca="false">ET11/ET$19*100</f>
        <v>0.20703933747412</v>
      </c>
      <c r="EV11" s="94" t="n">
        <f aca="false">EW11-ER11-ET11</f>
        <v>0</v>
      </c>
      <c r="EW11" s="47" t="n">
        <v>12</v>
      </c>
      <c r="EX11" s="29" t="n">
        <f aca="false">EW11/EW$19*100</f>
        <v>0.239139099242726</v>
      </c>
      <c r="EY11" s="93" t="n">
        <v>7</v>
      </c>
      <c r="EZ11" s="33" t="n">
        <f aca="false">EY11/EY$19*100</f>
        <v>0.327255726975222</v>
      </c>
      <c r="FA11" s="91" t="n">
        <v>2</v>
      </c>
      <c r="FB11" s="33" t="n">
        <f aca="false">FA11/FA$19*100</f>
        <v>0.224719101123596</v>
      </c>
      <c r="FC11" s="94" t="n">
        <f aca="false">FD11-EY11-FA11</f>
        <v>0</v>
      </c>
      <c r="FD11" s="47" t="n">
        <v>9</v>
      </c>
      <c r="FE11" s="29" t="n">
        <f aca="false">FD11/FD$19*100</f>
        <v>0.295372497538563</v>
      </c>
      <c r="FF11" s="93" t="n">
        <v>1</v>
      </c>
      <c r="FG11" s="33" t="n">
        <f aca="false">FF11/FF$19*100</f>
        <v>0.174825174825175</v>
      </c>
      <c r="FH11" s="91" t="n">
        <v>0</v>
      </c>
      <c r="FI11" s="33" t="n">
        <f aca="false">FH11/FH$19*100</f>
        <v>0</v>
      </c>
      <c r="FJ11" s="94" t="n">
        <f aca="false">FK11-FF11-FH11</f>
        <v>0</v>
      </c>
      <c r="FK11" s="47" t="n">
        <v>1</v>
      </c>
      <c r="FL11" s="29" t="n">
        <f aca="false">FK11/FK$19*100</f>
        <v>0.127388535031847</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208</v>
      </c>
      <c r="I12" s="33" t="n">
        <f aca="false">H12/H$19*100</f>
        <v>1.07238605898123</v>
      </c>
      <c r="J12" s="93" t="n">
        <v>79</v>
      </c>
      <c r="K12" s="33" t="n">
        <f aca="false">J12/J$19*100</f>
        <v>0.567814274419608</v>
      </c>
      <c r="L12" s="94" t="n">
        <f aca="false">M12-H12-J12</f>
        <v>0</v>
      </c>
      <c r="M12" s="91" t="n">
        <v>287</v>
      </c>
      <c r="N12" s="29" t="n">
        <f aca="false">M12/M$19*100</f>
        <v>0.861628989162088</v>
      </c>
      <c r="O12" s="30" t="n">
        <v>208</v>
      </c>
      <c r="P12" s="33" t="n">
        <f aca="false">O12/O$19*100</f>
        <v>1.0752688172043</v>
      </c>
      <c r="Q12" s="93" t="n">
        <v>78</v>
      </c>
      <c r="R12" s="33" t="n">
        <f aca="false">Q12/Q$19*100</f>
        <v>0.562567616300036</v>
      </c>
      <c r="S12" s="94" t="n">
        <f aca="false">T12-O12-Q12</f>
        <v>0</v>
      </c>
      <c r="T12" s="95" t="n">
        <f aca="false">O12+Q12</f>
        <v>286</v>
      </c>
      <c r="U12" s="29" t="n">
        <f aca="false">T12/T$19*100</f>
        <v>0.861212321960914</v>
      </c>
      <c r="V12" s="30" t="n">
        <v>207</v>
      </c>
      <c r="W12" s="33" t="n">
        <f aca="false">V12/V$19*100</f>
        <v>1.07554816585264</v>
      </c>
      <c r="X12" s="93" t="n">
        <v>76</v>
      </c>
      <c r="Y12" s="33" t="n">
        <f aca="false">X12/X$19*100</f>
        <v>0.555068653228162</v>
      </c>
      <c r="Z12" s="94" t="n">
        <f aca="false">AA12-V12-X12</f>
        <v>0</v>
      </c>
      <c r="AA12" s="91" t="n">
        <v>283</v>
      </c>
      <c r="AB12" s="29" t="n">
        <f aca="false">AA12/AA$19*100</f>
        <v>0.859189993320785</v>
      </c>
      <c r="AC12" s="30" t="n">
        <v>205</v>
      </c>
      <c r="AD12" s="33" t="n">
        <f aca="false">AC12/AC$19*100</f>
        <v>1.06748594042908</v>
      </c>
      <c r="AE12" s="91" t="n">
        <v>77</v>
      </c>
      <c r="AF12" s="33" t="n">
        <f aca="false">AE12/AE$19*100</f>
        <v>0.565303575361574</v>
      </c>
      <c r="AG12" s="94" t="n">
        <f aca="false">AH12-AC12-AE12</f>
        <v>0</v>
      </c>
      <c r="AH12" s="91" t="n">
        <v>282</v>
      </c>
      <c r="AI12" s="29" t="n">
        <f aca="false">AH12/AH$19*100</f>
        <v>0.859101294744859</v>
      </c>
      <c r="AJ12" s="30" t="n">
        <v>205</v>
      </c>
      <c r="AK12" s="33" t="n">
        <f aca="false">AJ12/AJ$19*100</f>
        <v>1.07543804427657</v>
      </c>
      <c r="AL12" s="91" t="n">
        <v>76</v>
      </c>
      <c r="AM12" s="33" t="n">
        <f aca="false">AL12/AL$19*100</f>
        <v>0.567757358434185</v>
      </c>
      <c r="AN12" s="94" t="n">
        <f aca="false">AO12-AJ12-AL12</f>
        <v>0</v>
      </c>
      <c r="AO12" s="91" t="n">
        <v>281</v>
      </c>
      <c r="AP12" s="29" t="n">
        <f aca="false">AO12/AO$19*100</f>
        <v>0.866000986193294</v>
      </c>
      <c r="AQ12" s="30" t="n">
        <v>203</v>
      </c>
      <c r="AR12" s="33" t="n">
        <f aca="false">AQ12/AQ$19*100</f>
        <v>1.06712926457446</v>
      </c>
      <c r="AS12" s="91" t="n">
        <v>76</v>
      </c>
      <c r="AT12" s="33" t="n">
        <f aca="false">AS12/AS$19*100</f>
        <v>0.570142535633909</v>
      </c>
      <c r="AU12" s="94" t="n">
        <f aca="false">AV12-AQ12-AS12</f>
        <v>0</v>
      </c>
      <c r="AV12" s="91" t="n">
        <v>279</v>
      </c>
      <c r="AW12" s="29" t="n">
        <f aca="false">AV12/AV$19*100</f>
        <v>0.862362068432603</v>
      </c>
      <c r="AX12" s="30" t="n">
        <v>201</v>
      </c>
      <c r="AY12" s="33" t="n">
        <f aca="false">AX12/AX$19*100</f>
        <v>1.06863735445797</v>
      </c>
      <c r="AZ12" s="91" t="n">
        <v>76</v>
      </c>
      <c r="BA12" s="33" t="n">
        <f aca="false">AZ12/AZ$19*100</f>
        <v>0.5827327097071</v>
      </c>
      <c r="BB12" s="94" t="n">
        <f aca="false">BC12-AX12-AZ12</f>
        <v>0</v>
      </c>
      <c r="BC12" s="91" t="n">
        <v>277</v>
      </c>
      <c r="BD12" s="29" t="n">
        <f aca="false">BC12/BC$19*100</f>
        <v>0.869674421525227</v>
      </c>
      <c r="BE12" s="30" t="n">
        <v>199</v>
      </c>
      <c r="BF12" s="33" t="n">
        <f aca="false">BE12/BE$19*100</f>
        <v>1.07678155943942</v>
      </c>
      <c r="BG12" s="91" t="n">
        <v>70</v>
      </c>
      <c r="BH12" s="33" t="n">
        <f aca="false">BG12/BG$19*100</f>
        <v>0.554894966309949</v>
      </c>
      <c r="BI12" s="94" t="n">
        <f aca="false">BJ12-BE12-BG12</f>
        <v>0</v>
      </c>
      <c r="BJ12" s="91" t="n">
        <v>269</v>
      </c>
      <c r="BK12" s="29" t="n">
        <f aca="false">BJ12/BJ$19*100</f>
        <v>0.86506303061487</v>
      </c>
      <c r="BL12" s="30" t="n">
        <v>191</v>
      </c>
      <c r="BM12" s="33" t="n">
        <f aca="false">BL12/BL$19*100</f>
        <v>1.06841192593836</v>
      </c>
      <c r="BN12" s="91" t="n">
        <v>67</v>
      </c>
      <c r="BO12" s="33" t="n">
        <f aca="false">BN12/BN$19*100</f>
        <v>0.567123751481293</v>
      </c>
      <c r="BP12" s="94" t="n">
        <f aca="false">BQ12-BL12-BN12</f>
        <v>0</v>
      </c>
      <c r="BQ12" s="91" t="n">
        <v>258</v>
      </c>
      <c r="BR12" s="29" t="n">
        <f aca="false">BQ12/BQ$19*100</f>
        <v>0.868950186925331</v>
      </c>
      <c r="BS12" s="30" t="n">
        <v>184</v>
      </c>
      <c r="BT12" s="33" t="n">
        <f aca="false">BS12/BS$19*100</f>
        <v>1.08120813256552</v>
      </c>
      <c r="BU12" s="91" t="n">
        <v>62</v>
      </c>
      <c r="BV12" s="33" t="n">
        <f aca="false">BU12/BU$19*100</f>
        <v>0.567038595207609</v>
      </c>
      <c r="BW12" s="94" t="n">
        <f aca="false">BX12-BS12-BU12</f>
        <v>0</v>
      </c>
      <c r="BX12" s="91" t="n">
        <v>246</v>
      </c>
      <c r="BY12" s="29" t="n">
        <f aca="false">BX12/BX$19*100</f>
        <v>0.879985691289573</v>
      </c>
      <c r="BZ12" s="30" t="n">
        <v>168</v>
      </c>
      <c r="CA12" s="33" t="n">
        <f aca="false">BZ12/BZ$19*100</f>
        <v>1.06544901065449</v>
      </c>
      <c r="CB12" s="91" t="n">
        <v>56</v>
      </c>
      <c r="CC12" s="33" t="n">
        <f aca="false">CB12/CB$19*100</f>
        <v>0.578273440726972</v>
      </c>
      <c r="CD12" s="94" t="n">
        <f aca="false">CE12-BZ12-CB12</f>
        <v>0</v>
      </c>
      <c r="CE12" s="91" t="n">
        <v>224</v>
      </c>
      <c r="CF12" s="29" t="n">
        <f aca="false">CE12/CE$19*100</f>
        <v>0.88008800880088</v>
      </c>
      <c r="CG12" s="30" t="n">
        <v>168</v>
      </c>
      <c r="CH12" s="33" t="n">
        <f aca="false">CG12/CG$19*100</f>
        <v>1.0726599412591</v>
      </c>
      <c r="CI12" s="91" t="n">
        <v>56</v>
      </c>
      <c r="CJ12" s="33" t="n">
        <f aca="false">CI12/CI$19*100</f>
        <v>0.586203286925573</v>
      </c>
      <c r="CK12" s="94" t="n">
        <f aca="false">CL12-CG12-CI12</f>
        <v>0</v>
      </c>
      <c r="CL12" s="91" t="n">
        <v>224</v>
      </c>
      <c r="CM12" s="29" t="n">
        <f aca="false">CL12/CL$19*100</f>
        <v>0.888360103113226</v>
      </c>
      <c r="CN12" s="30" t="n">
        <v>154</v>
      </c>
      <c r="CO12" s="33" t="n">
        <f aca="false">CN12/CN$19*100</f>
        <v>1.04990455413144</v>
      </c>
      <c r="CP12" s="91" t="n">
        <v>49</v>
      </c>
      <c r="CQ12" s="33" t="n">
        <f aca="false">CP12/CP$19*100</f>
        <v>0.576741996233522</v>
      </c>
      <c r="CR12" s="94" t="n">
        <f aca="false">CS12-CN12-CP12</f>
        <v>0</v>
      </c>
      <c r="CS12" s="91" t="n">
        <v>203</v>
      </c>
      <c r="CT12" s="29" t="n">
        <f aca="false">CS12/CS$19*100</f>
        <v>0.875452820424357</v>
      </c>
      <c r="CU12" s="30" t="n">
        <v>133</v>
      </c>
      <c r="CV12" s="33" t="n">
        <f aca="false">CU12/CU$19*100</f>
        <v>1.01978224198743</v>
      </c>
      <c r="CW12" s="91" t="n">
        <v>45</v>
      </c>
      <c r="CX12" s="33" t="n">
        <f aca="false">CW12/CW$19*100</f>
        <v>0.649163300634737</v>
      </c>
      <c r="CY12" s="94" t="n">
        <f aca="false">CZ12-CU12-CW12</f>
        <v>0</v>
      </c>
      <c r="CZ12" s="91" t="n">
        <v>178</v>
      </c>
      <c r="DA12" s="29" t="n">
        <f aca="false">CZ12/CZ$19*100</f>
        <v>0.890267080124037</v>
      </c>
      <c r="DB12" s="30" t="n">
        <v>128</v>
      </c>
      <c r="DC12" s="33" t="n">
        <f aca="false">DB12/DB$19*100</f>
        <v>1.04056580765791</v>
      </c>
      <c r="DD12" s="91" t="n">
        <v>42</v>
      </c>
      <c r="DE12" s="33" t="n">
        <f aca="false">DD12/DD$19*100</f>
        <v>0.662565073355419</v>
      </c>
      <c r="DF12" s="94" t="n">
        <f aca="false">DG12-DB12-DD12</f>
        <v>0</v>
      </c>
      <c r="DG12" s="91" t="n">
        <v>170</v>
      </c>
      <c r="DH12" s="29" t="n">
        <f aca="false">DG12/DG$19*100</f>
        <v>0.912017167381974</v>
      </c>
      <c r="DI12" s="30" t="n">
        <v>114</v>
      </c>
      <c r="DJ12" s="33" t="n">
        <f aca="false">DI12/DI$19*100</f>
        <v>1.02123085192153</v>
      </c>
      <c r="DK12" s="91" t="n">
        <v>39</v>
      </c>
      <c r="DL12" s="33" t="n">
        <f aca="false">DK12/DK$19*100</f>
        <v>0.712458896602119</v>
      </c>
      <c r="DM12" s="94" t="n">
        <f aca="false">DN12-DI12-DK12</f>
        <v>0</v>
      </c>
      <c r="DN12" s="47" t="n">
        <v>153</v>
      </c>
      <c r="DO12" s="29" t="n">
        <f aca="false">DN12/DN$19*100</f>
        <v>0.918753377769771</v>
      </c>
      <c r="DP12" s="93" t="n">
        <v>102</v>
      </c>
      <c r="DQ12" s="33" t="n">
        <f aca="false">DP12/DP$19*100</f>
        <v>1.01532948437189</v>
      </c>
      <c r="DR12" s="1" t="n">
        <v>34</v>
      </c>
      <c r="DS12" s="33" t="n">
        <f aca="false">DR12/DR$19*100</f>
        <v>0.709367828082621</v>
      </c>
      <c r="DT12" s="94" t="n">
        <f aca="false">DU12-DP12-DR12</f>
        <v>0</v>
      </c>
      <c r="DU12" s="47" t="n">
        <v>136</v>
      </c>
      <c r="DV12" s="29" t="n">
        <f aca="false">DU12/DU$19*100</f>
        <v>0.915270206608789</v>
      </c>
      <c r="DW12" s="93" t="n">
        <v>81</v>
      </c>
      <c r="DX12" s="33" t="n">
        <f aca="false">DW12/DW$19*100</f>
        <v>0.942847165638459</v>
      </c>
      <c r="DY12" s="91" t="n">
        <v>29</v>
      </c>
      <c r="DZ12" s="33" t="n">
        <f aca="false">DY12/DY$19*100</f>
        <v>0.736601473202946</v>
      </c>
      <c r="EA12" s="94" t="n">
        <f aca="false">EB12-DW12-DY12</f>
        <v>0</v>
      </c>
      <c r="EB12" s="47" t="n">
        <v>110</v>
      </c>
      <c r="EC12" s="29" t="n">
        <f aca="false">EB12/EB$19*100</f>
        <v>0.876633726490277</v>
      </c>
      <c r="ED12" s="93" t="n">
        <v>66</v>
      </c>
      <c r="EE12" s="33" t="n">
        <f aca="false">ED12/ED$19*100</f>
        <v>0.952930984695351</v>
      </c>
      <c r="EF12" s="91" t="n">
        <v>23</v>
      </c>
      <c r="EG12" s="33" t="n">
        <f aca="false">EF12/EF$19*100</f>
        <v>0.746268656716418</v>
      </c>
      <c r="EH12" s="94" t="n">
        <f aca="false">EI12-ED12-EF12</f>
        <v>0</v>
      </c>
      <c r="EI12" s="47" t="n">
        <v>89</v>
      </c>
      <c r="EJ12" s="29" t="n">
        <f aca="false">EI12/EI$19*100</f>
        <v>0.888134916674983</v>
      </c>
      <c r="EK12" s="93" t="n">
        <v>49</v>
      </c>
      <c r="EL12" s="33" t="n">
        <f aca="false">EK12/EK$19*100</f>
        <v>1.02381947346427</v>
      </c>
      <c r="EM12" s="91" t="n">
        <v>18</v>
      </c>
      <c r="EN12" s="33" t="n">
        <f aca="false">EM12/EM$19*100</f>
        <v>0.895522388059701</v>
      </c>
      <c r="EO12" s="94" t="n">
        <f aca="false">EP12-EK12-EM12</f>
        <v>0</v>
      </c>
      <c r="EP12" s="47" t="n">
        <v>67</v>
      </c>
      <c r="EQ12" s="29" t="n">
        <f aca="false">EP12/EP$19*100</f>
        <v>0.985149242758418</v>
      </c>
      <c r="ER12" s="93" t="n">
        <v>31</v>
      </c>
      <c r="ES12" s="33" t="n">
        <f aca="false">ER12/ER$19*100</f>
        <v>0.87496471916455</v>
      </c>
      <c r="ET12" s="91" t="n">
        <v>10</v>
      </c>
      <c r="EU12" s="33" t="n">
        <f aca="false">ET12/ET$19*100</f>
        <v>0.690131124913734</v>
      </c>
      <c r="EV12" s="94" t="n">
        <f aca="false">EW12-ER12-ET12</f>
        <v>0</v>
      </c>
      <c r="EW12" s="47" t="n">
        <v>41</v>
      </c>
      <c r="EX12" s="29" t="n">
        <f aca="false">EW12/EW$19*100</f>
        <v>0.817058589079315</v>
      </c>
      <c r="EY12" s="93" t="n">
        <v>16</v>
      </c>
      <c r="EZ12" s="33" t="n">
        <f aca="false">EY12/EY$19*100</f>
        <v>0.748013090229079</v>
      </c>
      <c r="FA12" s="91" t="n">
        <v>9</v>
      </c>
      <c r="FB12" s="33" t="n">
        <f aca="false">FA12/FA$19*100</f>
        <v>1.01123595505618</v>
      </c>
      <c r="FC12" s="94" t="n">
        <f aca="false">FD12-EY12-FA12</f>
        <v>0</v>
      </c>
      <c r="FD12" s="47" t="n">
        <v>25</v>
      </c>
      <c r="FE12" s="29" t="n">
        <f aca="false">FD12/FD$19*100</f>
        <v>0.82047915982934</v>
      </c>
      <c r="FF12" s="93" t="n">
        <v>0</v>
      </c>
      <c r="FG12" s="33" t="n">
        <f aca="false">FF12/FF$19*100</f>
        <v>0</v>
      </c>
      <c r="FH12" s="91" t="n">
        <v>1</v>
      </c>
      <c r="FI12" s="33" t="n">
        <f aca="false">FH12/FH$19*100</f>
        <v>0.471698113207547</v>
      </c>
      <c r="FJ12" s="94" t="n">
        <f aca="false">FK12-FF12-FH12</f>
        <v>0</v>
      </c>
      <c r="FK12" s="47" t="n">
        <v>1</v>
      </c>
      <c r="FL12" s="29" t="n">
        <f aca="false">FK12/FK$19*100</f>
        <v>0.127388535031847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886</v>
      </c>
      <c r="I13" s="33" t="n">
        <f aca="false">H13/H$19*100</f>
        <v>4.56795215508352</v>
      </c>
      <c r="J13" s="93" t="n">
        <v>278</v>
      </c>
      <c r="K13" s="33" t="n">
        <f aca="false">J13/J$19*100</f>
        <v>1.99813124416014</v>
      </c>
      <c r="L13" s="94" t="n">
        <f aca="false">M13-H13-J13</f>
        <v>0</v>
      </c>
      <c r="M13" s="91" t="n">
        <v>1164</v>
      </c>
      <c r="N13" s="29" t="n">
        <f aca="false">M13/M$19*100</f>
        <v>3.49455102224624</v>
      </c>
      <c r="O13" s="30" t="n">
        <v>883</v>
      </c>
      <c r="P13" s="33" t="n">
        <f aca="false">O13/O$19*100</f>
        <v>4.56472291149711</v>
      </c>
      <c r="Q13" s="93" t="n">
        <v>276</v>
      </c>
      <c r="R13" s="33" t="n">
        <f aca="false">Q13/Q$19*100</f>
        <v>1.99062387306167</v>
      </c>
      <c r="S13" s="94" t="n">
        <f aca="false">T13-O13-Q13</f>
        <v>0</v>
      </c>
      <c r="T13" s="95" t="n">
        <f aca="false">O13+Q13</f>
        <v>1159</v>
      </c>
      <c r="U13" s="29" t="n">
        <f aca="false">T13/T$19*100</f>
        <v>3.49001776626818</v>
      </c>
      <c r="V13" s="30" t="n">
        <v>879</v>
      </c>
      <c r="W13" s="33" t="n">
        <f aca="false">V13/V$19*100</f>
        <v>4.56718279122935</v>
      </c>
      <c r="X13" s="93" t="n">
        <v>269</v>
      </c>
      <c r="Y13" s="33" t="n">
        <f aca="false">X13/X$19*100</f>
        <v>1.96465089103126</v>
      </c>
      <c r="Z13" s="94" t="n">
        <f aca="false">AA13-V13-X13</f>
        <v>0</v>
      </c>
      <c r="AA13" s="91" t="n">
        <v>1148</v>
      </c>
      <c r="AB13" s="29" t="n">
        <f aca="false">AA13/AA$19*100</f>
        <v>3.48533608597972</v>
      </c>
      <c r="AC13" s="30" t="n">
        <v>876</v>
      </c>
      <c r="AD13" s="33" t="n">
        <f aca="false">AC13/AC$19*100</f>
        <v>4.56154967715059</v>
      </c>
      <c r="AE13" s="91" t="n">
        <v>267</v>
      </c>
      <c r="AF13" s="33" t="n">
        <f aca="false">AE13/AE$19*100</f>
        <v>1.96020850157845</v>
      </c>
      <c r="AG13" s="94" t="n">
        <f aca="false">AH13-AC13-AE13</f>
        <v>0</v>
      </c>
      <c r="AH13" s="91" t="n">
        <v>1143</v>
      </c>
      <c r="AI13" s="29" t="n">
        <f aca="false">AH13/AH$19*100</f>
        <v>3.48210205635948</v>
      </c>
      <c r="AJ13" s="30" t="n">
        <v>870</v>
      </c>
      <c r="AK13" s="33" t="n">
        <f aca="false">AJ13/AJ$19*100</f>
        <v>4.56405413912496</v>
      </c>
      <c r="AL13" s="91" t="n">
        <v>265</v>
      </c>
      <c r="AM13" s="33" t="n">
        <f aca="false">AL13/AL$19*100</f>
        <v>1.9796802629613</v>
      </c>
      <c r="AN13" s="94" t="n">
        <f aca="false">AO13-AJ13-AL13</f>
        <v>0</v>
      </c>
      <c r="AO13" s="91" t="n">
        <v>1135</v>
      </c>
      <c r="AP13" s="29" t="n">
        <f aca="false">AO13/AO$19*100</f>
        <v>3.49790433925049</v>
      </c>
      <c r="AQ13" s="30" t="n">
        <v>869</v>
      </c>
      <c r="AR13" s="33" t="n">
        <f aca="false">AQ13/AQ$19*100</f>
        <v>4.56815433948378</v>
      </c>
      <c r="AS13" s="91" t="n">
        <v>264</v>
      </c>
      <c r="AT13" s="33" t="n">
        <f aca="false">AS13/AS$19*100</f>
        <v>1.98049512378095</v>
      </c>
      <c r="AU13" s="94" t="n">
        <f aca="false">AV13-AQ13-AS13</f>
        <v>0</v>
      </c>
      <c r="AV13" s="91" t="n">
        <v>1133</v>
      </c>
      <c r="AW13" s="29" t="n">
        <f aca="false">AV13/AV$19*100</f>
        <v>3.50199363273885</v>
      </c>
      <c r="AX13" s="30" t="n">
        <v>862</v>
      </c>
      <c r="AY13" s="33" t="n">
        <f aca="false">AX13/AX$19*100</f>
        <v>4.58291243553618</v>
      </c>
      <c r="AZ13" s="91" t="n">
        <v>252</v>
      </c>
      <c r="BA13" s="33" t="n">
        <f aca="false">AZ13/AZ$19*100</f>
        <v>1.93221898481828</v>
      </c>
      <c r="BB13" s="94" t="n">
        <f aca="false">BC13-AX13-AZ13</f>
        <v>0</v>
      </c>
      <c r="BC13" s="91" t="n">
        <v>1114</v>
      </c>
      <c r="BD13" s="29" t="n">
        <f aca="false">BC13/BC$19*100</f>
        <v>3.49753539920254</v>
      </c>
      <c r="BE13" s="30" t="n">
        <v>852</v>
      </c>
      <c r="BF13" s="33" t="n">
        <f aca="false">BE13/BE$19*100</f>
        <v>4.61014014393161</v>
      </c>
      <c r="BG13" s="91" t="n">
        <v>250</v>
      </c>
      <c r="BH13" s="33" t="n">
        <f aca="false">BG13/BG$19*100</f>
        <v>1.98176773682124</v>
      </c>
      <c r="BI13" s="94" t="n">
        <f aca="false">BJ13-BE13-BG13</f>
        <v>0</v>
      </c>
      <c r="BJ13" s="91" t="n">
        <v>1102</v>
      </c>
      <c r="BK13" s="29" t="n">
        <f aca="false">BJ13/BJ$19*100</f>
        <v>3.54386416259326</v>
      </c>
      <c r="BL13" s="30" t="n">
        <v>824</v>
      </c>
      <c r="BM13" s="33" t="n">
        <f aca="false">BL13/BL$19*100</f>
        <v>4.60927448677071</v>
      </c>
      <c r="BN13" s="91" t="n">
        <v>239</v>
      </c>
      <c r="BO13" s="33" t="n">
        <f aca="false">BN13/BN$19*100</f>
        <v>2.02302353140342</v>
      </c>
      <c r="BP13" s="94" t="n">
        <f aca="false">BQ13-BL13-BN13</f>
        <v>0</v>
      </c>
      <c r="BQ13" s="91" t="n">
        <v>1063</v>
      </c>
      <c r="BR13" s="29" t="n">
        <f aca="false">BQ13/BQ$19*100</f>
        <v>3.58020949109158</v>
      </c>
      <c r="BS13" s="30" t="n">
        <v>778</v>
      </c>
      <c r="BT13" s="33" t="n">
        <f aca="false">BS13/BS$19*100</f>
        <v>4.57163003878247</v>
      </c>
      <c r="BU13" s="91" t="n">
        <v>215</v>
      </c>
      <c r="BV13" s="33" t="n">
        <f aca="false">BU13/BU$19*100</f>
        <v>1.96634351563929</v>
      </c>
      <c r="BW13" s="94" t="n">
        <f aca="false">BX13-BS13-BU13</f>
        <v>0</v>
      </c>
      <c r="BX13" s="91" t="n">
        <v>993</v>
      </c>
      <c r="BY13" s="29" t="n">
        <f aca="false">BX13/BX$19*100</f>
        <v>3.5521373636201</v>
      </c>
      <c r="BZ13" s="30" t="n">
        <v>728</v>
      </c>
      <c r="CA13" s="33" t="n">
        <f aca="false">BZ13/BZ$19*100</f>
        <v>4.61694571283612</v>
      </c>
      <c r="CB13" s="91" t="n">
        <v>195</v>
      </c>
      <c r="CC13" s="33" t="n">
        <f aca="false">CB13/CB$19*100</f>
        <v>2.01363073110285</v>
      </c>
      <c r="CD13" s="94" t="n">
        <f aca="false">CE13-BZ13-CB13</f>
        <v>0</v>
      </c>
      <c r="CE13" s="91" t="n">
        <v>923</v>
      </c>
      <c r="CF13" s="29" t="n">
        <f aca="false">CE13/CE$19*100</f>
        <v>3.62643407197863</v>
      </c>
      <c r="CG13" s="30" t="n">
        <v>724</v>
      </c>
      <c r="CH13" s="33" t="n">
        <f aca="false">CG13/CG$19*100</f>
        <v>4.6226535563785</v>
      </c>
      <c r="CI13" s="91" t="n">
        <v>194</v>
      </c>
      <c r="CJ13" s="33" t="n">
        <f aca="false">CI13/CI$19*100</f>
        <v>2.03077567256359</v>
      </c>
      <c r="CK13" s="94" t="n">
        <f aca="false">CL13-CG13-CI13</f>
        <v>0</v>
      </c>
      <c r="CL13" s="91" t="n">
        <v>918</v>
      </c>
      <c r="CM13" s="29" t="n">
        <f aca="false">CL13/CL$19*100</f>
        <v>3.64069006543724</v>
      </c>
      <c r="CN13" s="30" t="n">
        <v>681</v>
      </c>
      <c r="CO13" s="33" t="n">
        <f aca="false">CN13/CN$19*100</f>
        <v>4.64275974911372</v>
      </c>
      <c r="CP13" s="91" t="n">
        <v>180</v>
      </c>
      <c r="CQ13" s="33" t="n">
        <f aca="false">CP13/CP$19*100</f>
        <v>2.11864406779661</v>
      </c>
      <c r="CR13" s="94" t="n">
        <f aca="false">CS13-CN13-CP13</f>
        <v>0</v>
      </c>
      <c r="CS13" s="91" t="n">
        <v>861</v>
      </c>
      <c r="CT13" s="29" t="n">
        <f aca="false">CS13/CS$19*100</f>
        <v>3.7131274797309</v>
      </c>
      <c r="CU13" s="30" t="n">
        <v>606</v>
      </c>
      <c r="CV13" s="33" t="n">
        <f aca="false">CU13/CU$19*100</f>
        <v>4.64652660634872</v>
      </c>
      <c r="CW13" s="91" t="n">
        <v>150</v>
      </c>
      <c r="CX13" s="33" t="n">
        <f aca="false">CW13/CW$19*100</f>
        <v>2.16387766878246</v>
      </c>
      <c r="CY13" s="94" t="n">
        <f aca="false">CZ13-CU13-CW13</f>
        <v>0</v>
      </c>
      <c r="CZ13" s="91" t="n">
        <v>756</v>
      </c>
      <c r="DA13" s="29" t="n">
        <f aca="false">CZ13/CZ$19*100</f>
        <v>3.78113434030209</v>
      </c>
      <c r="DB13" s="30" t="n">
        <v>568</v>
      </c>
      <c r="DC13" s="33" t="n">
        <f aca="false">DB13/DB$19*100</f>
        <v>4.61751077148199</v>
      </c>
      <c r="DD13" s="91" t="n">
        <v>144</v>
      </c>
      <c r="DE13" s="33" t="n">
        <f aca="false">DD13/DD$19*100</f>
        <v>2.27165168007572</v>
      </c>
      <c r="DF13" s="94" t="n">
        <f aca="false">DG13-DB13-DD13</f>
        <v>0</v>
      </c>
      <c r="DG13" s="91" t="n">
        <v>712</v>
      </c>
      <c r="DH13" s="29" t="n">
        <f aca="false">DG13/DG$19*100</f>
        <v>3.81974248927039</v>
      </c>
      <c r="DI13" s="30" t="n">
        <v>504</v>
      </c>
      <c r="DJ13" s="33" t="n">
        <f aca="false">DI13/DI$19*100</f>
        <v>4.51491534533727</v>
      </c>
      <c r="DK13" s="91" t="n">
        <v>133</v>
      </c>
      <c r="DL13" s="33" t="n">
        <f aca="false">DK13/DK$19*100</f>
        <v>2.42966751918159</v>
      </c>
      <c r="DM13" s="94" t="n">
        <f aca="false">DN13-DI13-DK13</f>
        <v>1</v>
      </c>
      <c r="DN13" s="47" t="n">
        <v>638</v>
      </c>
      <c r="DO13" s="29" t="n">
        <f aca="false">DN13/DN$19*100</f>
        <v>3.83114153605957</v>
      </c>
      <c r="DP13" s="93" t="n">
        <v>447</v>
      </c>
      <c r="DQ13" s="33" t="n">
        <f aca="false">DP13/DP$19*100</f>
        <v>4.44953215210034</v>
      </c>
      <c r="DR13" s="1" t="n">
        <v>118</v>
      </c>
      <c r="DS13" s="33" t="n">
        <f aca="false">DR13/DR$19*100</f>
        <v>2.46192363863968</v>
      </c>
      <c r="DT13" s="94" t="n">
        <f aca="false">DU13-DP13-DR13</f>
        <v>2</v>
      </c>
      <c r="DU13" s="47" t="n">
        <v>567</v>
      </c>
      <c r="DV13" s="29" t="n">
        <f aca="false">DU13/DU$19*100</f>
        <v>3.81586917019988</v>
      </c>
      <c r="DW13" s="93" t="n">
        <v>377</v>
      </c>
      <c r="DX13" s="33" t="n">
        <f aca="false">DW13/DW$19*100</f>
        <v>4.38831335118147</v>
      </c>
      <c r="DY13" s="91" t="n">
        <v>100</v>
      </c>
      <c r="DZ13" s="33" t="n">
        <f aca="false">DY13/DY$19*100</f>
        <v>2.54000508001016</v>
      </c>
      <c r="EA13" s="94" t="n">
        <f aca="false">EB13-DW13-DY13</f>
        <v>2</v>
      </c>
      <c r="EB13" s="47" t="n">
        <v>479</v>
      </c>
      <c r="EC13" s="29" t="n">
        <f aca="false">EB13/EB$19*100</f>
        <v>3.81734140898948</v>
      </c>
      <c r="ED13" s="93" t="n">
        <v>294</v>
      </c>
      <c r="EE13" s="33" t="n">
        <f aca="false">ED13/ED$19*100</f>
        <v>4.2448743863702</v>
      </c>
      <c r="EF13" s="91" t="n">
        <v>74</v>
      </c>
      <c r="EG13" s="33" t="n">
        <f aca="false">EF13/EF$19*100</f>
        <v>2.40103828682674</v>
      </c>
      <c r="EH13" s="94" t="n">
        <f aca="false">EI13-ED13-EF13</f>
        <v>1</v>
      </c>
      <c r="EI13" s="47" t="n">
        <v>369</v>
      </c>
      <c r="EJ13" s="29" t="n">
        <f aca="false">EI13/EI$19*100</f>
        <v>3.68226723879852</v>
      </c>
      <c r="EK13" s="93" t="n">
        <v>190</v>
      </c>
      <c r="EL13" s="33" t="n">
        <f aca="false">EK13/EK$19*100</f>
        <v>3.96991224404513</v>
      </c>
      <c r="EM13" s="91" t="n">
        <v>52</v>
      </c>
      <c r="EN13" s="33" t="n">
        <f aca="false">EM13/EM$19*100</f>
        <v>2.58706467661692</v>
      </c>
      <c r="EO13" s="94" t="n">
        <f aca="false">EP13-EK13-EM13</f>
        <v>1</v>
      </c>
      <c r="EP13" s="47" t="n">
        <v>243</v>
      </c>
      <c r="EQ13" s="29" t="n">
        <f aca="false">EP13/EP$19*100</f>
        <v>3.57300397000441</v>
      </c>
      <c r="ER13" s="93" t="n">
        <v>129</v>
      </c>
      <c r="ES13" s="33" t="n">
        <f aca="false">ER13/ER$19*100</f>
        <v>3.64098221845893</v>
      </c>
      <c r="ET13" s="91" t="n">
        <v>38</v>
      </c>
      <c r="EU13" s="33" t="n">
        <f aca="false">ET13/ET$19*100</f>
        <v>2.62249827467219</v>
      </c>
      <c r="EV13" s="94" t="n">
        <f aca="false">EW13-ER13-ET13</f>
        <v>1</v>
      </c>
      <c r="EW13" s="47" t="n">
        <v>168</v>
      </c>
      <c r="EX13" s="29" t="n">
        <f aca="false">EW13/EW$19*100</f>
        <v>3.34794738939817</v>
      </c>
      <c r="EY13" s="93" t="n">
        <v>63</v>
      </c>
      <c r="EZ13" s="33" t="n">
        <f aca="false">EY13/EY$19*100</f>
        <v>2.945301542777</v>
      </c>
      <c r="FA13" s="91" t="n">
        <v>19</v>
      </c>
      <c r="FB13" s="33" t="n">
        <f aca="false">FA13/FA$19*100</f>
        <v>2.13483146067416</v>
      </c>
      <c r="FC13" s="94" t="n">
        <f aca="false">FD13-EY13-FA13</f>
        <v>1</v>
      </c>
      <c r="FD13" s="47" t="n">
        <v>83</v>
      </c>
      <c r="FE13" s="29" t="n">
        <f aca="false">FD13/FD$19*100</f>
        <v>2.72399081063341</v>
      </c>
      <c r="FF13" s="93" t="n">
        <v>10</v>
      </c>
      <c r="FG13" s="33" t="n">
        <f aca="false">FF13/FF$19*100</f>
        <v>1.74825174825175</v>
      </c>
      <c r="FH13" s="91" t="n">
        <v>4</v>
      </c>
      <c r="FI13" s="33" t="n">
        <f aca="false">FH13/FH$19*100</f>
        <v>1.88679245283019</v>
      </c>
      <c r="FJ13" s="94" t="n">
        <f aca="false">FK13-FF13-FH13</f>
        <v>0</v>
      </c>
      <c r="FK13" s="47" t="n">
        <v>14</v>
      </c>
      <c r="FL13" s="29" t="n">
        <f aca="false">FK13/FK$19*100</f>
        <v>1.78343949044586</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2580</v>
      </c>
      <c r="I14" s="33" t="n">
        <f aca="false">H14/H$19*100</f>
        <v>13.3017116931326</v>
      </c>
      <c r="J14" s="93" t="n">
        <v>797</v>
      </c>
      <c r="K14" s="33" t="n">
        <f aca="false">J14/J$19*100</f>
        <v>5.72845540142313</v>
      </c>
      <c r="L14" s="94" t="n">
        <f aca="false">M14-H14-J14</f>
        <v>0</v>
      </c>
      <c r="M14" s="91" t="n">
        <v>3377</v>
      </c>
      <c r="N14" s="29" t="n">
        <f aca="false">M14/M$19*100</f>
        <v>10.1384010327539</v>
      </c>
      <c r="O14" s="30" t="n">
        <v>2572</v>
      </c>
      <c r="P14" s="33" t="n">
        <f aca="false">O14/O$19*100</f>
        <v>13.2961124896609</v>
      </c>
      <c r="Q14" s="93" t="n">
        <v>795</v>
      </c>
      <c r="R14" s="33" t="n">
        <f aca="false">Q14/Q$19*100</f>
        <v>5.73386224305806</v>
      </c>
      <c r="S14" s="94" t="n">
        <f aca="false">T14-O14-Q14</f>
        <v>0</v>
      </c>
      <c r="T14" s="95" t="n">
        <f aca="false">O14+Q14</f>
        <v>3367</v>
      </c>
      <c r="U14" s="29" t="n">
        <f aca="false">T14/T$19*100</f>
        <v>10.138817790358</v>
      </c>
      <c r="V14" s="30" t="n">
        <v>2557</v>
      </c>
      <c r="W14" s="33" t="n">
        <f aca="false">V14/V$19*100</f>
        <v>13.2858775849527</v>
      </c>
      <c r="X14" s="93" t="n">
        <v>793</v>
      </c>
      <c r="Y14" s="33" t="n">
        <f aca="false">X14/X$19*100</f>
        <v>5.79170318434122</v>
      </c>
      <c r="Z14" s="94" t="n">
        <f aca="false">AA14-V14-X14</f>
        <v>0</v>
      </c>
      <c r="AA14" s="91" t="n">
        <v>3350</v>
      </c>
      <c r="AB14" s="29" t="n">
        <f aca="false">AA14/AA$19*100</f>
        <v>10.1706235958467</v>
      </c>
      <c r="AC14" s="30" t="n">
        <v>2552</v>
      </c>
      <c r="AD14" s="33" t="n">
        <f aca="false">AC14/AC$19*100</f>
        <v>13.2888981462195</v>
      </c>
      <c r="AE14" s="91" t="n">
        <v>790</v>
      </c>
      <c r="AF14" s="33" t="n">
        <f aca="false">AE14/AE$19*100</f>
        <v>5.79986785111225</v>
      </c>
      <c r="AG14" s="94" t="n">
        <f aca="false">AH14-AC14-AE14</f>
        <v>0</v>
      </c>
      <c r="AH14" s="91" t="n">
        <v>3342</v>
      </c>
      <c r="AI14" s="29" t="n">
        <f aca="false">AH14/AH$19*100</f>
        <v>10.1812642802742</v>
      </c>
      <c r="AJ14" s="30" t="n">
        <v>2532</v>
      </c>
      <c r="AK14" s="33" t="n">
        <f aca="false">AJ14/AJ$19*100</f>
        <v>13.2829713566257</v>
      </c>
      <c r="AL14" s="91" t="n">
        <v>785</v>
      </c>
      <c r="AM14" s="33" t="n">
        <f aca="false">AL14/AL$19*100</f>
        <v>5.86433587330046</v>
      </c>
      <c r="AN14" s="94" t="n">
        <f aca="false">AO14-AJ14-AL14</f>
        <v>0</v>
      </c>
      <c r="AO14" s="91" t="n">
        <v>3317</v>
      </c>
      <c r="AP14" s="29" t="n">
        <f aca="false">AO14/AO$19*100</f>
        <v>10.2225098619329</v>
      </c>
      <c r="AQ14" s="30" t="n">
        <v>2528</v>
      </c>
      <c r="AR14" s="33" t="n">
        <f aca="false">AQ14/AQ$19*100</f>
        <v>13.2891762603165</v>
      </c>
      <c r="AS14" s="91" t="n">
        <v>779</v>
      </c>
      <c r="AT14" s="33" t="n">
        <f aca="false">AS14/AS$19*100</f>
        <v>5.84396099024756</v>
      </c>
      <c r="AU14" s="94" t="n">
        <f aca="false">AV14-AQ14-AS14</f>
        <v>0</v>
      </c>
      <c r="AV14" s="91" t="n">
        <v>3307</v>
      </c>
      <c r="AW14" s="29" t="n">
        <f aca="false">AV14/AV$19*100</f>
        <v>10.2216177788768</v>
      </c>
      <c r="AX14" s="30" t="n">
        <v>2499</v>
      </c>
      <c r="AY14" s="33" t="n">
        <f aca="false">AX14/AX$19*100</f>
        <v>13.2861927800521</v>
      </c>
      <c r="AZ14" s="91" t="n">
        <v>773</v>
      </c>
      <c r="BA14" s="33" t="n">
        <f aca="false">AZ14/AZ$19*100</f>
        <v>5.92700506057353</v>
      </c>
      <c r="BB14" s="94" t="n">
        <f aca="false">BC14-AX14-AZ14</f>
        <v>0</v>
      </c>
      <c r="BC14" s="91" t="n">
        <v>3272</v>
      </c>
      <c r="BD14" s="29" t="n">
        <f aca="false">BC14/BC$19*100</f>
        <v>10.2728328780886</v>
      </c>
      <c r="BE14" s="30" t="n">
        <v>2463</v>
      </c>
      <c r="BF14" s="33" t="n">
        <f aca="false">BE14/BE$19*100</f>
        <v>13.3272009090417</v>
      </c>
      <c r="BG14" s="91" t="n">
        <v>762</v>
      </c>
      <c r="BH14" s="33" t="n">
        <f aca="false">BG14/BG$19*100</f>
        <v>6.04042806183115</v>
      </c>
      <c r="BI14" s="94" t="n">
        <f aca="false">BJ14-BE14-BG14</f>
        <v>0</v>
      </c>
      <c r="BJ14" s="91" t="n">
        <v>3225</v>
      </c>
      <c r="BK14" s="29" t="n">
        <f aca="false">BJ14/BJ$19*100</f>
        <v>10.3711088242861</v>
      </c>
      <c r="BL14" s="30" t="n">
        <v>2399</v>
      </c>
      <c r="BM14" s="33" t="n">
        <f aca="false">BL14/BL$19*100</f>
        <v>13.4194775409744</v>
      </c>
      <c r="BN14" s="91" t="n">
        <v>728</v>
      </c>
      <c r="BO14" s="33" t="n">
        <f aca="false">BN14/BN$19*100</f>
        <v>6.16218046385644</v>
      </c>
      <c r="BP14" s="94" t="n">
        <f aca="false">BQ14-BL14-BN14</f>
        <v>0</v>
      </c>
      <c r="BQ14" s="91" t="n">
        <v>3127</v>
      </c>
      <c r="BR14" s="29" t="n">
        <f aca="false">BQ14/BQ$19*100</f>
        <v>10.5318109864942</v>
      </c>
      <c r="BS14" s="30" t="n">
        <v>2299</v>
      </c>
      <c r="BT14" s="33" t="n">
        <f aca="false">BS14/BS$19*100</f>
        <v>13.5092255259137</v>
      </c>
      <c r="BU14" s="91" t="n">
        <v>676</v>
      </c>
      <c r="BV14" s="33" t="n">
        <f aca="false">BU14/BU$19*100</f>
        <v>6.18254984452168</v>
      </c>
      <c r="BW14" s="94" t="n">
        <f aca="false">BX14-BS14-BU14</f>
        <v>1</v>
      </c>
      <c r="BX14" s="91" t="n">
        <v>2976</v>
      </c>
      <c r="BY14" s="29" t="n">
        <f aca="false">BX14/BX$19*100</f>
        <v>10.6456805580397</v>
      </c>
      <c r="BZ14" s="30" t="n">
        <v>2124</v>
      </c>
      <c r="CA14" s="33" t="n">
        <f aca="false">BZ14/BZ$19*100</f>
        <v>13.4703196347032</v>
      </c>
      <c r="CB14" s="91" t="n">
        <v>632</v>
      </c>
      <c r="CC14" s="33" t="n">
        <f aca="false">CB14/CB$19*100</f>
        <v>6.52622883106155</v>
      </c>
      <c r="CD14" s="94" t="n">
        <f aca="false">CE14-BZ14-CB14</f>
        <v>0</v>
      </c>
      <c r="CE14" s="91" t="n">
        <v>2756</v>
      </c>
      <c r="CF14" s="29" t="n">
        <f aca="false">CE14/CE$19*100</f>
        <v>10.8282256797108</v>
      </c>
      <c r="CG14" s="30" t="n">
        <v>2109</v>
      </c>
      <c r="CH14" s="33" t="n">
        <f aca="false">CG14/CG$19*100</f>
        <v>13.4657131911633</v>
      </c>
      <c r="CI14" s="91" t="n">
        <v>618</v>
      </c>
      <c r="CJ14" s="33" t="n">
        <f aca="false">CI14/CI$19*100</f>
        <v>6.46917198785722</v>
      </c>
      <c r="CK14" s="94" t="n">
        <f aca="false">CL14-CG14-CI14</f>
        <v>0</v>
      </c>
      <c r="CL14" s="91" t="n">
        <v>2727</v>
      </c>
      <c r="CM14" s="29" t="n">
        <f aca="false">CL14/CL$19*100</f>
        <v>10.81499107674</v>
      </c>
      <c r="CN14" s="30" t="n">
        <v>1993</v>
      </c>
      <c r="CO14" s="33" t="n">
        <f aca="false">CN14/CN$19*100</f>
        <v>13.5874011453504</v>
      </c>
      <c r="CP14" s="91" t="n">
        <v>578</v>
      </c>
      <c r="CQ14" s="33" t="n">
        <f aca="false">CP14/CP$19*100</f>
        <v>6.80320150659134</v>
      </c>
      <c r="CR14" s="94" t="n">
        <f aca="false">CS14-CN14-CP14</f>
        <v>5</v>
      </c>
      <c r="CS14" s="91" t="n">
        <v>2576</v>
      </c>
      <c r="CT14" s="29" t="n">
        <f aca="false">CS14/CS$19*100</f>
        <v>11.1091944109022</v>
      </c>
      <c r="CU14" s="30" t="n">
        <v>1776</v>
      </c>
      <c r="CV14" s="33" t="n">
        <f aca="false">CU14/CU$19*100</f>
        <v>13.6175433215764</v>
      </c>
      <c r="CW14" s="91" t="n">
        <v>504</v>
      </c>
      <c r="CX14" s="33" t="n">
        <f aca="false">CW14/CW$19*100</f>
        <v>7.27062896710906</v>
      </c>
      <c r="CY14" s="94" t="n">
        <f aca="false">CZ14-CU14-CW14</f>
        <v>4</v>
      </c>
      <c r="CZ14" s="91" t="n">
        <v>2284</v>
      </c>
      <c r="DA14" s="29" t="n">
        <f aca="false">CZ14/CZ$19*100</f>
        <v>11.4234270281084</v>
      </c>
      <c r="DB14" s="30" t="n">
        <v>1674</v>
      </c>
      <c r="DC14" s="33" t="n">
        <f aca="false">DB14/DB$19*100</f>
        <v>13.6086497032762</v>
      </c>
      <c r="DD14" s="91" t="n">
        <v>468</v>
      </c>
      <c r="DE14" s="33" t="n">
        <f aca="false">DD14/DD$19*100</f>
        <v>7.3828679602461</v>
      </c>
      <c r="DF14" s="94" t="n">
        <f aca="false">DG14-DB14-DD14</f>
        <v>0</v>
      </c>
      <c r="DG14" s="91" t="n">
        <v>2142</v>
      </c>
      <c r="DH14" s="29" t="n">
        <f aca="false">DG14/DG$19*100</f>
        <v>11.4914163090129</v>
      </c>
      <c r="DI14" s="30" t="n">
        <v>1532</v>
      </c>
      <c r="DJ14" s="33" t="n">
        <f aca="false">DI14/DI$19*100</f>
        <v>13.7239093433665</v>
      </c>
      <c r="DK14" s="91" t="n">
        <v>423</v>
      </c>
      <c r="DL14" s="33" t="n">
        <f aca="false">DK14/DK$19*100</f>
        <v>7.7274388016076</v>
      </c>
      <c r="DM14" s="94" t="n">
        <f aca="false">DN14-DI14-DK14</f>
        <v>2</v>
      </c>
      <c r="DN14" s="47" t="n">
        <v>1957</v>
      </c>
      <c r="DO14" s="29" t="n">
        <f aca="false">DN14/DN$19*100</f>
        <v>11.7516363418003</v>
      </c>
      <c r="DP14" s="93" t="n">
        <v>1349</v>
      </c>
      <c r="DQ14" s="33" t="n">
        <f aca="false">DP14/DP$19*100</f>
        <v>13.4282301413498</v>
      </c>
      <c r="DR14" s="1" t="n">
        <v>372</v>
      </c>
      <c r="DS14" s="33" t="n">
        <f aca="false">DR14/DR$19*100</f>
        <v>7.76131858960985</v>
      </c>
      <c r="DT14" s="94" t="n">
        <f aca="false">DU14-DP14-DR14</f>
        <v>3</v>
      </c>
      <c r="DU14" s="47" t="n">
        <v>1724</v>
      </c>
      <c r="DV14" s="29" t="n">
        <f aca="false">DU14/DU$19*100</f>
        <v>11.6023958543644</v>
      </c>
      <c r="DW14" s="93" t="n">
        <v>1144</v>
      </c>
      <c r="DX14" s="33" t="n">
        <f aca="false">DW14/DW$19*100</f>
        <v>13.3162612035851</v>
      </c>
      <c r="DY14" s="91" t="n">
        <v>299</v>
      </c>
      <c r="DZ14" s="33" t="n">
        <f aca="false">DY14/DY$19*100</f>
        <v>7.59461518923038</v>
      </c>
      <c r="EA14" s="94" t="n">
        <f aca="false">EB14-DW14-DY14</f>
        <v>5</v>
      </c>
      <c r="EB14" s="47" t="n">
        <v>1448</v>
      </c>
      <c r="EC14" s="29" t="n">
        <f aca="false">EB14/EB$19*100</f>
        <v>11.5396875996175</v>
      </c>
      <c r="ED14" s="93" t="n">
        <v>923</v>
      </c>
      <c r="EE14" s="33" t="n">
        <f aca="false">ED14/ED$19*100</f>
        <v>13.326595437482</v>
      </c>
      <c r="EF14" s="91" t="n">
        <v>236</v>
      </c>
      <c r="EG14" s="33" t="n">
        <f aca="false">EF14/EF$19*100</f>
        <v>7.65736534717716</v>
      </c>
      <c r="EH14" s="94" t="n">
        <f aca="false">EI14-ED14-EF14</f>
        <v>3</v>
      </c>
      <c r="EI14" s="47" t="n">
        <v>1162</v>
      </c>
      <c r="EJ14" s="29" t="n">
        <f aca="false">EI14/EI$19*100</f>
        <v>11.5956491368127</v>
      </c>
      <c r="EK14" s="93" t="n">
        <v>606</v>
      </c>
      <c r="EL14" s="33" t="n">
        <f aca="false">EK14/EK$19*100</f>
        <v>12.6619306310071</v>
      </c>
      <c r="EM14" s="91" t="n">
        <v>154</v>
      </c>
      <c r="EN14" s="33" t="n">
        <f aca="false">EM14/EM$19*100</f>
        <v>7.66169154228856</v>
      </c>
      <c r="EO14" s="94" t="n">
        <f aca="false">EP14-EK14-EM14</f>
        <v>1</v>
      </c>
      <c r="EP14" s="47" t="n">
        <v>761</v>
      </c>
      <c r="EQ14" s="29" t="n">
        <f aca="false">EP14/EP$19*100</f>
        <v>11.1895309513307</v>
      </c>
      <c r="ER14" s="93" t="n">
        <v>437</v>
      </c>
      <c r="ES14" s="33" t="n">
        <f aca="false">ER14/ER$19*100</f>
        <v>12.3341800733841</v>
      </c>
      <c r="ET14" s="91" t="n">
        <v>99</v>
      </c>
      <c r="EU14" s="33" t="n">
        <f aca="false">ET14/ET$19*100</f>
        <v>6.83229813664596</v>
      </c>
      <c r="EV14" s="94" t="n">
        <f aca="false">EW14-ER14-ET14</f>
        <v>5</v>
      </c>
      <c r="EW14" s="47" t="n">
        <v>541</v>
      </c>
      <c r="EX14" s="29" t="n">
        <f aca="false">EW14/EW$19*100</f>
        <v>10.7811877241929</v>
      </c>
      <c r="EY14" s="93" t="n">
        <v>252</v>
      </c>
      <c r="EZ14" s="33" t="n">
        <f aca="false">EY14/EY$19*100</f>
        <v>11.781206171108</v>
      </c>
      <c r="FA14" s="91" t="n">
        <v>57</v>
      </c>
      <c r="FB14" s="33" t="n">
        <f aca="false">FA14/FA$19*100</f>
        <v>6.40449438202247</v>
      </c>
      <c r="FC14" s="94" t="n">
        <f aca="false">FD14-EY14-FA14</f>
        <v>3</v>
      </c>
      <c r="FD14" s="47" t="n">
        <v>312</v>
      </c>
      <c r="FE14" s="29" t="n">
        <f aca="false">FD14/FD$19*100</f>
        <v>10.2395799146702</v>
      </c>
      <c r="FF14" s="93" t="n">
        <v>53</v>
      </c>
      <c r="FG14" s="33" t="n">
        <f aca="false">FF14/FF$19*100</f>
        <v>9.26573426573427</v>
      </c>
      <c r="FH14" s="91" t="n">
        <v>12</v>
      </c>
      <c r="FI14" s="33" t="n">
        <f aca="false">FH14/FH$19*100</f>
        <v>5.66037735849057</v>
      </c>
      <c r="FJ14" s="94" t="n">
        <f aca="false">FK14-FF14-FH14</f>
        <v>0</v>
      </c>
      <c r="FK14" s="47" t="n">
        <v>65</v>
      </c>
      <c r="FL14" s="29" t="n">
        <f aca="false">FK14/FK$19*100</f>
        <v>8.28025477707006</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6163</v>
      </c>
      <c r="I15" s="33" t="n">
        <f aca="false">H15/H$19*100</f>
        <v>31.7745926995257</v>
      </c>
      <c r="J15" s="93" t="n">
        <v>2683</v>
      </c>
      <c r="K15" s="33" t="n">
        <f aca="false">J15/J$19*100</f>
        <v>19.2841227628836</v>
      </c>
      <c r="L15" s="94" t="n">
        <f aca="false">M15-H15-J15</f>
        <v>0</v>
      </c>
      <c r="M15" s="91" t="n">
        <v>8846</v>
      </c>
      <c r="N15" s="29" t="n">
        <f aca="false">M15/M$19*100</f>
        <v>26.5573868924315</v>
      </c>
      <c r="O15" s="30" t="n">
        <v>6154</v>
      </c>
      <c r="P15" s="33" t="n">
        <f aca="false">O15/O$19*100</f>
        <v>31.813482216708</v>
      </c>
      <c r="Q15" s="93" t="n">
        <v>2676</v>
      </c>
      <c r="R15" s="33" t="n">
        <f aca="false">Q15/Q$19*100</f>
        <v>19.3003966822935</v>
      </c>
      <c r="S15" s="94" t="n">
        <f aca="false">T15-O15-Q15</f>
        <v>0</v>
      </c>
      <c r="T15" s="95" t="n">
        <f aca="false">O15+Q15</f>
        <v>8830</v>
      </c>
      <c r="U15" s="29" t="n">
        <f aca="false">T15/T$19*100</f>
        <v>26.5891776325695</v>
      </c>
      <c r="V15" s="30" t="n">
        <v>6128</v>
      </c>
      <c r="W15" s="33" t="n">
        <f aca="false">V15/V$19*100</f>
        <v>31.8403824171256</v>
      </c>
      <c r="X15" s="93" t="n">
        <v>2656</v>
      </c>
      <c r="Y15" s="33" t="n">
        <f aca="false">X15/X$19*100</f>
        <v>19.3981887233421</v>
      </c>
      <c r="Z15" s="94" t="n">
        <f aca="false">AA15-V15-X15</f>
        <v>0</v>
      </c>
      <c r="AA15" s="91" t="n">
        <v>8784</v>
      </c>
      <c r="AB15" s="29" t="n">
        <f aca="false">AA15/AA$19*100</f>
        <v>26.6682858704232</v>
      </c>
      <c r="AC15" s="30" t="n">
        <v>6115</v>
      </c>
      <c r="AD15" s="33" t="n">
        <f aca="false">AC15/AC$19*100</f>
        <v>31.8423245157259</v>
      </c>
      <c r="AE15" s="91" t="n">
        <v>2645</v>
      </c>
      <c r="AF15" s="33" t="n">
        <f aca="false">AE15/AE$19*100</f>
        <v>19.4185448939138</v>
      </c>
      <c r="AG15" s="94" t="n">
        <f aca="false">AH15-AC15-AE15</f>
        <v>0</v>
      </c>
      <c r="AH15" s="91" t="n">
        <v>8760</v>
      </c>
      <c r="AI15" s="29" t="n">
        <f aca="false">AH15/AH$19*100</f>
        <v>26.6869763899467</v>
      </c>
      <c r="AJ15" s="30" t="n">
        <v>6078</v>
      </c>
      <c r="AK15" s="33" t="n">
        <f aca="false">AJ15/AJ$19*100</f>
        <v>31.8854265029902</v>
      </c>
      <c r="AL15" s="91" t="n">
        <v>2613</v>
      </c>
      <c r="AM15" s="33" t="n">
        <f aca="false">AL15/AL$19*100</f>
        <v>19.5203944419543</v>
      </c>
      <c r="AN15" s="94" t="n">
        <f aca="false">AO15-AJ15-AL15</f>
        <v>0</v>
      </c>
      <c r="AO15" s="91" t="n">
        <v>8691</v>
      </c>
      <c r="AP15" s="29" t="n">
        <f aca="false">AO15/AO$19*100</f>
        <v>26.7843934911243</v>
      </c>
      <c r="AQ15" s="30" t="n">
        <v>6071</v>
      </c>
      <c r="AR15" s="33" t="n">
        <f aca="false">AQ15/AQ$19*100</f>
        <v>31.9139988435052</v>
      </c>
      <c r="AS15" s="91" t="n">
        <v>2606</v>
      </c>
      <c r="AT15" s="33" t="n">
        <f aca="false">AS15/AS$19*100</f>
        <v>19.549887471868</v>
      </c>
      <c r="AU15" s="94" t="n">
        <f aca="false">AV15-AQ15-AS15</f>
        <v>0</v>
      </c>
      <c r="AV15" s="91" t="n">
        <v>8677</v>
      </c>
      <c r="AW15" s="29" t="n">
        <f aca="false">AV15/AV$19*100</f>
        <v>26.8197694186011</v>
      </c>
      <c r="AX15" s="30" t="n">
        <v>6012</v>
      </c>
      <c r="AY15" s="33" t="n">
        <f aca="false">AX15/AX$19*100</f>
        <v>31.9634217661758</v>
      </c>
      <c r="AZ15" s="91" t="n">
        <v>2575</v>
      </c>
      <c r="BA15" s="33" t="n">
        <f aca="false">AZ15/AZ$19*100</f>
        <v>19.743904309155</v>
      </c>
      <c r="BB15" s="94" t="n">
        <f aca="false">BC15-AX15-AZ15</f>
        <v>0</v>
      </c>
      <c r="BC15" s="91" t="n">
        <v>8587</v>
      </c>
      <c r="BD15" s="29" t="n">
        <f aca="false">BC15/BC$19*100</f>
        <v>26.959907067282</v>
      </c>
      <c r="BE15" s="30" t="n">
        <v>5940</v>
      </c>
      <c r="BF15" s="33" t="n">
        <f aca="false">BE15/BE$19*100</f>
        <v>32.1411179048753</v>
      </c>
      <c r="BG15" s="91" t="n">
        <v>2526</v>
      </c>
      <c r="BH15" s="33" t="n">
        <f aca="false">BG15/BG$19*100</f>
        <v>20.0237812128419</v>
      </c>
      <c r="BI15" s="94" t="n">
        <f aca="false">BJ15-BE15-BG15</f>
        <v>0</v>
      </c>
      <c r="BJ15" s="91" t="n">
        <v>8466</v>
      </c>
      <c r="BK15" s="29" t="n">
        <f aca="false">BJ15/BJ$19*100</f>
        <v>27.2253666066375</v>
      </c>
      <c r="BL15" s="30" t="n">
        <v>5804</v>
      </c>
      <c r="BM15" s="33" t="n">
        <f aca="false">BL15/BL$19*100</f>
        <v>32.4662974772053</v>
      </c>
      <c r="BN15" s="91" t="n">
        <v>2417</v>
      </c>
      <c r="BO15" s="33" t="n">
        <f aca="false">BN15/BN$19*100</f>
        <v>20.4587777213476</v>
      </c>
      <c r="BP15" s="94" t="n">
        <f aca="false">BQ15-BL15-BN15</f>
        <v>0</v>
      </c>
      <c r="BQ15" s="91" t="n">
        <v>8221</v>
      </c>
      <c r="BR15" s="29" t="n">
        <f aca="false">BQ15/BQ$19*100</f>
        <v>27.688525142299</v>
      </c>
      <c r="BS15" s="30" t="n">
        <v>5566</v>
      </c>
      <c r="BT15" s="33" t="n">
        <f aca="false">BS15/BS$19*100</f>
        <v>32.7065460101069</v>
      </c>
      <c r="BU15" s="91" t="n">
        <v>2283</v>
      </c>
      <c r="BV15" s="33" t="n">
        <f aca="false">BU15/BU$19*100</f>
        <v>20.8798244009512</v>
      </c>
      <c r="BW15" s="94" t="n">
        <f aca="false">BX15-BS15-BU15</f>
        <v>0</v>
      </c>
      <c r="BX15" s="91" t="n">
        <v>7849</v>
      </c>
      <c r="BY15" s="29" t="n">
        <f aca="false">BX15/BX$19*100</f>
        <v>28.0772670363083</v>
      </c>
      <c r="BZ15" s="30" t="n">
        <v>5239</v>
      </c>
      <c r="CA15" s="33" t="n">
        <f aca="false">BZ15/BZ$19*100</f>
        <v>33.2255200405885</v>
      </c>
      <c r="CB15" s="91" t="n">
        <v>2088</v>
      </c>
      <c r="CC15" s="33" t="n">
        <f aca="false">CB15/CB$19*100</f>
        <v>21.5613382899628</v>
      </c>
      <c r="CD15" s="94" t="n">
        <f aca="false">CE15-BZ15-CB15</f>
        <v>0</v>
      </c>
      <c r="CE15" s="91" t="n">
        <v>7327</v>
      </c>
      <c r="CF15" s="29" t="n">
        <f aca="false">CE15/CE$19*100</f>
        <v>28.7875216093038</v>
      </c>
      <c r="CG15" s="30" t="n">
        <v>5214</v>
      </c>
      <c r="CH15" s="33" t="n">
        <f aca="false">CG15/CG$19*100</f>
        <v>33.2907674626484</v>
      </c>
      <c r="CI15" s="91" t="n">
        <v>2077</v>
      </c>
      <c r="CJ15" s="33" t="n">
        <f aca="false">CI15/CI$19*100</f>
        <v>21.741861195436</v>
      </c>
      <c r="CK15" s="94" t="n">
        <f aca="false">CL15-CG15-CI15</f>
        <v>0</v>
      </c>
      <c r="CL15" s="91" t="n">
        <v>7291</v>
      </c>
      <c r="CM15" s="29" t="n">
        <f aca="false">CL15/CL$19*100</f>
        <v>28.915328177672</v>
      </c>
      <c r="CN15" s="30" t="n">
        <v>4952</v>
      </c>
      <c r="CO15" s="33" t="n">
        <f aca="false">CN15/CN$19*100</f>
        <v>33.7605672211617</v>
      </c>
      <c r="CP15" s="91" t="n">
        <v>1923</v>
      </c>
      <c r="CQ15" s="33" t="n">
        <f aca="false">CP15/CP$19*100</f>
        <v>22.6341807909604</v>
      </c>
      <c r="CR15" s="94" t="n">
        <f aca="false">CS15-CN15-CP15</f>
        <v>7</v>
      </c>
      <c r="CS15" s="91" t="n">
        <v>6882</v>
      </c>
      <c r="CT15" s="29" t="n">
        <f aca="false">CS15/CS$19*100</f>
        <v>29.6791443850267</v>
      </c>
      <c r="CU15" s="30" t="n">
        <v>4532</v>
      </c>
      <c r="CV15" s="33" t="n">
        <f aca="false">CU15/CU$19*100</f>
        <v>34.7492715841129</v>
      </c>
      <c r="CW15" s="91" t="n">
        <v>1664</v>
      </c>
      <c r="CX15" s="33" t="n">
        <f aca="false">CW15/CW$19*100</f>
        <v>24.0046162723601</v>
      </c>
      <c r="CY15" s="94" t="n">
        <f aca="false">CZ15-CU15-CW15</f>
        <v>7</v>
      </c>
      <c r="CZ15" s="91" t="n">
        <v>6203</v>
      </c>
      <c r="DA15" s="29" t="n">
        <f aca="false">CZ15/CZ$19*100</f>
        <v>31.0243072921877</v>
      </c>
      <c r="DB15" s="30" t="n">
        <v>4319</v>
      </c>
      <c r="DC15" s="33" t="n">
        <f aca="false">DB15/DB$19*100</f>
        <v>35.1109665880823</v>
      </c>
      <c r="DD15" s="91" t="n">
        <v>1555</v>
      </c>
      <c r="DE15" s="33" t="n">
        <f aca="false">DD15/DD$19*100</f>
        <v>24.5306830730399</v>
      </c>
      <c r="DF15" s="94" t="n">
        <f aca="false">DG15-DB15-DD15</f>
        <v>0</v>
      </c>
      <c r="DG15" s="91" t="n">
        <v>5874</v>
      </c>
      <c r="DH15" s="29" t="n">
        <f aca="false">DG15/DG$19*100</f>
        <v>31.5128755364807</v>
      </c>
      <c r="DI15" s="30" t="n">
        <v>3968</v>
      </c>
      <c r="DJ15" s="33" t="n">
        <f aca="false">DI15/DI$19*100</f>
        <v>35.5460001791633</v>
      </c>
      <c r="DK15" s="91" t="n">
        <v>1393</v>
      </c>
      <c r="DL15" s="33" t="n">
        <f aca="false">DK15/DK$19*100</f>
        <v>25.4475703324808</v>
      </c>
      <c r="DM15" s="94" t="n">
        <f aca="false">DN15-DI15-DK15</f>
        <v>5</v>
      </c>
      <c r="DN15" s="47" t="n">
        <v>5366</v>
      </c>
      <c r="DO15" s="29" t="n">
        <f aca="false">DN15/DN$19*100</f>
        <v>32.2224223863568</v>
      </c>
      <c r="DP15" s="93" t="n">
        <v>3657</v>
      </c>
      <c r="DQ15" s="33" t="n">
        <f aca="false">DP15/DP$19*100</f>
        <v>36.4025482779216</v>
      </c>
      <c r="DR15" s="1" t="n">
        <v>1244</v>
      </c>
      <c r="DS15" s="33" t="n">
        <f aca="false">DR15/DR$19*100</f>
        <v>25.9545170039641</v>
      </c>
      <c r="DT15" s="94" t="n">
        <f aca="false">DU15-DP15-DR15</f>
        <v>8</v>
      </c>
      <c r="DU15" s="47" t="n">
        <v>4909</v>
      </c>
      <c r="DV15" s="29" t="n">
        <f aca="false">DU15/DU$19*100</f>
        <v>33.0372165017834</v>
      </c>
      <c r="DW15" s="93" t="n">
        <v>3146</v>
      </c>
      <c r="DX15" s="33" t="n">
        <f aca="false">DW15/DW$19*100</f>
        <v>36.6197183098592</v>
      </c>
      <c r="DY15" s="91" t="n">
        <v>1041</v>
      </c>
      <c r="DZ15" s="33" t="n">
        <f aca="false">DY15/DY$19*100</f>
        <v>26.4414528829058</v>
      </c>
      <c r="EA15" s="94" t="n">
        <f aca="false">EB15-DW15-DY15</f>
        <v>9</v>
      </c>
      <c r="EB15" s="47" t="n">
        <v>4196</v>
      </c>
      <c r="EC15" s="29" t="n">
        <f aca="false">EB15/EB$19*100</f>
        <v>33.4395919668473</v>
      </c>
      <c r="ED15" s="93" t="n">
        <v>2597</v>
      </c>
      <c r="EE15" s="33" t="n">
        <f aca="false">ED15/ED$19*100</f>
        <v>37.4963904129368</v>
      </c>
      <c r="EF15" s="91" t="n">
        <v>854</v>
      </c>
      <c r="EG15" s="33" t="n">
        <f aca="false">EF15/EF$19*100</f>
        <v>27.709279688514</v>
      </c>
      <c r="EH15" s="94" t="n">
        <f aca="false">EI15-ED15-EF15</f>
        <v>5</v>
      </c>
      <c r="EI15" s="47" t="n">
        <v>3456</v>
      </c>
      <c r="EJ15" s="29" t="n">
        <f aca="false">EI15/EI$19*100</f>
        <v>34.4875760902106</v>
      </c>
      <c r="EK15" s="93" t="n">
        <v>1846</v>
      </c>
      <c r="EL15" s="33" t="n">
        <f aca="false">EK15/EK$19*100</f>
        <v>38.5708315921437</v>
      </c>
      <c r="EM15" s="91" t="n">
        <v>555</v>
      </c>
      <c r="EN15" s="33" t="n">
        <f aca="false">EM15/EM$19*100</f>
        <v>27.6119402985075</v>
      </c>
      <c r="EO15" s="94" t="n">
        <f aca="false">EP15-EK15-EM15</f>
        <v>2</v>
      </c>
      <c r="EP15" s="47" t="n">
        <v>2403</v>
      </c>
      <c r="EQ15" s="29" t="n">
        <f aca="false">EP15/EP$19*100</f>
        <v>35.3330392589325</v>
      </c>
      <c r="ER15" s="93" t="n">
        <v>1371</v>
      </c>
      <c r="ES15" s="33" t="n">
        <f aca="false">ER15/ER$19*100</f>
        <v>38.6960203217612</v>
      </c>
      <c r="ET15" s="91" t="n">
        <v>390</v>
      </c>
      <c r="EU15" s="33" t="n">
        <f aca="false">ET15/ET$19*100</f>
        <v>26.9151138716356</v>
      </c>
      <c r="EV15" s="94" t="n">
        <f aca="false">EW15-ER15-ET15</f>
        <v>7</v>
      </c>
      <c r="EW15" s="47" t="n">
        <v>1768</v>
      </c>
      <c r="EX15" s="29" t="n">
        <f aca="false">EW15/EW$19*100</f>
        <v>35.2331606217617</v>
      </c>
      <c r="EY15" s="93" t="n">
        <v>837</v>
      </c>
      <c r="EZ15" s="33" t="n">
        <f aca="false">EY15/EY$19*100</f>
        <v>39.1304347826087</v>
      </c>
      <c r="FA15" s="91" t="n">
        <v>246</v>
      </c>
      <c r="FB15" s="33" t="n">
        <f aca="false">FA15/FA$19*100</f>
        <v>27.6404494382022</v>
      </c>
      <c r="FC15" s="94" t="n">
        <f aca="false">FD15-EY15-FA15</f>
        <v>7</v>
      </c>
      <c r="FD15" s="47" t="n">
        <v>1090</v>
      </c>
      <c r="FE15" s="29" t="n">
        <f aca="false">FD15/FD$19*100</f>
        <v>35.7728913685592</v>
      </c>
      <c r="FF15" s="93" t="n">
        <v>216</v>
      </c>
      <c r="FG15" s="33" t="n">
        <f aca="false">FF15/FF$19*100</f>
        <v>37.7622377622378</v>
      </c>
      <c r="FH15" s="91" t="n">
        <v>57</v>
      </c>
      <c r="FI15" s="33" t="n">
        <f aca="false">FH15/FH$19*100</f>
        <v>26.8867924528302</v>
      </c>
      <c r="FJ15" s="94" t="n">
        <f aca="false">FK15-FF15-FH15</f>
        <v>1</v>
      </c>
      <c r="FK15" s="47" t="n">
        <v>274</v>
      </c>
      <c r="FL15" s="29" t="n">
        <f aca="false">FK15/FK$19*100</f>
        <v>34.9044585987261</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7575</v>
      </c>
      <c r="I16" s="33" t="n">
        <f aca="false">H16/H$19*100</f>
        <v>39.0544442153021</v>
      </c>
      <c r="J16" s="93" t="n">
        <v>6053</v>
      </c>
      <c r="K16" s="33" t="n">
        <f aca="false">J16/J$19*100</f>
        <v>43.5060734564796</v>
      </c>
      <c r="L16" s="94" t="n">
        <f aca="false">M16-H16-J16</f>
        <v>0</v>
      </c>
      <c r="M16" s="91" t="n">
        <v>13628</v>
      </c>
      <c r="N16" s="29" t="n">
        <f aca="false">M16/M$19*100</f>
        <v>40.9138671229998</v>
      </c>
      <c r="O16" s="30" t="n">
        <v>7550</v>
      </c>
      <c r="P16" s="33" t="n">
        <f aca="false">O16/O$19*100</f>
        <v>39.0301902398677</v>
      </c>
      <c r="Q16" s="93" t="n">
        <v>6038</v>
      </c>
      <c r="R16" s="33" t="n">
        <f aca="false">Q16/Q$19*100</f>
        <v>43.5485034258925</v>
      </c>
      <c r="S16" s="94" t="n">
        <f aca="false">T16-O16-Q16</f>
        <v>0</v>
      </c>
      <c r="T16" s="95" t="n">
        <f aca="false">O16+Q16</f>
        <v>13588</v>
      </c>
      <c r="U16" s="29" t="n">
        <f aca="false">T16/T$19*100</f>
        <v>40.9166189888283</v>
      </c>
      <c r="V16" s="30" t="n">
        <v>7508</v>
      </c>
      <c r="W16" s="33" t="n">
        <f aca="false">V16/V$19*100</f>
        <v>39.0107035228099</v>
      </c>
      <c r="X16" s="93" t="n">
        <v>5962</v>
      </c>
      <c r="Y16" s="33" t="n">
        <f aca="false">X16/X$19*100</f>
        <v>43.5436751387672</v>
      </c>
      <c r="Z16" s="94" t="n">
        <f aca="false">AA16-V16-X16</f>
        <v>0</v>
      </c>
      <c r="AA16" s="91" t="n">
        <v>13470</v>
      </c>
      <c r="AB16" s="29" t="n">
        <f aca="false">AA16/AA$19*100</f>
        <v>40.8950148764345</v>
      </c>
      <c r="AC16" s="30" t="n">
        <v>7493</v>
      </c>
      <c r="AD16" s="33" t="n">
        <f aca="false">AC16/AC$19*100</f>
        <v>39.0179129348052</v>
      </c>
      <c r="AE16" s="91" t="n">
        <v>5934</v>
      </c>
      <c r="AF16" s="33" t="n">
        <f aca="false">AE16/AE$19*100</f>
        <v>43.5650833272153</v>
      </c>
      <c r="AG16" s="94" t="n">
        <f aca="false">AH16-AC16-AE16</f>
        <v>0</v>
      </c>
      <c r="AH16" s="91" t="n">
        <v>13427</v>
      </c>
      <c r="AI16" s="29" t="n">
        <f aca="false">AH16/AH$19*100</f>
        <v>40.9047981721249</v>
      </c>
      <c r="AJ16" s="30" t="n">
        <v>7446</v>
      </c>
      <c r="AK16" s="33" t="n">
        <f aca="false">AJ16/AJ$19*100</f>
        <v>39.0620081838212</v>
      </c>
      <c r="AL16" s="91" t="n">
        <v>5822</v>
      </c>
      <c r="AM16" s="33" t="n">
        <f aca="false">AL16/AL$19*100</f>
        <v>43.4932018526819</v>
      </c>
      <c r="AN16" s="94" t="n">
        <f aca="false">AO16-AJ16-AL16</f>
        <v>0</v>
      </c>
      <c r="AO16" s="91" t="n">
        <v>13268</v>
      </c>
      <c r="AP16" s="29" t="n">
        <f aca="false">AO16/AO$19*100</f>
        <v>40.8900394477318</v>
      </c>
      <c r="AQ16" s="30" t="n">
        <v>7431</v>
      </c>
      <c r="AR16" s="33" t="n">
        <f aca="false">AQ16/AQ$19*100</f>
        <v>39.0632392367135</v>
      </c>
      <c r="AS16" s="91" t="n">
        <v>5802</v>
      </c>
      <c r="AT16" s="33" t="n">
        <f aca="false">AS16/AS$19*100</f>
        <v>43.5258814703676</v>
      </c>
      <c r="AU16" s="94" t="n">
        <f aca="false">AV16-AQ16-AS16</f>
        <v>0</v>
      </c>
      <c r="AV16" s="91" t="n">
        <v>13233</v>
      </c>
      <c r="AW16" s="29" t="n">
        <f aca="false">AV16/AV$19*100</f>
        <v>40.9019256328625</v>
      </c>
      <c r="AX16" s="30" t="n">
        <v>7350</v>
      </c>
      <c r="AY16" s="33" t="n">
        <f aca="false">AX16/AX$19*100</f>
        <v>39.0770375883885</v>
      </c>
      <c r="AZ16" s="91" t="n">
        <v>5691</v>
      </c>
      <c r="BA16" s="33" t="n">
        <f aca="false">AZ16/AZ$19*100</f>
        <v>43.6359454071461</v>
      </c>
      <c r="BB16" s="94" t="n">
        <f aca="false">BC16-AX16-AZ16</f>
        <v>0</v>
      </c>
      <c r="BC16" s="91" t="n">
        <v>13041</v>
      </c>
      <c r="BD16" s="29" t="n">
        <f aca="false">BC16/BC$19*100</f>
        <v>40.9437694263916</v>
      </c>
      <c r="BE16" s="30" t="n">
        <v>7202</v>
      </c>
      <c r="BF16" s="33" t="n">
        <f aca="false">BE16/BE$19*100</f>
        <v>38.9697527190087</v>
      </c>
      <c r="BG16" s="91" t="n">
        <v>5527</v>
      </c>
      <c r="BH16" s="33" t="n">
        <f aca="false">BG16/BG$19*100</f>
        <v>43.8129211256441</v>
      </c>
      <c r="BI16" s="94" t="n">
        <f aca="false">BJ16-BE16-BG16</f>
        <v>0</v>
      </c>
      <c r="BJ16" s="91" t="n">
        <v>12729</v>
      </c>
      <c r="BK16" s="29" t="n">
        <f aca="false">BJ16/BJ$19*100</f>
        <v>40.9345253408799</v>
      </c>
      <c r="BL16" s="30" t="n">
        <v>6942</v>
      </c>
      <c r="BM16" s="33" t="n">
        <f aca="false">BL16/BL$19*100</f>
        <v>38.8320187950998</v>
      </c>
      <c r="BN16" s="91" t="n">
        <v>5162</v>
      </c>
      <c r="BO16" s="33" t="n">
        <f aca="false">BN16/BN$19*100</f>
        <v>43.6939224648722</v>
      </c>
      <c r="BP16" s="94" t="n">
        <f aca="false">BQ16-BL16-BN16</f>
        <v>0</v>
      </c>
      <c r="BQ16" s="91" t="n">
        <v>12104</v>
      </c>
      <c r="BR16" s="29" t="n">
        <f aca="false">BQ16/BQ$19*100</f>
        <v>40.7665622579233</v>
      </c>
      <c r="BS16" s="30" t="n">
        <v>6593</v>
      </c>
      <c r="BT16" s="33" t="n">
        <f aca="false">BS16/BS$19*100</f>
        <v>38.741332706546</v>
      </c>
      <c r="BU16" s="91" t="n">
        <v>4801</v>
      </c>
      <c r="BV16" s="33" t="n">
        <f aca="false">BU16/BU$19*100</f>
        <v>43.908907993415</v>
      </c>
      <c r="BW16" s="94" t="n">
        <f aca="false">BX16-BS16-BU16</f>
        <v>1</v>
      </c>
      <c r="BX16" s="91" t="n">
        <v>11395</v>
      </c>
      <c r="BY16" s="29" t="n">
        <f aca="false">BX16/BX$19*100</f>
        <v>40.7619388302629</v>
      </c>
      <c r="BZ16" s="30" t="n">
        <v>6091</v>
      </c>
      <c r="CA16" s="33" t="n">
        <f aca="false">BZ16/BZ$19*100</f>
        <v>38.628868594622</v>
      </c>
      <c r="CB16" s="91" t="n">
        <v>4260</v>
      </c>
      <c r="CC16" s="33" t="n">
        <f aca="false">CB16/CB$19*100</f>
        <v>43.9900867410161</v>
      </c>
      <c r="CD16" s="94" t="n">
        <f aca="false">CE16-BZ16-CB16</f>
        <v>0</v>
      </c>
      <c r="CE16" s="91" t="n">
        <v>10351</v>
      </c>
      <c r="CF16" s="29" t="n">
        <f aca="false">CE16/CE$19*100</f>
        <v>40.6687097281157</v>
      </c>
      <c r="CG16" s="30" t="n">
        <v>6045</v>
      </c>
      <c r="CH16" s="33" t="n">
        <f aca="false">CG16/CG$19*100</f>
        <v>38.5966032435193</v>
      </c>
      <c r="CI16" s="91" t="n">
        <v>4196</v>
      </c>
      <c r="CJ16" s="33" t="n">
        <f aca="false">CI16/CI$19*100</f>
        <v>43.9233748560662</v>
      </c>
      <c r="CK16" s="94" t="n">
        <f aca="false">CL16-CG16-CI16</f>
        <v>0</v>
      </c>
      <c r="CL16" s="91" t="n">
        <v>10241</v>
      </c>
      <c r="CM16" s="29" t="n">
        <f aca="false">CL16/CL$19*100</f>
        <v>40.6147134642078</v>
      </c>
      <c r="CN16" s="30" t="n">
        <v>5642</v>
      </c>
      <c r="CO16" s="33" t="n">
        <f aca="false">CN16/CN$19*100</f>
        <v>38.4646850286338</v>
      </c>
      <c r="CP16" s="91" t="n">
        <v>3744</v>
      </c>
      <c r="CQ16" s="33" t="n">
        <f aca="false">CP16/CP$19*100</f>
        <v>44.0677966101695</v>
      </c>
      <c r="CR16" s="94" t="n">
        <f aca="false">CS16-CN16-CP16</f>
        <v>10</v>
      </c>
      <c r="CS16" s="91" t="n">
        <v>9396</v>
      </c>
      <c r="CT16" s="29" t="n">
        <f aca="false">CS16/CS$19*100</f>
        <v>40.5209591167846</v>
      </c>
      <c r="CU16" s="30" t="n">
        <v>4992</v>
      </c>
      <c r="CV16" s="33" t="n">
        <f aca="false">CU16/CU$19*100</f>
        <v>38.2763379849716</v>
      </c>
      <c r="CW16" s="91" t="n">
        <v>3071</v>
      </c>
      <c r="CX16" s="33" t="n">
        <f aca="false">CW16/CW$19*100</f>
        <v>44.3017888055395</v>
      </c>
      <c r="CY16" s="94" t="n">
        <f aca="false">CZ16-CU16-CW16</f>
        <v>7</v>
      </c>
      <c r="CZ16" s="91" t="n">
        <v>8070</v>
      </c>
      <c r="DA16" s="29" t="n">
        <f aca="false">CZ16/CZ$19*100</f>
        <v>40.3621086325898</v>
      </c>
      <c r="DB16" s="30" t="n">
        <v>4704</v>
      </c>
      <c r="DC16" s="33" t="n">
        <f aca="false">DB16/DB$19*100</f>
        <v>38.2407934314283</v>
      </c>
      <c r="DD16" s="91" t="n">
        <v>2830</v>
      </c>
      <c r="DE16" s="33" t="n">
        <f aca="false">DD16/DD$19*100</f>
        <v>44.6442656570437</v>
      </c>
      <c r="DF16" s="94" t="n">
        <f aca="false">DG16-DB16-DD16</f>
        <v>0</v>
      </c>
      <c r="DG16" s="91" t="n">
        <v>7534</v>
      </c>
      <c r="DH16" s="29" t="n">
        <f aca="false">DG16/DG$19*100</f>
        <v>40.4184549356223</v>
      </c>
      <c r="DI16" s="30" t="n">
        <v>4255</v>
      </c>
      <c r="DJ16" s="33" t="n">
        <f aca="false">DI16/DI$19*100</f>
        <v>38.1169936397026</v>
      </c>
      <c r="DK16" s="91" t="n">
        <v>2450</v>
      </c>
      <c r="DL16" s="33" t="n">
        <f aca="false">DK16/DK$19*100</f>
        <v>44.7570332480818</v>
      </c>
      <c r="DM16" s="94" t="n">
        <f aca="false">DN16-DI16-DK16</f>
        <v>6</v>
      </c>
      <c r="DN16" s="47" t="n">
        <v>6711</v>
      </c>
      <c r="DO16" s="29" t="n">
        <f aca="false">DN16/DN$19*100</f>
        <v>40.299045217078</v>
      </c>
      <c r="DP16" s="93" t="n">
        <v>3793</v>
      </c>
      <c r="DQ16" s="33" t="n">
        <f aca="false">DP16/DP$19*100</f>
        <v>37.7563209237507</v>
      </c>
      <c r="DR16" s="1" t="n">
        <v>2157</v>
      </c>
      <c r="DS16" s="33" t="n">
        <f aca="false">DR16/DR$19*100</f>
        <v>45.0031295639474</v>
      </c>
      <c r="DT16" s="94" t="n">
        <f aca="false">DU16-DP16-DR16</f>
        <v>6</v>
      </c>
      <c r="DU16" s="47" t="n">
        <v>5956</v>
      </c>
      <c r="DV16" s="29" t="n">
        <f aca="false">DU16/DU$19*100</f>
        <v>40.0834511070732</v>
      </c>
      <c r="DW16" s="93" t="n">
        <v>3259</v>
      </c>
      <c r="DX16" s="33" t="n">
        <f aca="false">DW16/DW$19*100</f>
        <v>37.9350483063671</v>
      </c>
      <c r="DY16" s="91" t="n">
        <v>1767</v>
      </c>
      <c r="DZ16" s="33" t="n">
        <f aca="false">DY16/DY$19*100</f>
        <v>44.8818897637795</v>
      </c>
      <c r="EA16" s="94" t="n">
        <f aca="false">EB16-DW16-DY16</f>
        <v>3</v>
      </c>
      <c r="EB16" s="47" t="n">
        <v>5029</v>
      </c>
      <c r="EC16" s="29" t="n">
        <f aca="false">EB16/EB$19*100</f>
        <v>40.0781000956328</v>
      </c>
      <c r="ED16" s="93" t="n">
        <v>2603</v>
      </c>
      <c r="EE16" s="33" t="n">
        <f aca="false">ED16/ED$19*100</f>
        <v>37.5830205024545</v>
      </c>
      <c r="EF16" s="91" t="n">
        <v>1378</v>
      </c>
      <c r="EG16" s="33" t="n">
        <f aca="false">EF16/EF$19*100</f>
        <v>44.7112264763141</v>
      </c>
      <c r="EH16" s="94" t="n">
        <f aca="false">EI16-ED16-EF16</f>
        <v>3</v>
      </c>
      <c r="EI16" s="47" t="n">
        <v>3984</v>
      </c>
      <c r="EJ16" s="29" t="n">
        <f aca="false">EI16/EI$19*100</f>
        <v>39.7565113262149</v>
      </c>
      <c r="EK16" s="93" t="n">
        <v>1808</v>
      </c>
      <c r="EL16" s="33" t="n">
        <f aca="false">EK16/EK$19*100</f>
        <v>37.7768491433347</v>
      </c>
      <c r="EM16" s="91" t="n">
        <v>894</v>
      </c>
      <c r="EN16" s="33" t="n">
        <f aca="false">EM16/EM$19*100</f>
        <v>44.4776119402985</v>
      </c>
      <c r="EO16" s="94" t="n">
        <f aca="false">EP16-EK16-EM16</f>
        <v>0</v>
      </c>
      <c r="EP16" s="47" t="n">
        <v>2702</v>
      </c>
      <c r="EQ16" s="29" t="n">
        <f aca="false">EP16/EP$19*100</f>
        <v>39.7294515512425</v>
      </c>
      <c r="ER16" s="93" t="n">
        <v>1358</v>
      </c>
      <c r="ES16" s="33" t="n">
        <f aca="false">ER16/ER$19*100</f>
        <v>38.3290996330793</v>
      </c>
      <c r="ET16" s="91" t="n">
        <v>656</v>
      </c>
      <c r="EU16" s="33" t="n">
        <f aca="false">ET16/ET$19*100</f>
        <v>45.2726017943409</v>
      </c>
      <c r="EV16" s="94" t="n">
        <f aca="false">EW16-ER16-ET16</f>
        <v>9</v>
      </c>
      <c r="EW16" s="47" t="n">
        <v>2023</v>
      </c>
      <c r="EX16" s="29" t="n">
        <f aca="false">EW16/EW$19*100</f>
        <v>40.3148664806696</v>
      </c>
      <c r="EY16" s="93" t="n">
        <v>835</v>
      </c>
      <c r="EZ16" s="33" t="n">
        <f aca="false">EY16/EY$19*100</f>
        <v>39.0369331463301</v>
      </c>
      <c r="FA16" s="91" t="n">
        <v>402</v>
      </c>
      <c r="FB16" s="33" t="n">
        <f aca="false">FA16/FA$19*100</f>
        <v>45.1685393258427</v>
      </c>
      <c r="FC16" s="94" t="n">
        <f aca="false">FD16-EY16-FA16</f>
        <v>6</v>
      </c>
      <c r="FD16" s="47" t="n">
        <v>1243</v>
      </c>
      <c r="FE16" s="29" t="n">
        <f aca="false">FD16/FD$19*100</f>
        <v>40.7942238267148</v>
      </c>
      <c r="FF16" s="93" t="n">
        <v>252</v>
      </c>
      <c r="FG16" s="33" t="n">
        <f aca="false">FF16/FF$19*100</f>
        <v>44.0559440559441</v>
      </c>
      <c r="FH16" s="91" t="n">
        <v>103</v>
      </c>
      <c r="FI16" s="33" t="n">
        <f aca="false">FH16/FH$19*100</f>
        <v>48.5849056603774</v>
      </c>
      <c r="FJ16" s="94" t="n">
        <f aca="false">FK16-FF16-FH16</f>
        <v>0</v>
      </c>
      <c r="FK16" s="47" t="n">
        <v>355</v>
      </c>
      <c r="FL16" s="29" t="n">
        <f aca="false">FK16/FK$19*100</f>
        <v>45.2229299363057</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1930</v>
      </c>
      <c r="I17" s="33" t="n">
        <f aca="false">H17/H$19*100</f>
        <v>9.95050525881625</v>
      </c>
      <c r="J17" s="93" t="n">
        <v>3993</v>
      </c>
      <c r="K17" s="33" t="n">
        <f aca="false">J17/J$19*100</f>
        <v>28.6997771868037</v>
      </c>
      <c r="L17" s="94" t="n">
        <f aca="false">M17-H17-J17</f>
        <v>0</v>
      </c>
      <c r="M17" s="91" t="n">
        <v>5923</v>
      </c>
      <c r="N17" s="29" t="n">
        <f aca="false">M17/M$19*100</f>
        <v>17.7819808460176</v>
      </c>
      <c r="O17" s="30" t="n">
        <v>1923</v>
      </c>
      <c r="P17" s="33" t="n">
        <f aca="false">O17/O$19*100</f>
        <v>9.94106699751861</v>
      </c>
      <c r="Q17" s="93" t="n">
        <v>3972</v>
      </c>
      <c r="R17" s="33" t="n">
        <f aca="false">Q17/Q$19*100</f>
        <v>28.6476739992788</v>
      </c>
      <c r="S17" s="94" t="n">
        <f aca="false">T17-O17-Q17</f>
        <v>0</v>
      </c>
      <c r="T17" s="95" t="n">
        <f aca="false">O17+Q17</f>
        <v>5895</v>
      </c>
      <c r="U17" s="29" t="n">
        <f aca="false">T17/T$19*100</f>
        <v>17.7512120208377</v>
      </c>
      <c r="V17" s="30" t="n">
        <v>1914</v>
      </c>
      <c r="W17" s="33" t="n">
        <f aca="false">V17/V$19*100</f>
        <v>9.94492362049257</v>
      </c>
      <c r="X17" s="93" t="n">
        <v>3906</v>
      </c>
      <c r="Y17" s="33" t="n">
        <f aca="false">X17/X$19*100</f>
        <v>28.5276073619632</v>
      </c>
      <c r="Z17" s="94" t="n">
        <f aca="false">AA17-V17-X17</f>
        <v>0</v>
      </c>
      <c r="AA17" s="91" t="n">
        <v>5820</v>
      </c>
      <c r="AB17" s="29" t="n">
        <f aca="false">AA17/AA$19*100</f>
        <v>17.6695609933815</v>
      </c>
      <c r="AC17" s="30" t="n">
        <v>1910</v>
      </c>
      <c r="AD17" s="33" t="n">
        <f aca="false">AC17/AC$19*100</f>
        <v>9.94584461570506</v>
      </c>
      <c r="AE17" s="91" t="n">
        <v>3878</v>
      </c>
      <c r="AF17" s="33" t="n">
        <f aca="false">AE17/AE$19*100</f>
        <v>28.4707437045738</v>
      </c>
      <c r="AG17" s="94" t="n">
        <f aca="false">AH17-AC17-AE17</f>
        <v>0</v>
      </c>
      <c r="AH17" s="91" t="n">
        <v>5788</v>
      </c>
      <c r="AI17" s="29" t="n">
        <f aca="false">AH17/AH$19*100</f>
        <v>17.6329017517136</v>
      </c>
      <c r="AJ17" s="30" t="n">
        <v>1878</v>
      </c>
      <c r="AK17" s="33" t="n">
        <f aca="false">AJ17/AJ$19*100</f>
        <v>9.85206169342147</v>
      </c>
      <c r="AL17" s="91" t="n">
        <v>3794</v>
      </c>
      <c r="AM17" s="33" t="n">
        <f aca="false">AL17/AL$19*100</f>
        <v>28.3430449723592</v>
      </c>
      <c r="AN17" s="94" t="n">
        <f aca="false">AO17-AJ17-AL17</f>
        <v>0</v>
      </c>
      <c r="AO17" s="91" t="n">
        <v>5672</v>
      </c>
      <c r="AP17" s="29" t="n">
        <f aca="false">AO17/AO$19*100</f>
        <v>17.4802761341223</v>
      </c>
      <c r="AQ17" s="30" t="n">
        <v>1868</v>
      </c>
      <c r="AR17" s="33" t="n">
        <f aca="false">AQ17/AQ$19*100</f>
        <v>9.81969195184776</v>
      </c>
      <c r="AS17" s="91" t="n">
        <v>3773</v>
      </c>
      <c r="AT17" s="33" t="n">
        <f aca="false">AS17/AS$19*100</f>
        <v>28.304576144036</v>
      </c>
      <c r="AU17" s="94" t="n">
        <f aca="false">AV17-AQ17-AS17</f>
        <v>0</v>
      </c>
      <c r="AV17" s="91" t="n">
        <v>5641</v>
      </c>
      <c r="AW17" s="29" t="n">
        <f aca="false">AV17/AV$19*100</f>
        <v>17.4357864803882</v>
      </c>
      <c r="AX17" s="30" t="n">
        <v>1833</v>
      </c>
      <c r="AY17" s="33" t="n">
        <f aca="false">AX17/AX$19*100</f>
        <v>9.74533468020628</v>
      </c>
      <c r="AZ17" s="91" t="n">
        <v>3648</v>
      </c>
      <c r="BA17" s="33" t="n">
        <f aca="false">AZ17/AZ$19*100</f>
        <v>27.9711700659408</v>
      </c>
      <c r="BB17" s="94" t="n">
        <f aca="false">BC17-AX17-AZ17</f>
        <v>0</v>
      </c>
      <c r="BC17" s="91" t="n">
        <v>5481</v>
      </c>
      <c r="BD17" s="29" t="n">
        <f aca="false">BC17/BC$19*100</f>
        <v>17.2082509183385</v>
      </c>
      <c r="BE17" s="30" t="n">
        <v>1773</v>
      </c>
      <c r="BF17" s="33" t="n">
        <f aca="false">BE17/BE$19*100</f>
        <v>9.59363670797035</v>
      </c>
      <c r="BG17" s="91" t="n">
        <v>3454</v>
      </c>
      <c r="BH17" s="33" t="n">
        <f aca="false">BG17/BG$19*100</f>
        <v>27.3801030519223</v>
      </c>
      <c r="BI17" s="94" t="n">
        <f aca="false">BJ17-BE17-BG17</f>
        <v>0</v>
      </c>
      <c r="BJ17" s="91" t="n">
        <v>5227</v>
      </c>
      <c r="BK17" s="29" t="n">
        <f aca="false">BJ17/BJ$19*100</f>
        <v>16.8092359145871</v>
      </c>
      <c r="BL17" s="30" t="n">
        <v>1668</v>
      </c>
      <c r="BM17" s="33" t="n">
        <f aca="false">BL17/BL$19*100</f>
        <v>9.33042456788052</v>
      </c>
      <c r="BN17" s="91" t="n">
        <v>3176</v>
      </c>
      <c r="BO17" s="33" t="n">
        <f aca="false">BN17/BN$19*100</f>
        <v>26.8833587269341</v>
      </c>
      <c r="BP17" s="94" t="n">
        <f aca="false">BQ17-BL17-BN17</f>
        <v>0</v>
      </c>
      <c r="BQ17" s="91" t="n">
        <v>4844</v>
      </c>
      <c r="BR17" s="29" t="n">
        <f aca="false">BQ17/BQ$19*100</f>
        <v>16.3147081607221</v>
      </c>
      <c r="BS17" s="30" t="n">
        <v>1556</v>
      </c>
      <c r="BT17" s="33" t="n">
        <f aca="false">BS17/BS$19*100</f>
        <v>9.14326007756493</v>
      </c>
      <c r="BU17" s="91" t="n">
        <v>2873</v>
      </c>
      <c r="BV17" s="33" t="n">
        <f aca="false">BU17/BU$19*100</f>
        <v>26.2758368392171</v>
      </c>
      <c r="BW17" s="94" t="n">
        <f aca="false">BX17-BS17-BU17</f>
        <v>1</v>
      </c>
      <c r="BX17" s="91" t="n">
        <v>4430</v>
      </c>
      <c r="BY17" s="29" t="n">
        <f aca="false">BX17/BX$19*100</f>
        <v>15.846896798426</v>
      </c>
      <c r="BZ17" s="30" t="n">
        <v>1378</v>
      </c>
      <c r="CA17" s="33" t="n">
        <f aca="false">BZ17/BZ$19*100</f>
        <v>8.73921867072552</v>
      </c>
      <c r="CB17" s="91" t="n">
        <v>2433</v>
      </c>
      <c r="CC17" s="33" t="n">
        <f aca="false">CB17/CB$19*100</f>
        <v>25.1239157372986</v>
      </c>
      <c r="CD17" s="94" t="n">
        <f aca="false">CE17-BZ17-CB17</f>
        <v>0</v>
      </c>
      <c r="CE17" s="91" t="n">
        <v>3811</v>
      </c>
      <c r="CF17" s="29" t="n">
        <f aca="false">CE17/CE$19*100</f>
        <v>14.97328304259</v>
      </c>
      <c r="CG17" s="30" t="n">
        <v>1363</v>
      </c>
      <c r="CH17" s="33" t="n">
        <f aca="false">CG17/CG$19*100</f>
        <v>8.70259226152471</v>
      </c>
      <c r="CI17" s="91" t="n">
        <v>2392</v>
      </c>
      <c r="CJ17" s="33" t="n">
        <f aca="false">CI17/CI$19*100</f>
        <v>25.0392546843923</v>
      </c>
      <c r="CK17" s="94" t="n">
        <f aca="false">CL17-CG17-CI17</f>
        <v>0</v>
      </c>
      <c r="CL17" s="91" t="n">
        <v>3755</v>
      </c>
      <c r="CM17" s="29" t="n">
        <f aca="false">CL17/CL$19*100</f>
        <v>14.891929407099</v>
      </c>
      <c r="CN17" s="30" t="n">
        <v>1210</v>
      </c>
      <c r="CO17" s="33" t="n">
        <f aca="false">CN17/CN$19*100</f>
        <v>8.24925006817562</v>
      </c>
      <c r="CP17" s="91" t="n">
        <v>2001</v>
      </c>
      <c r="CQ17" s="33" t="n">
        <f aca="false">CP17/CP$19*100</f>
        <v>23.5522598870056</v>
      </c>
      <c r="CR17" s="94" t="n">
        <f aca="false">CS17-CN17-CP17</f>
        <v>2</v>
      </c>
      <c r="CS17" s="91" t="n">
        <v>3213</v>
      </c>
      <c r="CT17" s="29" t="n">
        <f aca="false">CS17/CS$19*100</f>
        <v>13.8563049853372</v>
      </c>
      <c r="CU17" s="30" t="n">
        <v>970</v>
      </c>
      <c r="CV17" s="33" t="n">
        <f aca="false">CU17/CU$19*100</f>
        <v>7.43750958441957</v>
      </c>
      <c r="CW17" s="91" t="n">
        <v>1483</v>
      </c>
      <c r="CX17" s="33" t="n">
        <f aca="false">CW17/CW$19*100</f>
        <v>21.3935372186959</v>
      </c>
      <c r="CY17" s="94" t="n">
        <f aca="false">CZ17-CU17-CW17</f>
        <v>2</v>
      </c>
      <c r="CZ17" s="91" t="n">
        <v>2455</v>
      </c>
      <c r="DA17" s="29" t="n">
        <f aca="false">CZ17/CZ$19*100</f>
        <v>12.2786836050815</v>
      </c>
      <c r="DB17" s="30" t="n">
        <v>876</v>
      </c>
      <c r="DC17" s="33" t="n">
        <f aca="false">DB17/DB$19*100</f>
        <v>7.12137224615885</v>
      </c>
      <c r="DD17" s="91" t="n">
        <v>1285</v>
      </c>
      <c r="DE17" s="33" t="n">
        <f aca="false">DD17/DD$19*100</f>
        <v>20.2713361728979</v>
      </c>
      <c r="DF17" s="94" t="n">
        <f aca="false">DG17-DB17-DD17</f>
        <v>0</v>
      </c>
      <c r="DG17" s="91" t="n">
        <v>2161</v>
      </c>
      <c r="DH17" s="29" t="n">
        <f aca="false">DG17/DG$19*100</f>
        <v>11.593347639485</v>
      </c>
      <c r="DI17" s="30" t="n">
        <v>760</v>
      </c>
      <c r="DJ17" s="33" t="n">
        <f aca="false">DI17/DI$19*100</f>
        <v>6.80820567947684</v>
      </c>
      <c r="DK17" s="91" t="n">
        <v>1022</v>
      </c>
      <c r="DL17" s="33" t="n">
        <f aca="false">DK17/DK$19*100</f>
        <v>18.6700767263427</v>
      </c>
      <c r="DM17" s="94" t="n">
        <f aca="false">DN17-DI17-DK17</f>
        <v>2</v>
      </c>
      <c r="DN17" s="47" t="n">
        <v>1784</v>
      </c>
      <c r="DO17" s="29" t="n">
        <f aca="false">DN17/DN$19*100</f>
        <v>10.7127844832763</v>
      </c>
      <c r="DP17" s="93" t="n">
        <v>670</v>
      </c>
      <c r="DQ17" s="33" t="n">
        <f aca="false">DP17/DP$19*100</f>
        <v>6.66932112283496</v>
      </c>
      <c r="DR17" s="1" t="n">
        <v>854</v>
      </c>
      <c r="DS17" s="33" t="n">
        <f aca="false">DR17/DR$19*100</f>
        <v>17.8176507406635</v>
      </c>
      <c r="DT17" s="94" t="n">
        <f aca="false">DU17-DP17-DR17</f>
        <v>1</v>
      </c>
      <c r="DU17" s="47" t="n">
        <v>1525</v>
      </c>
      <c r="DV17" s="29" t="n">
        <f aca="false">DU17/DU$19*100</f>
        <v>10.2631401844</v>
      </c>
      <c r="DW17" s="93" t="n">
        <v>558</v>
      </c>
      <c r="DX17" s="33" t="n">
        <f aca="false">DW17/DW$19*100</f>
        <v>6.49516936328716</v>
      </c>
      <c r="DY17" s="91" t="n">
        <v>692</v>
      </c>
      <c r="DZ17" s="33" t="n">
        <f aca="false">DY17/DY$19*100</f>
        <v>17.5768351536703</v>
      </c>
      <c r="EA17" s="94" t="n">
        <f aca="false">EB17-DW17-DY17</f>
        <v>1</v>
      </c>
      <c r="EB17" s="47" t="n">
        <v>1251</v>
      </c>
      <c r="EC17" s="29" t="n">
        <f aca="false">EB17/EB$19*100</f>
        <v>9.96971628944852</v>
      </c>
      <c r="ED17" s="1" t="n">
        <v>424</v>
      </c>
      <c r="EE17" s="33" t="n">
        <f aca="false">ED17/ED$19*100</f>
        <v>6.12185965925498</v>
      </c>
      <c r="EF17" s="91" t="n">
        <v>514</v>
      </c>
      <c r="EG17" s="33" t="n">
        <f aca="false">EF17/EF$19*100</f>
        <v>16.6774821544452</v>
      </c>
      <c r="EH17" s="94" t="n">
        <f aca="false">EI17-ED17-EF17</f>
        <v>1</v>
      </c>
      <c r="EI17" s="47" t="n">
        <v>939</v>
      </c>
      <c r="EJ17" s="29" t="n">
        <f aca="false">EI17/EI$19*100</f>
        <v>9.37032232312145</v>
      </c>
      <c r="EK17" s="1" t="n">
        <v>273</v>
      </c>
      <c r="EL17" s="33" t="n">
        <f aca="false">EK17/EK$19*100</f>
        <v>5.7041370664438</v>
      </c>
      <c r="EM17" s="91" t="n">
        <v>334</v>
      </c>
      <c r="EN17" s="33" t="n">
        <f aca="false">EM17/EM$19*100</f>
        <v>16.6169154228856</v>
      </c>
      <c r="EO17" s="94" t="n">
        <f aca="false">EP17-EK17-EM17</f>
        <v>1</v>
      </c>
      <c r="EP17" s="47" t="n">
        <v>608</v>
      </c>
      <c r="EQ17" s="29" t="n">
        <f aca="false">EP17/EP$19*100</f>
        <v>8.93986178503161</v>
      </c>
      <c r="ER17" s="1" t="n">
        <v>208</v>
      </c>
      <c r="ES17" s="33" t="n">
        <f aca="false">ER17/ER$19*100</f>
        <v>5.87073101891053</v>
      </c>
      <c r="ET17" s="91" t="n">
        <v>253</v>
      </c>
      <c r="EU17" s="33" t="n">
        <f aca="false">ET17/ET$19*100</f>
        <v>17.4603174603175</v>
      </c>
      <c r="EV17" s="94" t="n">
        <f aca="false">EW17-ER17-ET17</f>
        <v>4</v>
      </c>
      <c r="EW17" s="47" t="n">
        <v>465</v>
      </c>
      <c r="EX17" s="29" t="n">
        <f aca="false">EW17/EW$19*100</f>
        <v>9.26664009565564</v>
      </c>
      <c r="EY17" s="1" t="n">
        <v>129</v>
      </c>
      <c r="EZ17" s="33" t="n">
        <f aca="false">EY17/EY$19*100</f>
        <v>6.03085553997195</v>
      </c>
      <c r="FA17" s="91" t="n">
        <v>155</v>
      </c>
      <c r="FB17" s="33" t="n">
        <f aca="false">FA17/FA$19*100</f>
        <v>17.4157303370787</v>
      </c>
      <c r="FC17" s="94" t="n">
        <f aca="false">FD17-EY17-FA17</f>
        <v>1</v>
      </c>
      <c r="FD17" s="47" t="n">
        <v>285</v>
      </c>
      <c r="FE17" s="29" t="n">
        <f aca="false">FD17/FD$19*100</f>
        <v>9.35346242205448</v>
      </c>
      <c r="FF17" s="1" t="n">
        <v>40</v>
      </c>
      <c r="FG17" s="33" t="n">
        <f aca="false">FF17/FF$19*100</f>
        <v>6.99300699300699</v>
      </c>
      <c r="FH17" s="91" t="n">
        <v>35</v>
      </c>
      <c r="FI17" s="33" t="n">
        <f aca="false">FH17/FH$19*100</f>
        <v>16.5094339622642</v>
      </c>
      <c r="FJ17" s="94" t="n">
        <f aca="false">FK17-FF17-FH17</f>
        <v>0</v>
      </c>
      <c r="FK17" s="47" t="n">
        <v>75</v>
      </c>
      <c r="FL17" s="29" t="n">
        <f aca="false">FK17/FK$19*100</f>
        <v>9.55414012738854</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98"/>
      <c r="U18" s="38" t="n">
        <f aca="false">T18/T$19*100</f>
        <v>0</v>
      </c>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47"/>
      <c r="DX18" s="40"/>
      <c r="DY18" s="47"/>
      <c r="DZ18" s="40"/>
      <c r="EA18" s="97"/>
      <c r="EB18" s="47"/>
      <c r="EC18" s="38"/>
      <c r="ED18" s="4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19396</v>
      </c>
      <c r="I19" s="100" t="n">
        <f aca="false">SUM(I8:I17)</f>
        <v>100</v>
      </c>
      <c r="J19" s="102" t="n">
        <f aca="false">SUM(J8:J17)</f>
        <v>13913</v>
      </c>
      <c r="K19" s="100" t="n">
        <f aca="false">SUM(K8:K17)</f>
        <v>100</v>
      </c>
      <c r="L19" s="103" t="n">
        <f aca="false">SUM(L8:L17)</f>
        <v>0</v>
      </c>
      <c r="M19" s="102" t="n">
        <f aca="false">SUM(M8:M17)</f>
        <v>33309</v>
      </c>
      <c r="N19" s="104" t="n">
        <f aca="false">SUM(N8:N17)</f>
        <v>100</v>
      </c>
      <c r="O19" s="101" t="n">
        <f aca="false">SUM(O8:O17)</f>
        <v>19344</v>
      </c>
      <c r="P19" s="100" t="n">
        <f aca="false">SUM(P8:P17)</f>
        <v>100</v>
      </c>
      <c r="Q19" s="105" t="n">
        <f aca="false">SUM(Q8:Q17)</f>
        <v>13865</v>
      </c>
      <c r="R19" s="100" t="n">
        <f aca="false">SUM(R8:R17)</f>
        <v>100</v>
      </c>
      <c r="S19" s="103" t="n">
        <f aca="false">SUM(S8:S17)</f>
        <v>0</v>
      </c>
      <c r="T19" s="102" t="n">
        <f aca="false">SUM(T8:T18)</f>
        <v>33209</v>
      </c>
      <c r="U19" s="104" t="n">
        <f aca="false">SUM(U8:U18)</f>
        <v>100</v>
      </c>
      <c r="V19" s="101" t="n">
        <f aca="false">SUM(V8:V17)</f>
        <v>19246</v>
      </c>
      <c r="W19" s="100" t="n">
        <f aca="false">SUM(W8:W17)</f>
        <v>100</v>
      </c>
      <c r="X19" s="102" t="n">
        <f aca="false">SUM(X8:X17)</f>
        <v>13692</v>
      </c>
      <c r="Y19" s="100" t="n">
        <f aca="false">SUM(Y8:Y17)</f>
        <v>100</v>
      </c>
      <c r="Z19" s="103" t="n">
        <f aca="false">SUM(Z8:Z17)</f>
        <v>0</v>
      </c>
      <c r="AA19" s="102" t="n">
        <f aca="false">SUM(AA8:AA17)</f>
        <v>32938</v>
      </c>
      <c r="AB19" s="104" t="n">
        <f aca="false">SUM(AB8:AB17)</f>
        <v>100</v>
      </c>
      <c r="AC19" s="101" t="n">
        <f aca="false">SUM(AC8:AC17)</f>
        <v>19204</v>
      </c>
      <c r="AD19" s="100" t="n">
        <f aca="false">SUM(AD8:AD17)</f>
        <v>100</v>
      </c>
      <c r="AE19" s="102" t="n">
        <f aca="false">SUM(AE8:AE17)</f>
        <v>13621</v>
      </c>
      <c r="AF19" s="106" t="n">
        <f aca="false">SUM(AF8:AF17)</f>
        <v>100</v>
      </c>
      <c r="AG19" s="103" t="n">
        <f aca="false">SUM(AG8:AG17)</f>
        <v>0</v>
      </c>
      <c r="AH19" s="102" t="n">
        <f aca="false">SUM(AH8:AH17)</f>
        <v>32825</v>
      </c>
      <c r="AI19" s="104" t="n">
        <f aca="false">SUM(AI8:AI17)</f>
        <v>100</v>
      </c>
      <c r="AJ19" s="101" t="n">
        <f aca="false">SUM(AJ8:AJ17)</f>
        <v>19062</v>
      </c>
      <c r="AK19" s="100" t="n">
        <f aca="false">SUM(AK8:AK17)</f>
        <v>100</v>
      </c>
      <c r="AL19" s="102" t="n">
        <f aca="false">SUM(AL8:AL17)</f>
        <v>13386</v>
      </c>
      <c r="AM19" s="106" t="n">
        <f aca="false">SUM(AM8:AM17)</f>
        <v>100</v>
      </c>
      <c r="AN19" s="103" t="n">
        <f aca="false">SUM(AN8:AN17)</f>
        <v>0</v>
      </c>
      <c r="AO19" s="102" t="n">
        <f aca="false">SUM(AO8:AO17)</f>
        <v>32448</v>
      </c>
      <c r="AP19" s="104" t="n">
        <f aca="false">SUM(AP8:AP17)</f>
        <v>100</v>
      </c>
      <c r="AQ19" s="101" t="n">
        <f aca="false">SUM(AQ8:AQ17)</f>
        <v>19023</v>
      </c>
      <c r="AR19" s="100" t="n">
        <f aca="false">SUM(AR8:AR17)</f>
        <v>100</v>
      </c>
      <c r="AS19" s="102" t="n">
        <f aca="false">SUM(AS8:AS17)</f>
        <v>13330</v>
      </c>
      <c r="AT19" s="106" t="n">
        <f aca="false">SUM(AT8:AT17)</f>
        <v>100</v>
      </c>
      <c r="AU19" s="103" t="n">
        <f aca="false">SUM(AU8:AU17)</f>
        <v>0</v>
      </c>
      <c r="AV19" s="102" t="n">
        <f aca="false">SUM(AV8:AV17)</f>
        <v>32353</v>
      </c>
      <c r="AW19" s="104" t="n">
        <f aca="false">SUM(AW8:AW17)</f>
        <v>100</v>
      </c>
      <c r="AX19" s="101" t="n">
        <f aca="false">SUM(AX8:AX17)</f>
        <v>18809</v>
      </c>
      <c r="AY19" s="100" t="n">
        <f aca="false">SUM(AY8:AY17)</f>
        <v>100</v>
      </c>
      <c r="AZ19" s="102" t="n">
        <f aca="false">SUM(AZ8:AZ17)</f>
        <v>13042</v>
      </c>
      <c r="BA19" s="106" t="n">
        <f aca="false">SUM(BA8:BA17)</f>
        <v>100</v>
      </c>
      <c r="BB19" s="103" t="n">
        <f aca="false">SUM(BB8:BB17)</f>
        <v>0</v>
      </c>
      <c r="BC19" s="102" t="n">
        <f aca="false">SUM(BC8:BC17)</f>
        <v>31851</v>
      </c>
      <c r="BD19" s="104" t="n">
        <f aca="false">SUM(BD8:BD17)</f>
        <v>100</v>
      </c>
      <c r="BE19" s="101" t="n">
        <f aca="false">SUM(BE8:BE17)</f>
        <v>18481</v>
      </c>
      <c r="BF19" s="100" t="n">
        <f aca="false">SUM(BF8:BF17)</f>
        <v>100</v>
      </c>
      <c r="BG19" s="102" t="n">
        <f aca="false">SUM(BG8:BG17)</f>
        <v>12615</v>
      </c>
      <c r="BH19" s="106" t="n">
        <f aca="false">SUM(BH8:BH17)</f>
        <v>100</v>
      </c>
      <c r="BI19" s="103" t="n">
        <f aca="false">SUM(BI8:BI17)</f>
        <v>0</v>
      </c>
      <c r="BJ19" s="102" t="n">
        <f aca="false">SUM(BJ8:BJ17)</f>
        <v>31096</v>
      </c>
      <c r="BK19" s="104" t="n">
        <f aca="false">SUM(BK8:BK17)</f>
        <v>100</v>
      </c>
      <c r="BL19" s="101" t="n">
        <f aca="false">SUM(BL8:BL17)</f>
        <v>17877</v>
      </c>
      <c r="BM19" s="100" t="n">
        <f aca="false">SUM(BM8:BM17)</f>
        <v>100</v>
      </c>
      <c r="BN19" s="102" t="n">
        <f aca="false">SUM(BN8:BN17)</f>
        <v>11814</v>
      </c>
      <c r="BO19" s="106" t="n">
        <f aca="false">SUM(BO8:BO17)</f>
        <v>100</v>
      </c>
      <c r="BP19" s="103" t="n">
        <f aca="false">SUM(BP8:BP17)</f>
        <v>0</v>
      </c>
      <c r="BQ19" s="102" t="n">
        <f aca="false">SUM(BQ8:BQ17)</f>
        <v>29691</v>
      </c>
      <c r="BR19" s="104" t="n">
        <f aca="false">SUM(BR8:BR17)</f>
        <v>100</v>
      </c>
      <c r="BS19" s="101" t="n">
        <f aca="false">SUM(BS8:BS17)</f>
        <v>17018</v>
      </c>
      <c r="BT19" s="100" t="n">
        <f aca="false">SUM(BT8:BT17)</f>
        <v>100</v>
      </c>
      <c r="BU19" s="102" t="n">
        <f aca="false">SUM(BU8:BU17)</f>
        <v>10934</v>
      </c>
      <c r="BV19" s="106" t="n">
        <f aca="false">SUM(BV8:BV17)</f>
        <v>100</v>
      </c>
      <c r="BW19" s="103" t="n">
        <f aca="false">SUM(BW8:BW17)</f>
        <v>3</v>
      </c>
      <c r="BX19" s="102" t="n">
        <f aca="false">SUM(BX8:BX17)</f>
        <v>27955</v>
      </c>
      <c r="BY19" s="104" t="n">
        <f aca="false">SUM(BY8:BY17)</f>
        <v>100</v>
      </c>
      <c r="BZ19" s="101" t="n">
        <f aca="false">SUM(BZ8:BZ17)</f>
        <v>15768</v>
      </c>
      <c r="CA19" s="100" t="n">
        <f aca="false">SUM(CA8:CA17)</f>
        <v>100</v>
      </c>
      <c r="CB19" s="102" t="n">
        <f aca="false">SUM(CB8:CB17)</f>
        <v>9684</v>
      </c>
      <c r="CC19" s="106" t="n">
        <f aca="false">SUM(CC8:CC17)</f>
        <v>100</v>
      </c>
      <c r="CD19" s="103" t="n">
        <f aca="false">SUM(CD8:CD17)</f>
        <v>0</v>
      </c>
      <c r="CE19" s="102" t="n">
        <f aca="false">SUM(CE8:CE17)</f>
        <v>25452</v>
      </c>
      <c r="CF19" s="104" t="n">
        <f aca="false">SUM(CF8:CF17)</f>
        <v>100</v>
      </c>
      <c r="CG19" s="101" t="n">
        <f aca="false">SUM(CG8:CG17)</f>
        <v>15662</v>
      </c>
      <c r="CH19" s="100" t="n">
        <f aca="false">SUM(CH8:CH17)</f>
        <v>100</v>
      </c>
      <c r="CI19" s="102" t="n">
        <f aca="false">SUM(CI8:CI17)</f>
        <v>9553</v>
      </c>
      <c r="CJ19" s="106" t="n">
        <f aca="false">SUM(CJ8:CJ17)</f>
        <v>100</v>
      </c>
      <c r="CK19" s="103" t="n">
        <f aca="false">SUM(CK8:CK17)</f>
        <v>0</v>
      </c>
      <c r="CL19" s="102" t="n">
        <f aca="false">SUM(CL8:CL17)</f>
        <v>25215</v>
      </c>
      <c r="CM19" s="104" t="n">
        <f aca="false">SUM(CM8:CM17)</f>
        <v>100</v>
      </c>
      <c r="CN19" s="101" t="n">
        <f aca="false">SUM(CN8:CN17)</f>
        <v>14668</v>
      </c>
      <c r="CO19" s="100" t="n">
        <f aca="false">SUM(CO8:CO17)</f>
        <v>100</v>
      </c>
      <c r="CP19" s="102" t="n">
        <f aca="false">SUM(CP8:CP17)</f>
        <v>8496</v>
      </c>
      <c r="CQ19" s="106" t="n">
        <f aca="false">SUM(CQ8:CQ17)</f>
        <v>100</v>
      </c>
      <c r="CR19" s="103" t="n">
        <f aca="false">SUM(CR8:CR17)</f>
        <v>24</v>
      </c>
      <c r="CS19" s="102" t="n">
        <f aca="false">SUM(CS8:CS17)</f>
        <v>23188</v>
      </c>
      <c r="CT19" s="104" t="n">
        <f aca="false">SUM(CT8:CT17)</f>
        <v>100</v>
      </c>
      <c r="CU19" s="101" t="n">
        <f aca="false">SUM(CU8:CU17)</f>
        <v>13042</v>
      </c>
      <c r="CV19" s="100" t="n">
        <f aca="false">SUM(CV8:CV17)</f>
        <v>100</v>
      </c>
      <c r="CW19" s="102" t="n">
        <f aca="false">SUM(CW8:CW17)</f>
        <v>6932</v>
      </c>
      <c r="CX19" s="106" t="n">
        <f aca="false">SUM(CX8:CX17)</f>
        <v>100</v>
      </c>
      <c r="CY19" s="103" t="n">
        <f aca="false">SUM(CY8:CY17)</f>
        <v>20</v>
      </c>
      <c r="CZ19" s="102" t="n">
        <f aca="false">SUM(CZ8:CZ17)</f>
        <v>19994</v>
      </c>
      <c r="DA19" s="104" t="n">
        <f aca="false">SUM(DA8:DA17)</f>
        <v>100</v>
      </c>
      <c r="DB19" s="101" t="n">
        <f aca="false">SUM(DB8:DB17)</f>
        <v>12301</v>
      </c>
      <c r="DC19" s="100" t="n">
        <f aca="false">SUM(DC8:DC17)</f>
        <v>100</v>
      </c>
      <c r="DD19" s="102" t="n">
        <f aca="false">SUM(DD8:DD17)</f>
        <v>6339</v>
      </c>
      <c r="DE19" s="106" t="n">
        <f aca="false">SUM(DE8:DE17)</f>
        <v>100</v>
      </c>
      <c r="DF19" s="103" t="n">
        <f aca="false">SUM(DF8:DF17)</f>
        <v>0</v>
      </c>
      <c r="DG19" s="102" t="n">
        <f aca="false">SUM(DG8:DG17)</f>
        <v>18640</v>
      </c>
      <c r="DH19" s="104" t="n">
        <f aca="false">SUM(DH8:DH17)</f>
        <v>100</v>
      </c>
      <c r="DI19" s="101" t="n">
        <f aca="false">SUM(DI8:DI17)</f>
        <v>11163</v>
      </c>
      <c r="DJ19" s="100" t="n">
        <f aca="false">SUM(DJ8:DJ17)</f>
        <v>100</v>
      </c>
      <c r="DK19" s="102" t="n">
        <f aca="false">SUM(DK8:DK17)</f>
        <v>5474</v>
      </c>
      <c r="DL19" s="106" t="n">
        <f aca="false">SUM(DL8:DL17)</f>
        <v>100</v>
      </c>
      <c r="DM19" s="103" t="n">
        <f aca="false">SUM(DM8:DM17)</f>
        <v>16</v>
      </c>
      <c r="DN19" s="102" t="n">
        <f aca="false">SUM(DN8:DN17)</f>
        <v>16653</v>
      </c>
      <c r="DO19" s="104" t="n">
        <f aca="false">SUM(DO8:DO17)</f>
        <v>100</v>
      </c>
      <c r="DP19" s="101" t="n">
        <f aca="false">SUM(DP8:DP17)</f>
        <v>10046</v>
      </c>
      <c r="DQ19" s="100" t="n">
        <f aca="false">SUM(DQ8:DQ17)</f>
        <v>100</v>
      </c>
      <c r="DR19" s="102" t="n">
        <f aca="false">SUM(DR8:DR17)</f>
        <v>4793</v>
      </c>
      <c r="DS19" s="106" t="n">
        <f aca="false">SUM(DS8:DS17)</f>
        <v>100</v>
      </c>
      <c r="DT19" s="103" t="n">
        <f aca="false">SUM(DT8:DT17)</f>
        <v>20</v>
      </c>
      <c r="DU19" s="102" t="n">
        <f aca="false">SUM(DU8:DU17)</f>
        <v>14859</v>
      </c>
      <c r="DV19" s="104" t="n">
        <f aca="false">SUM(DV8:DV17)</f>
        <v>100</v>
      </c>
      <c r="DW19" s="101" t="n">
        <f aca="false">SUM(DW8:DW17)</f>
        <v>8591</v>
      </c>
      <c r="DX19" s="100" t="n">
        <f aca="false">SUM(DX8:DX17)</f>
        <v>100</v>
      </c>
      <c r="DY19" s="102" t="n">
        <f aca="false">SUM(DY8:DY17)</f>
        <v>3937</v>
      </c>
      <c r="DZ19" s="106" t="n">
        <f aca="false">SUM(DZ8:DZ17)</f>
        <v>100</v>
      </c>
      <c r="EA19" s="103" t="n">
        <f aca="false">SUM(EA8:EA17)</f>
        <v>20</v>
      </c>
      <c r="EB19" s="102" t="n">
        <f aca="false">SUM(EB8:EB17)</f>
        <v>12548</v>
      </c>
      <c r="EC19" s="104" t="n">
        <f aca="false">SUM(EC8:EC17)</f>
        <v>100</v>
      </c>
      <c r="ED19" s="101" t="n">
        <f aca="false">SUM(ED8:ED17)</f>
        <v>6926</v>
      </c>
      <c r="EE19" s="100" t="n">
        <f aca="false">SUM(EE8:EE17)</f>
        <v>100</v>
      </c>
      <c r="EF19" s="102" t="n">
        <f aca="false">SUM(EF8:EF17)</f>
        <v>3082</v>
      </c>
      <c r="EG19" s="106" t="n">
        <f aca="false">SUM(EG8:EG17)</f>
        <v>100</v>
      </c>
      <c r="EH19" s="103" t="n">
        <f aca="false">SUM(EH8:EH17)</f>
        <v>13</v>
      </c>
      <c r="EI19" s="102" t="n">
        <f aca="false">SUM(EI8:EI17)</f>
        <v>10021</v>
      </c>
      <c r="EJ19" s="104" t="n">
        <f aca="false">SUM(EJ8:EJ17)</f>
        <v>100</v>
      </c>
      <c r="EK19" s="101" t="n">
        <f aca="false">SUM(EK8:EK17)</f>
        <v>4786</v>
      </c>
      <c r="EL19" s="100" t="n">
        <f aca="false">SUM(EL8:EL17)</f>
        <v>100</v>
      </c>
      <c r="EM19" s="102" t="n">
        <f aca="false">SUM(EM8:EM17)</f>
        <v>2010</v>
      </c>
      <c r="EN19" s="106" t="n">
        <f aca="false">SUM(EN8:EN17)</f>
        <v>100</v>
      </c>
      <c r="EO19" s="103" t="n">
        <f aca="false">SUM(EO8:EO17)</f>
        <v>5</v>
      </c>
      <c r="EP19" s="102" t="n">
        <f aca="false">SUM(EP8:EP17)</f>
        <v>6801</v>
      </c>
      <c r="EQ19" s="104" t="n">
        <f aca="false">SUM(EQ8:EQ17)</f>
        <v>100</v>
      </c>
      <c r="ER19" s="101" t="n">
        <f aca="false">SUM(ER8:ER17)</f>
        <v>3543</v>
      </c>
      <c r="ES19" s="100" t="n">
        <f aca="false">SUM(ES8:ES17)</f>
        <v>100</v>
      </c>
      <c r="ET19" s="102" t="n">
        <f aca="false">SUM(ET8:ET17)</f>
        <v>1449</v>
      </c>
      <c r="EU19" s="106" t="n">
        <f aca="false">SUM(EU8:EU17)</f>
        <v>100</v>
      </c>
      <c r="EV19" s="103" t="n">
        <f aca="false">SUM(EV8:EV17)</f>
        <v>26</v>
      </c>
      <c r="EW19" s="102" t="n">
        <f aca="false">SUM(EW8:EW17)</f>
        <v>5018</v>
      </c>
      <c r="EX19" s="104" t="n">
        <f aca="false">SUM(EX8:EX17)</f>
        <v>100</v>
      </c>
      <c r="EY19" s="101" t="n">
        <f aca="false">SUM(EY8:EY17)</f>
        <v>2139</v>
      </c>
      <c r="EZ19" s="100" t="n">
        <f aca="false">SUM(EZ8:EZ17)</f>
        <v>100</v>
      </c>
      <c r="FA19" s="102" t="n">
        <f aca="false">SUM(FA8:FA17)</f>
        <v>890</v>
      </c>
      <c r="FB19" s="106" t="n">
        <f aca="false">SUM(FB8:FB17)</f>
        <v>100</v>
      </c>
      <c r="FC19" s="103" t="n">
        <f aca="false">SUM(FC8:FC17)</f>
        <v>18</v>
      </c>
      <c r="FD19" s="102" t="n">
        <f aca="false">SUM(FD8:FD17)</f>
        <v>3047</v>
      </c>
      <c r="FE19" s="104" t="n">
        <f aca="false">SUM(FE8:FE17)</f>
        <v>100</v>
      </c>
      <c r="FF19" s="101" t="n">
        <f aca="false">SUM(FF8:FF17)</f>
        <v>572</v>
      </c>
      <c r="FG19" s="100" t="n">
        <f aca="false">SUM(FG8:FG17)</f>
        <v>100</v>
      </c>
      <c r="FH19" s="102" t="n">
        <f aca="false">SUM(FH8:FH17)</f>
        <v>212</v>
      </c>
      <c r="FI19" s="106" t="n">
        <f aca="false">SUM(FI8:FI17)</f>
        <v>100</v>
      </c>
      <c r="FJ19" s="103" t="n">
        <f aca="false">SUM(FJ8:FJ17)</f>
        <v>1</v>
      </c>
      <c r="FK19" s="102" t="n">
        <f aca="false">SUM(FK8:FK17)</f>
        <v>785</v>
      </c>
      <c r="FL19" s="104" t="n">
        <f aca="false">SUM(FL8:FL17)</f>
        <v>100</v>
      </c>
    </row>
    <row r="20" customFormat="false" ht="14"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row>
    <row r="21" customFormat="false" ht="14"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1</v>
      </c>
      <c r="AR21" s="51"/>
      <c r="AS21" s="51" t="n">
        <v>0</v>
      </c>
      <c r="AT21" s="51"/>
      <c r="AU21" s="108"/>
      <c r="AV21" s="51" t="n">
        <f aca="false">AQ21+AS21+AU21</f>
        <v>1</v>
      </c>
      <c r="AW21" s="50"/>
      <c r="AX21" s="49" t="n">
        <v>0</v>
      </c>
      <c r="AY21" s="51"/>
      <c r="AZ21" s="51" t="n">
        <v>0</v>
      </c>
      <c r="BA21" s="51"/>
      <c r="BB21" s="108"/>
      <c r="BC21" s="51" t="n">
        <f aca="false">AX21+AZ21+BB21</f>
        <v>0</v>
      </c>
      <c r="BD21" s="50"/>
      <c r="BE21" s="49" t="n">
        <v>0</v>
      </c>
      <c r="BF21" s="51"/>
      <c r="BG21" s="51" t="n">
        <v>0</v>
      </c>
      <c r="BH21" s="51"/>
      <c r="BI21" s="108"/>
      <c r="BJ21" s="51" t="n">
        <f aca="false">BE21+BG21+BI21</f>
        <v>0</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2</v>
      </c>
      <c r="CV21" s="51"/>
      <c r="CW21" s="51" t="n">
        <v>0</v>
      </c>
      <c r="CX21" s="51"/>
      <c r="CY21" s="108"/>
      <c r="CZ21" s="51" t="n">
        <f aca="false">CU21+CW21+CY21</f>
        <v>2</v>
      </c>
      <c r="DA21" s="50"/>
      <c r="DB21" s="49" t="n">
        <v>1</v>
      </c>
      <c r="DC21" s="51"/>
      <c r="DD21" s="51" t="n">
        <v>0</v>
      </c>
      <c r="DE21" s="51"/>
      <c r="DF21" s="108"/>
      <c r="DG21" s="51" t="n">
        <f aca="false">DB21+DD21+DF21</f>
        <v>1</v>
      </c>
      <c r="DH21" s="50"/>
      <c r="DI21" s="49" t="n">
        <v>1</v>
      </c>
      <c r="DJ21" s="51"/>
      <c r="DK21" s="51" t="n">
        <v>0</v>
      </c>
      <c r="DL21" s="51"/>
      <c r="DM21" s="108"/>
      <c r="DN21" s="51" t="n">
        <f aca="false">DI21+DK21+DM21</f>
        <v>1</v>
      </c>
      <c r="DO21" s="50"/>
      <c r="DP21" s="49" t="n">
        <v>1</v>
      </c>
      <c r="DQ21" s="51"/>
      <c r="DR21" s="51" t="n">
        <v>0</v>
      </c>
      <c r="DS21" s="51"/>
      <c r="DT21" s="108"/>
      <c r="DU21" s="51" t="n">
        <f aca="false">DP21+DR21+DT21</f>
        <v>1</v>
      </c>
      <c r="DV21" s="50"/>
      <c r="DW21" s="49" t="n">
        <v>1</v>
      </c>
      <c r="DX21" s="51"/>
      <c r="DY21" s="51" t="n">
        <v>1</v>
      </c>
      <c r="DZ21" s="51"/>
      <c r="EA21" s="108"/>
      <c r="EB21" s="51" t="n">
        <f aca="false">DW21+DY21+EA21</f>
        <v>2</v>
      </c>
      <c r="EC21" s="50"/>
      <c r="ED21" s="49" t="n">
        <v>4</v>
      </c>
      <c r="EE21" s="51"/>
      <c r="EF21" s="51" t="n">
        <v>1</v>
      </c>
      <c r="EG21" s="51"/>
      <c r="EH21" s="108"/>
      <c r="EI21" s="51" t="n">
        <f aca="false">ED21+EF21+EH21</f>
        <v>5</v>
      </c>
      <c r="EJ21" s="50"/>
      <c r="EK21" s="49" t="n">
        <v>0</v>
      </c>
      <c r="EL21" s="51"/>
      <c r="EM21" s="51" t="n">
        <v>0</v>
      </c>
      <c r="EN21" s="51"/>
      <c r="EO21" s="108"/>
      <c r="EP21" s="51" t="n">
        <f aca="false">EK21+EM21+EO21</f>
        <v>0</v>
      </c>
      <c r="EQ21" s="50"/>
      <c r="ER21" s="49" t="n">
        <v>1</v>
      </c>
      <c r="ES21" s="51"/>
      <c r="ET21" s="51" t="n">
        <v>0</v>
      </c>
      <c r="EU21" s="51"/>
      <c r="EV21" s="108"/>
      <c r="EW21" s="51" t="n">
        <f aca="false">ER21+ET21+EV21</f>
        <v>1</v>
      </c>
      <c r="EX21" s="50"/>
      <c r="EY21" s="49" t="n">
        <v>0</v>
      </c>
      <c r="EZ21" s="51"/>
      <c r="FA21" s="51" t="n">
        <v>0</v>
      </c>
      <c r="FB21" s="51"/>
      <c r="FC21" s="108"/>
      <c r="FD21" s="51" t="n">
        <f aca="false">EY21+FA21+FC21</f>
        <v>0</v>
      </c>
      <c r="FE21" s="50"/>
      <c r="FF21" s="49" t="n">
        <v>10</v>
      </c>
      <c r="FG21" s="51"/>
      <c r="FH21" s="51" t="n">
        <v>5</v>
      </c>
      <c r="FI21" s="51"/>
      <c r="FJ21" s="108" t="n">
        <v>3</v>
      </c>
      <c r="FK21" s="51" t="n">
        <f aca="false">FF21+FH21+FJ21</f>
        <v>18</v>
      </c>
      <c r="FL21" s="50"/>
    </row>
    <row r="22" customFormat="false" ht="14"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19396</v>
      </c>
      <c r="I22" s="110"/>
      <c r="J22" s="110" t="n">
        <f aca="false">J19+J21</f>
        <v>13913</v>
      </c>
      <c r="K22" s="110"/>
      <c r="L22" s="111" t="n">
        <f aca="false">L19+L21</f>
        <v>0</v>
      </c>
      <c r="M22" s="111" t="n">
        <f aca="false">M19+M21</f>
        <v>33309</v>
      </c>
      <c r="N22" s="112"/>
      <c r="O22" s="109" t="n">
        <f aca="false">O19+O21</f>
        <v>19344</v>
      </c>
      <c r="P22" s="110"/>
      <c r="Q22" s="110" t="n">
        <f aca="false">Q19+Q21</f>
        <v>13865</v>
      </c>
      <c r="R22" s="110"/>
      <c r="S22" s="111" t="n">
        <f aca="false">S19+S21</f>
        <v>0</v>
      </c>
      <c r="T22" s="111" t="n">
        <f aca="false">T19+T21</f>
        <v>33209</v>
      </c>
      <c r="U22" s="112"/>
      <c r="V22" s="109" t="n">
        <f aca="false">V19+V21</f>
        <v>19246</v>
      </c>
      <c r="W22" s="110"/>
      <c r="X22" s="110" t="n">
        <f aca="false">X19+X21</f>
        <v>13692</v>
      </c>
      <c r="Y22" s="110"/>
      <c r="Z22" s="111" t="n">
        <f aca="false">Z19+Z21</f>
        <v>0</v>
      </c>
      <c r="AA22" s="111" t="n">
        <f aca="false">AA19+AA21</f>
        <v>32938</v>
      </c>
      <c r="AB22" s="112"/>
      <c r="AC22" s="109" t="n">
        <f aca="false">AC19+AC21</f>
        <v>19204</v>
      </c>
      <c r="AD22" s="110"/>
      <c r="AE22" s="110" t="n">
        <f aca="false">AE19+AE21</f>
        <v>13621</v>
      </c>
      <c r="AF22" s="110"/>
      <c r="AG22" s="111" t="n">
        <f aca="false">AG19+AG21</f>
        <v>0</v>
      </c>
      <c r="AH22" s="111" t="n">
        <f aca="false">AH19+AH21</f>
        <v>32825</v>
      </c>
      <c r="AI22" s="112"/>
      <c r="AJ22" s="109" t="n">
        <f aca="false">AJ19+AJ21</f>
        <v>19062</v>
      </c>
      <c r="AK22" s="110"/>
      <c r="AL22" s="110" t="n">
        <f aca="false">AL19+AL21</f>
        <v>13386</v>
      </c>
      <c r="AM22" s="110"/>
      <c r="AN22" s="111" t="n">
        <f aca="false">AN19+AN21</f>
        <v>0</v>
      </c>
      <c r="AO22" s="111" t="n">
        <f aca="false">AO19+AO21</f>
        <v>32448</v>
      </c>
      <c r="AP22" s="112"/>
      <c r="AQ22" s="109" t="n">
        <f aca="false">AQ19+AQ21</f>
        <v>19024</v>
      </c>
      <c r="AR22" s="110"/>
      <c r="AS22" s="110" t="n">
        <f aca="false">AS19+AS21</f>
        <v>13330</v>
      </c>
      <c r="AT22" s="110"/>
      <c r="AU22" s="111" t="n">
        <f aca="false">AU19+AU21</f>
        <v>0</v>
      </c>
      <c r="AV22" s="111" t="n">
        <f aca="false">AV19+AV21</f>
        <v>32354</v>
      </c>
      <c r="AW22" s="112"/>
      <c r="AX22" s="109" t="n">
        <f aca="false">AX19+AX21</f>
        <v>18809</v>
      </c>
      <c r="AY22" s="110"/>
      <c r="AZ22" s="110" t="n">
        <f aca="false">AZ19+AZ21</f>
        <v>13042</v>
      </c>
      <c r="BA22" s="110"/>
      <c r="BB22" s="111" t="n">
        <f aca="false">BB19+BB21</f>
        <v>0</v>
      </c>
      <c r="BC22" s="111" t="n">
        <f aca="false">BC19+BC21</f>
        <v>31851</v>
      </c>
      <c r="BD22" s="112"/>
      <c r="BE22" s="109" t="n">
        <f aca="false">BE19+BE21</f>
        <v>18481</v>
      </c>
      <c r="BF22" s="110"/>
      <c r="BG22" s="110" t="n">
        <f aca="false">BG19+BG21</f>
        <v>12615</v>
      </c>
      <c r="BH22" s="110"/>
      <c r="BI22" s="111" t="n">
        <f aca="false">BI19+BI21</f>
        <v>0</v>
      </c>
      <c r="BJ22" s="111" t="n">
        <f aca="false">BJ19+BJ21</f>
        <v>31096</v>
      </c>
      <c r="BK22" s="112"/>
      <c r="BL22" s="109" t="n">
        <f aca="false">BL19+BL21</f>
        <v>17877</v>
      </c>
      <c r="BM22" s="110"/>
      <c r="BN22" s="110" t="n">
        <f aca="false">BN19+BN21</f>
        <v>11814</v>
      </c>
      <c r="BO22" s="110"/>
      <c r="BP22" s="111" t="n">
        <f aca="false">BP19+BP21</f>
        <v>0</v>
      </c>
      <c r="BQ22" s="111" t="n">
        <f aca="false">BQ19+BQ21</f>
        <v>29691</v>
      </c>
      <c r="BR22" s="112"/>
      <c r="BS22" s="109" t="n">
        <f aca="false">BS19+BS21</f>
        <v>17018</v>
      </c>
      <c r="BT22" s="110"/>
      <c r="BU22" s="110" t="n">
        <f aca="false">BU19+BU21</f>
        <v>10934</v>
      </c>
      <c r="BV22" s="110"/>
      <c r="BW22" s="111" t="n">
        <f aca="false">BW19+BW21</f>
        <v>3</v>
      </c>
      <c r="BX22" s="111" t="n">
        <f aca="false">BX19+BX21</f>
        <v>27955</v>
      </c>
      <c r="BY22" s="112"/>
      <c r="BZ22" s="109" t="n">
        <f aca="false">BZ19+BZ21</f>
        <v>15768</v>
      </c>
      <c r="CA22" s="110"/>
      <c r="CB22" s="110" t="n">
        <f aca="false">CB19+CB21</f>
        <v>9684</v>
      </c>
      <c r="CC22" s="110"/>
      <c r="CD22" s="111" t="n">
        <f aca="false">CD19+CD21</f>
        <v>0</v>
      </c>
      <c r="CE22" s="111" t="n">
        <f aca="false">CE19+CE21</f>
        <v>25452</v>
      </c>
      <c r="CF22" s="112"/>
      <c r="CG22" s="109" t="n">
        <f aca="false">CG19+CG21</f>
        <v>15662</v>
      </c>
      <c r="CH22" s="110"/>
      <c r="CI22" s="110" t="n">
        <f aca="false">CI19+CI21</f>
        <v>9553</v>
      </c>
      <c r="CJ22" s="110"/>
      <c r="CK22" s="111" t="n">
        <f aca="false">CK19+CK21</f>
        <v>0</v>
      </c>
      <c r="CL22" s="111" t="n">
        <f aca="false">CL19+CL21</f>
        <v>25215</v>
      </c>
      <c r="CM22" s="112"/>
      <c r="CN22" s="109" t="n">
        <f aca="false">CN19+CN21</f>
        <v>14668</v>
      </c>
      <c r="CO22" s="110"/>
      <c r="CP22" s="110" t="n">
        <f aca="false">CP19+CP21</f>
        <v>8496</v>
      </c>
      <c r="CQ22" s="110"/>
      <c r="CR22" s="111" t="n">
        <f aca="false">CR19+CR21</f>
        <v>24</v>
      </c>
      <c r="CS22" s="111" t="n">
        <f aca="false">CS19+CS21</f>
        <v>23188</v>
      </c>
      <c r="CT22" s="112"/>
      <c r="CU22" s="109" t="n">
        <f aca="false">CU19+CU21</f>
        <v>13044</v>
      </c>
      <c r="CV22" s="110"/>
      <c r="CW22" s="110" t="n">
        <f aca="false">CW19+CW21</f>
        <v>6932</v>
      </c>
      <c r="CX22" s="110"/>
      <c r="CY22" s="111" t="n">
        <f aca="false">CY19+CY21</f>
        <v>20</v>
      </c>
      <c r="CZ22" s="111" t="n">
        <f aca="false">CZ19+CZ21</f>
        <v>19996</v>
      </c>
      <c r="DA22" s="112"/>
      <c r="DB22" s="109" t="n">
        <f aca="false">DB19+DB21</f>
        <v>12302</v>
      </c>
      <c r="DC22" s="110"/>
      <c r="DD22" s="110" t="n">
        <f aca="false">DD19+DD21</f>
        <v>6339</v>
      </c>
      <c r="DE22" s="110"/>
      <c r="DF22" s="111" t="n">
        <f aca="false">DF19+DF21</f>
        <v>0</v>
      </c>
      <c r="DG22" s="111" t="n">
        <f aca="false">DG19+DG21</f>
        <v>18641</v>
      </c>
      <c r="DH22" s="112"/>
      <c r="DI22" s="109" t="n">
        <f aca="false">DI19+DI21</f>
        <v>11164</v>
      </c>
      <c r="DJ22" s="110"/>
      <c r="DK22" s="110" t="n">
        <f aca="false">DK19+DK21</f>
        <v>5474</v>
      </c>
      <c r="DL22" s="110"/>
      <c r="DM22" s="111" t="n">
        <f aca="false">DM19+DM21</f>
        <v>16</v>
      </c>
      <c r="DN22" s="111" t="n">
        <f aca="false">DN19+DN21</f>
        <v>16654</v>
      </c>
      <c r="DO22" s="112"/>
      <c r="DP22" s="109" t="n">
        <f aca="false">DP19+DP21</f>
        <v>10047</v>
      </c>
      <c r="DQ22" s="110"/>
      <c r="DR22" s="110" t="n">
        <f aca="false">DR19+DR21</f>
        <v>4793</v>
      </c>
      <c r="DS22" s="110"/>
      <c r="DT22" s="111" t="n">
        <f aca="false">DT19+DT21</f>
        <v>20</v>
      </c>
      <c r="DU22" s="111" t="n">
        <f aca="false">DU19+DU21</f>
        <v>14860</v>
      </c>
      <c r="DV22" s="112"/>
      <c r="DW22" s="109" t="n">
        <f aca="false">DW19+DW21</f>
        <v>8592</v>
      </c>
      <c r="DX22" s="110"/>
      <c r="DY22" s="110" t="n">
        <f aca="false">DY19+DY21</f>
        <v>3938</v>
      </c>
      <c r="DZ22" s="110"/>
      <c r="EA22" s="111" t="n">
        <f aca="false">EA19+EA21</f>
        <v>20</v>
      </c>
      <c r="EB22" s="111" t="n">
        <f aca="false">EB19+EB21</f>
        <v>12550</v>
      </c>
      <c r="EC22" s="112"/>
      <c r="ED22" s="109" t="n">
        <f aca="false">ED19+ED21</f>
        <v>6930</v>
      </c>
      <c r="EE22" s="110"/>
      <c r="EF22" s="110" t="n">
        <f aca="false">EF19+EF21</f>
        <v>3083</v>
      </c>
      <c r="EG22" s="110"/>
      <c r="EH22" s="111" t="n">
        <f aca="false">EH19+EH21</f>
        <v>13</v>
      </c>
      <c r="EI22" s="111" t="n">
        <f aca="false">EI19+EI21</f>
        <v>10026</v>
      </c>
      <c r="EJ22" s="112"/>
      <c r="EK22" s="109" t="n">
        <f aca="false">EK19+EK21</f>
        <v>4786</v>
      </c>
      <c r="EL22" s="110"/>
      <c r="EM22" s="110" t="n">
        <f aca="false">EM19+EM21</f>
        <v>2010</v>
      </c>
      <c r="EN22" s="110"/>
      <c r="EO22" s="111" t="n">
        <f aca="false">EO19+EO21</f>
        <v>5</v>
      </c>
      <c r="EP22" s="111" t="n">
        <f aca="false">EP19+EP21</f>
        <v>6801</v>
      </c>
      <c r="EQ22" s="112"/>
      <c r="ER22" s="109" t="n">
        <f aca="false">ER19+ER21</f>
        <v>3544</v>
      </c>
      <c r="ES22" s="110"/>
      <c r="ET22" s="110" t="n">
        <f aca="false">ET19+ET21</f>
        <v>1449</v>
      </c>
      <c r="EU22" s="110"/>
      <c r="EV22" s="111" t="n">
        <f aca="false">EV19+EV21</f>
        <v>26</v>
      </c>
      <c r="EW22" s="111" t="n">
        <f aca="false">EW19+EW21</f>
        <v>5019</v>
      </c>
      <c r="EX22" s="112"/>
      <c r="EY22" s="109" t="n">
        <f aca="false">EY19+EY21</f>
        <v>2139</v>
      </c>
      <c r="EZ22" s="110"/>
      <c r="FA22" s="110" t="n">
        <f aca="false">FA19+FA21</f>
        <v>890</v>
      </c>
      <c r="FB22" s="110"/>
      <c r="FC22" s="111" t="n">
        <f aca="false">FC19+FC21</f>
        <v>18</v>
      </c>
      <c r="FD22" s="111" t="n">
        <f aca="false">FD19+FD21</f>
        <v>3047</v>
      </c>
      <c r="FE22" s="112"/>
      <c r="FF22" s="109" t="n">
        <f aca="false">FF19+FF21</f>
        <v>582</v>
      </c>
      <c r="FG22" s="110"/>
      <c r="FH22" s="110" t="n">
        <f aca="false">FH19+FH21</f>
        <v>217</v>
      </c>
      <c r="FI22" s="110"/>
      <c r="FJ22" s="111" t="n">
        <f aca="false">FJ19+FJ21</f>
        <v>4</v>
      </c>
      <c r="FK22" s="111" t="n">
        <f aca="false">FK19+FK21</f>
        <v>803</v>
      </c>
      <c r="FL22" s="112"/>
    </row>
    <row r="25" customFormat="false" ht="14" hidden="false" customHeight="false" outlineLevel="0" collapsed="false">
      <c r="DI25" s="95"/>
    </row>
    <row r="26" customFormat="false" ht="14"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row>
    <row r="27" s="113" customFormat="true" ht="14" hidden="false" customHeight="false" outlineLevel="0" collapsed="false">
      <c r="A27" s="113" t="s">
        <v>41</v>
      </c>
      <c r="B27" s="113" t="s">
        <v>48</v>
      </c>
      <c r="F27" s="79" t="s">
        <v>49</v>
      </c>
    </row>
    <row r="28" customFormat="false" ht="14" hidden="false" customHeight="false" outlineLevel="0" collapsed="false">
      <c r="A28" s="1" t="s">
        <v>7</v>
      </c>
    </row>
    <row r="29" customFormat="false" ht="14" hidden="false" customHeight="false" outlineLevel="0" collapsed="false">
      <c r="A29" s="1" t="s">
        <v>8</v>
      </c>
    </row>
    <row r="30" customFormat="false" ht="14" hidden="false" customHeight="false" outlineLevel="0" collapsed="false">
      <c r="A30" s="3" t="s">
        <v>50</v>
      </c>
      <c r="DI30" s="93"/>
    </row>
    <row r="31" customFormat="false" ht="14" hidden="false" customHeight="false" outlineLevel="0" collapsed="false">
      <c r="A31" s="1" t="s">
        <v>51</v>
      </c>
      <c r="DI31" s="93"/>
    </row>
  </sheetData>
  <mergeCells count="25">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SC192"/>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J1" activePane="topRight" state="frozen"/>
      <selection pane="topLeft" activeCell="A1" activeCellId="0" sqref="A1"/>
      <selection pane="topRight" activeCell="C199" activeCellId="0" sqref="C199"/>
    </sheetView>
  </sheetViews>
  <sheetFormatPr defaultRowHeight="14"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75" min="70" style="1" width="8.52"/>
    <col collapsed="false" customWidth="true" hidden="false" outlineLevel="0" max="76" min="76" style="1" width="10"/>
    <col collapsed="false" customWidth="true" hidden="false" outlineLevel="0" max="82" min="77" style="1" width="8.52"/>
    <col collapsed="false" customWidth="true" hidden="false" outlineLevel="0" max="83" min="83" style="1" width="10"/>
    <col collapsed="false" customWidth="true" hidden="false" outlineLevel="0" max="89" min="84" style="1" width="8.52"/>
    <col collapsed="false" customWidth="true" hidden="false" outlineLevel="0" max="90" min="90" style="1" width="10"/>
    <col collapsed="false" customWidth="true" hidden="false" outlineLevel="0" max="96" min="91" style="1" width="8.52"/>
    <col collapsed="false" customWidth="true" hidden="false" outlineLevel="0" max="97" min="97" style="1" width="10"/>
    <col collapsed="false" customWidth="true" hidden="false" outlineLevel="0" max="103" min="98" style="1" width="8.52"/>
    <col collapsed="false" customWidth="true" hidden="false" outlineLevel="0" max="104" min="104" style="1" width="10"/>
    <col collapsed="false" customWidth="true" hidden="false" outlineLevel="0" max="110" min="105" style="1" width="8.52"/>
    <col collapsed="false" customWidth="true" hidden="false" outlineLevel="0" max="111" min="111" style="1" width="10"/>
    <col collapsed="false" customWidth="true" hidden="false" outlineLevel="0" max="497" min="112" style="1" width="8.52"/>
    <col collapsed="false" customWidth="true" hidden="false" outlineLevel="0" max="1025" min="498" style="1" width="8.83"/>
  </cols>
  <sheetData>
    <row r="1" customFormat="false" ht="18" hidden="false" customHeight="false" outlineLevel="0" collapsed="false">
      <c r="A1" s="7" t="s">
        <v>16</v>
      </c>
    </row>
    <row r="2" customFormat="false" ht="14" hidden="false" customHeight="false" outlineLevel="0" collapsed="false">
      <c r="A2" s="5" t="s">
        <v>52</v>
      </c>
    </row>
    <row r="3" customFormat="false" ht="18" hidden="false" customHeight="false" outlineLevel="0" collapsed="false">
      <c r="A3" s="81" t="s">
        <v>53</v>
      </c>
    </row>
    <row r="4" customFormat="false" ht="14" hidden="false" customHeight="false" outlineLevel="0" collapsed="false">
      <c r="A4" s="3" t="s">
        <v>18</v>
      </c>
    </row>
    <row r="5" customFormat="false" ht="14" hidden="false" customHeight="false" outlineLevel="0" collapsed="false">
      <c r="A5" s="114"/>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c r="RI5" s="84"/>
      <c r="RJ5" s="84"/>
      <c r="RK5" s="84"/>
      <c r="RL5" s="84"/>
      <c r="RM5" s="84"/>
      <c r="RN5" s="84"/>
      <c r="RO5" s="84"/>
      <c r="RP5" s="84"/>
      <c r="RQ5" s="84"/>
      <c r="RR5" s="84"/>
      <c r="RS5" s="84"/>
      <c r="RT5" s="84"/>
      <c r="RU5" s="84"/>
      <c r="RV5" s="84"/>
      <c r="RW5" s="84"/>
      <c r="RX5" s="84"/>
      <c r="RY5" s="84"/>
      <c r="RZ5" s="84"/>
      <c r="SA5" s="84"/>
      <c r="SB5" s="84"/>
      <c r="SC5" s="84"/>
    </row>
    <row r="6" s="19" customFormat="true" ht="14" hidden="false" customHeight="false" outlineLevel="0" collapsed="false">
      <c r="A6" s="13" t="s">
        <v>20</v>
      </c>
      <c r="B6" s="85" t="s">
        <v>21</v>
      </c>
      <c r="C6" s="85"/>
      <c r="D6" s="85"/>
      <c r="E6" s="85"/>
      <c r="F6" s="85"/>
      <c r="G6" s="85"/>
      <c r="H6" s="86" t="n">
        <v>44001</v>
      </c>
      <c r="I6" s="86"/>
      <c r="J6" s="86"/>
      <c r="K6" s="86"/>
      <c r="L6" s="86"/>
      <c r="M6" s="86"/>
      <c r="N6" s="86"/>
      <c r="O6" s="86" t="n">
        <v>44000</v>
      </c>
      <c r="P6" s="86"/>
      <c r="Q6" s="86"/>
      <c r="R6" s="86"/>
      <c r="S6" s="86"/>
      <c r="T6" s="86"/>
      <c r="U6" s="86"/>
      <c r="V6" s="86" t="n">
        <v>43998</v>
      </c>
      <c r="W6" s="86"/>
      <c r="X6" s="86"/>
      <c r="Y6" s="86"/>
      <c r="Z6" s="86"/>
      <c r="AA6" s="86"/>
      <c r="AB6" s="86"/>
      <c r="AC6" s="86" t="n">
        <v>43997</v>
      </c>
      <c r="AD6" s="86"/>
      <c r="AE6" s="86"/>
      <c r="AF6" s="86"/>
      <c r="AG6" s="86"/>
      <c r="AH6" s="86"/>
      <c r="AI6" s="86"/>
      <c r="AJ6" s="86" t="n">
        <v>43993</v>
      </c>
      <c r="AK6" s="86"/>
      <c r="AL6" s="86"/>
      <c r="AM6" s="86"/>
      <c r="AN6" s="86"/>
      <c r="AO6" s="86"/>
      <c r="AP6" s="86"/>
      <c r="AQ6" s="86" t="n">
        <v>43992</v>
      </c>
      <c r="AR6" s="86"/>
      <c r="AS6" s="86"/>
      <c r="AT6" s="86"/>
      <c r="AU6" s="86"/>
      <c r="AV6" s="86"/>
      <c r="AW6" s="86"/>
      <c r="AX6" s="86" t="n">
        <v>43991</v>
      </c>
      <c r="AY6" s="86"/>
      <c r="AZ6" s="86"/>
      <c r="BA6" s="86"/>
      <c r="BB6" s="86"/>
      <c r="BC6" s="86"/>
      <c r="BD6" s="86"/>
      <c r="BE6" s="86" t="n">
        <v>43990</v>
      </c>
      <c r="BF6" s="86"/>
      <c r="BG6" s="86"/>
      <c r="BH6" s="86"/>
      <c r="BI6" s="86"/>
      <c r="BJ6" s="86"/>
      <c r="BK6" s="86"/>
      <c r="BL6" s="86" t="n">
        <v>43986</v>
      </c>
      <c r="BM6" s="86"/>
      <c r="BN6" s="86"/>
      <c r="BO6" s="86"/>
      <c r="BP6" s="86"/>
      <c r="BQ6" s="86"/>
      <c r="BR6" s="86"/>
      <c r="BS6" s="86" t="n">
        <v>43985</v>
      </c>
      <c r="BT6" s="86"/>
      <c r="BU6" s="86"/>
      <c r="BV6" s="86"/>
      <c r="BW6" s="86"/>
      <c r="BX6" s="86"/>
      <c r="BY6" s="86"/>
      <c r="BZ6" s="86" t="n">
        <v>43983</v>
      </c>
      <c r="CA6" s="86"/>
      <c r="CB6" s="86"/>
      <c r="CC6" s="86"/>
      <c r="CD6" s="86"/>
      <c r="CE6" s="86"/>
      <c r="CF6" s="86"/>
      <c r="CG6" s="86" t="n">
        <v>43980</v>
      </c>
      <c r="CH6" s="86"/>
      <c r="CI6" s="86"/>
      <c r="CJ6" s="86"/>
      <c r="CK6" s="86"/>
      <c r="CL6" s="86"/>
      <c r="CM6" s="86"/>
      <c r="CN6" s="86" t="n">
        <v>43979</v>
      </c>
      <c r="CO6" s="86"/>
      <c r="CP6" s="86"/>
      <c r="CQ6" s="86"/>
      <c r="CR6" s="86"/>
      <c r="CS6" s="86"/>
      <c r="CT6" s="86"/>
      <c r="CU6" s="86" t="n">
        <v>43978</v>
      </c>
      <c r="CV6" s="86"/>
      <c r="CW6" s="86"/>
      <c r="CX6" s="86"/>
      <c r="CY6" s="86"/>
      <c r="CZ6" s="86"/>
      <c r="DA6" s="86"/>
      <c r="DB6" s="86" t="n">
        <v>43976</v>
      </c>
      <c r="DC6" s="86"/>
      <c r="DD6" s="86"/>
      <c r="DE6" s="86"/>
      <c r="DF6" s="86"/>
      <c r="DG6" s="86"/>
      <c r="DH6" s="86"/>
      <c r="DI6" s="86" t="n">
        <v>43973</v>
      </c>
      <c r="DJ6" s="86"/>
      <c r="DK6" s="86"/>
      <c r="DL6" s="86"/>
      <c r="DM6" s="86"/>
      <c r="DN6" s="86"/>
      <c r="DO6" s="86"/>
      <c r="DP6" s="86" t="n">
        <v>43972</v>
      </c>
      <c r="DQ6" s="86"/>
      <c r="DR6" s="86"/>
      <c r="DS6" s="86"/>
      <c r="DT6" s="86"/>
      <c r="DU6" s="86"/>
      <c r="DV6" s="86"/>
      <c r="DW6" s="86" t="n">
        <v>43969</v>
      </c>
      <c r="DX6" s="86"/>
      <c r="DY6" s="86"/>
      <c r="DZ6" s="86"/>
      <c r="EA6" s="86"/>
      <c r="EB6" s="86"/>
      <c r="EC6" s="86"/>
      <c r="ED6" s="86" t="n">
        <v>43966</v>
      </c>
      <c r="EE6" s="86"/>
      <c r="EF6" s="86"/>
      <c r="EG6" s="86"/>
      <c r="EH6" s="86"/>
      <c r="EI6" s="86"/>
      <c r="EJ6" s="86"/>
      <c r="EK6" s="86" t="n">
        <v>43965</v>
      </c>
      <c r="EL6" s="86"/>
      <c r="EM6" s="86"/>
      <c r="EN6" s="86"/>
      <c r="EO6" s="86"/>
      <c r="EP6" s="86"/>
      <c r="EQ6" s="86"/>
      <c r="ER6" s="86" t="n">
        <v>43964</v>
      </c>
      <c r="ES6" s="86"/>
      <c r="ET6" s="86"/>
      <c r="EU6" s="86"/>
      <c r="EV6" s="86"/>
      <c r="EW6" s="86"/>
      <c r="EX6" s="86"/>
      <c r="EY6" s="86" t="n">
        <v>43962</v>
      </c>
      <c r="EZ6" s="86"/>
      <c r="FA6" s="86"/>
      <c r="FB6" s="86"/>
      <c r="FC6" s="86"/>
      <c r="FD6" s="86"/>
      <c r="FE6" s="86"/>
      <c r="FF6" s="86" t="n">
        <v>43959</v>
      </c>
      <c r="FG6" s="86"/>
      <c r="FH6" s="86"/>
      <c r="FI6" s="86"/>
      <c r="FJ6" s="86"/>
      <c r="FK6" s="86"/>
      <c r="FL6" s="86"/>
      <c r="FM6" s="86" t="n">
        <v>43958</v>
      </c>
      <c r="FN6" s="86"/>
      <c r="FO6" s="86"/>
      <c r="FP6" s="86"/>
      <c r="FQ6" s="86"/>
      <c r="FR6" s="86"/>
      <c r="FS6" s="86"/>
      <c r="FT6" s="86" t="n">
        <v>43957</v>
      </c>
      <c r="FU6" s="86"/>
      <c r="FV6" s="86"/>
      <c r="FW6" s="86"/>
      <c r="FX6" s="86"/>
      <c r="FY6" s="86"/>
      <c r="FZ6" s="86"/>
      <c r="GA6" s="86" t="n">
        <v>43955</v>
      </c>
      <c r="GB6" s="86"/>
      <c r="GC6" s="86"/>
      <c r="GD6" s="86"/>
      <c r="GE6" s="86"/>
      <c r="GF6" s="86"/>
      <c r="GG6" s="86"/>
      <c r="GH6" s="86" t="n">
        <v>43952</v>
      </c>
      <c r="GI6" s="86"/>
      <c r="GJ6" s="86"/>
      <c r="GK6" s="86"/>
      <c r="GL6" s="86"/>
      <c r="GM6" s="86"/>
      <c r="GN6" s="86"/>
      <c r="GO6" s="86" t="n">
        <v>43950</v>
      </c>
      <c r="GP6" s="86"/>
      <c r="GQ6" s="86"/>
      <c r="GR6" s="86"/>
      <c r="GS6" s="86"/>
      <c r="GT6" s="86"/>
      <c r="GU6" s="86"/>
      <c r="GV6" s="86" t="n">
        <v>43949</v>
      </c>
      <c r="GW6" s="86"/>
      <c r="GX6" s="86"/>
      <c r="GY6" s="86"/>
      <c r="GZ6" s="86"/>
      <c r="HA6" s="86"/>
      <c r="HB6" s="86"/>
      <c r="HC6" s="86" t="n">
        <v>43948</v>
      </c>
      <c r="HD6" s="86"/>
      <c r="HE6" s="86"/>
      <c r="HF6" s="86"/>
      <c r="HG6" s="86"/>
      <c r="HH6" s="86"/>
      <c r="HI6" s="86"/>
      <c r="HJ6" s="86" t="n">
        <v>43945</v>
      </c>
      <c r="HK6" s="86"/>
      <c r="HL6" s="86"/>
      <c r="HM6" s="86"/>
      <c r="HN6" s="86"/>
      <c r="HO6" s="86"/>
      <c r="HP6" s="86"/>
      <c r="HQ6" s="86" t="n">
        <v>43944</v>
      </c>
      <c r="HR6" s="86"/>
      <c r="HS6" s="86"/>
      <c r="HT6" s="86"/>
      <c r="HU6" s="86"/>
      <c r="HV6" s="86"/>
      <c r="HW6" s="86"/>
      <c r="HX6" s="86" t="n">
        <v>43943</v>
      </c>
      <c r="HY6" s="86"/>
      <c r="HZ6" s="86"/>
      <c r="IA6" s="86"/>
      <c r="IB6" s="86"/>
      <c r="IC6" s="86"/>
      <c r="ID6" s="86"/>
      <c r="IE6" s="86" t="n">
        <v>43941</v>
      </c>
      <c r="IF6" s="86"/>
      <c r="IG6" s="86"/>
      <c r="IH6" s="86"/>
      <c r="II6" s="86"/>
      <c r="IJ6" s="86"/>
      <c r="IK6" s="86"/>
      <c r="IL6" s="86" t="n">
        <v>43938</v>
      </c>
      <c r="IM6" s="86"/>
      <c r="IN6" s="86"/>
      <c r="IO6" s="86"/>
      <c r="IP6" s="86"/>
      <c r="IQ6" s="86"/>
      <c r="IR6" s="86"/>
      <c r="IS6" s="86" t="n">
        <v>43937</v>
      </c>
      <c r="IT6" s="86"/>
      <c r="IU6" s="86"/>
      <c r="IV6" s="86"/>
      <c r="IW6" s="86"/>
      <c r="IX6" s="86"/>
      <c r="IY6" s="86"/>
      <c r="IZ6" s="86" t="n">
        <v>43936</v>
      </c>
      <c r="JA6" s="86"/>
      <c r="JB6" s="86"/>
      <c r="JC6" s="86"/>
      <c r="JD6" s="86"/>
      <c r="JE6" s="86"/>
      <c r="JF6" s="86"/>
      <c r="JG6" s="86" t="n">
        <v>43934</v>
      </c>
      <c r="JH6" s="86"/>
      <c r="JI6" s="86"/>
      <c r="JJ6" s="86"/>
      <c r="JK6" s="86"/>
      <c r="JL6" s="86"/>
      <c r="JM6" s="86"/>
      <c r="JN6" s="86" t="n">
        <v>43933</v>
      </c>
      <c r="JO6" s="86"/>
      <c r="JP6" s="86"/>
      <c r="JQ6" s="86"/>
      <c r="JR6" s="86"/>
      <c r="JS6" s="86"/>
      <c r="JT6" s="86"/>
      <c r="JU6" s="86" t="n">
        <v>43932</v>
      </c>
      <c r="JV6" s="86"/>
      <c r="JW6" s="86"/>
      <c r="JX6" s="86"/>
      <c r="JY6" s="86"/>
      <c r="JZ6" s="86"/>
      <c r="KA6" s="86"/>
      <c r="KB6" s="86" t="n">
        <v>43931</v>
      </c>
      <c r="KC6" s="86"/>
      <c r="KD6" s="86"/>
      <c r="KE6" s="86"/>
      <c r="KF6" s="86"/>
      <c r="KG6" s="86"/>
      <c r="KH6" s="86"/>
      <c r="KI6" s="86" t="n">
        <v>43930</v>
      </c>
      <c r="KJ6" s="86"/>
      <c r="KK6" s="86"/>
      <c r="KL6" s="86"/>
      <c r="KM6" s="86"/>
      <c r="KN6" s="86"/>
      <c r="KO6" s="86"/>
      <c r="KP6" s="86" t="n">
        <v>43929</v>
      </c>
      <c r="KQ6" s="86"/>
      <c r="KR6" s="86"/>
      <c r="KS6" s="86"/>
      <c r="KT6" s="86"/>
      <c r="KU6" s="86"/>
      <c r="KV6" s="86"/>
      <c r="KW6" s="86" t="n">
        <v>43928</v>
      </c>
      <c r="KX6" s="86"/>
      <c r="KY6" s="86"/>
      <c r="KZ6" s="86"/>
      <c r="LA6" s="86"/>
      <c r="LB6" s="86"/>
      <c r="LC6" s="86"/>
      <c r="LD6" s="86" t="n">
        <v>43927</v>
      </c>
      <c r="LE6" s="86"/>
      <c r="LF6" s="86"/>
      <c r="LG6" s="86"/>
      <c r="LH6" s="86"/>
      <c r="LI6" s="86"/>
      <c r="LJ6" s="86"/>
      <c r="LK6" s="86" t="n">
        <v>43926</v>
      </c>
      <c r="LL6" s="86"/>
      <c r="LM6" s="86"/>
      <c r="LN6" s="86"/>
      <c r="LO6" s="86"/>
      <c r="LP6" s="86"/>
      <c r="LQ6" s="86"/>
      <c r="LR6" s="86" t="n">
        <v>43925</v>
      </c>
      <c r="LS6" s="86"/>
      <c r="LT6" s="86"/>
      <c r="LU6" s="86"/>
      <c r="LV6" s="86"/>
      <c r="LW6" s="86"/>
      <c r="LX6" s="86"/>
      <c r="LY6" s="86" t="n">
        <v>43924</v>
      </c>
      <c r="LZ6" s="86"/>
      <c r="MA6" s="86"/>
      <c r="MB6" s="86"/>
      <c r="MC6" s="86"/>
      <c r="MD6" s="86"/>
      <c r="ME6" s="86"/>
      <c r="MF6" s="86" t="n">
        <v>43923</v>
      </c>
      <c r="MG6" s="86"/>
      <c r="MH6" s="86"/>
      <c r="MI6" s="86"/>
      <c r="MJ6" s="86"/>
      <c r="MK6" s="86"/>
      <c r="ML6" s="86"/>
      <c r="MM6" s="86" t="n">
        <v>43922</v>
      </c>
      <c r="MN6" s="86"/>
      <c r="MO6" s="86"/>
      <c r="MP6" s="86"/>
      <c r="MQ6" s="86"/>
      <c r="MR6" s="86"/>
      <c r="MS6" s="86"/>
      <c r="MT6" s="86" t="n">
        <v>43921</v>
      </c>
      <c r="MU6" s="86"/>
      <c r="MV6" s="86"/>
      <c r="MW6" s="86"/>
      <c r="MX6" s="86"/>
      <c r="MY6" s="86"/>
      <c r="MZ6" s="86"/>
      <c r="NA6" s="86" t="n">
        <v>43920</v>
      </c>
      <c r="NB6" s="86"/>
      <c r="NC6" s="86"/>
      <c r="ND6" s="86"/>
      <c r="NE6" s="86"/>
      <c r="NF6" s="86"/>
      <c r="NG6" s="86"/>
      <c r="NH6" s="86" t="n">
        <v>43919</v>
      </c>
      <c r="NI6" s="86"/>
      <c r="NJ6" s="86"/>
      <c r="NK6" s="86"/>
      <c r="NL6" s="86"/>
      <c r="NM6" s="86"/>
      <c r="NN6" s="86"/>
      <c r="NO6" s="86" t="n">
        <v>43918</v>
      </c>
      <c r="NP6" s="86"/>
      <c r="NQ6" s="86"/>
      <c r="NR6" s="86"/>
      <c r="NS6" s="86"/>
      <c r="NT6" s="86"/>
      <c r="NU6" s="86"/>
      <c r="NV6" s="86" t="n">
        <v>43917</v>
      </c>
      <c r="NW6" s="86"/>
      <c r="NX6" s="86"/>
      <c r="NY6" s="86"/>
      <c r="NZ6" s="86"/>
      <c r="OA6" s="86"/>
      <c r="OB6" s="86"/>
      <c r="OC6" s="86" t="n">
        <v>43916</v>
      </c>
      <c r="OD6" s="86"/>
      <c r="OE6" s="86"/>
      <c r="OF6" s="86"/>
      <c r="OG6" s="86"/>
      <c r="OH6" s="86"/>
      <c r="OI6" s="86"/>
      <c r="OJ6" s="86" t="n">
        <v>43915</v>
      </c>
      <c r="OK6" s="86"/>
      <c r="OL6" s="86"/>
      <c r="OM6" s="86"/>
      <c r="ON6" s="86"/>
      <c r="OO6" s="86"/>
      <c r="OP6" s="86"/>
      <c r="OQ6" s="86" t="n">
        <v>43914</v>
      </c>
      <c r="OR6" s="86"/>
      <c r="OS6" s="86"/>
      <c r="OT6" s="86"/>
      <c r="OU6" s="86"/>
      <c r="OV6" s="86"/>
      <c r="OW6" s="86"/>
      <c r="OX6" s="86" t="n">
        <v>43913</v>
      </c>
      <c r="OY6" s="86"/>
      <c r="OZ6" s="86"/>
      <c r="PA6" s="86"/>
      <c r="PB6" s="86"/>
      <c r="PC6" s="86"/>
      <c r="PD6" s="86"/>
      <c r="PE6" s="86" t="n">
        <v>43912</v>
      </c>
      <c r="PF6" s="86"/>
      <c r="PG6" s="86"/>
      <c r="PH6" s="86"/>
      <c r="PI6" s="86"/>
      <c r="PJ6" s="86"/>
      <c r="PK6" s="86"/>
      <c r="PL6" s="86" t="n">
        <v>43911</v>
      </c>
      <c r="PM6" s="86"/>
      <c r="PN6" s="86"/>
      <c r="PO6" s="86"/>
      <c r="PP6" s="86"/>
      <c r="PQ6" s="86"/>
      <c r="PR6" s="86"/>
      <c r="PS6" s="86" t="n">
        <v>43910</v>
      </c>
      <c r="PT6" s="86"/>
      <c r="PU6" s="86"/>
      <c r="PV6" s="86"/>
      <c r="PW6" s="86"/>
      <c r="PX6" s="86"/>
      <c r="PY6" s="86"/>
      <c r="PZ6" s="86" t="n">
        <v>43909</v>
      </c>
      <c r="QA6" s="86"/>
      <c r="QB6" s="86"/>
      <c r="QC6" s="86"/>
      <c r="QD6" s="86"/>
      <c r="QE6" s="86"/>
      <c r="QF6" s="86"/>
      <c r="QG6" s="86" t="n">
        <v>43908</v>
      </c>
      <c r="QH6" s="86"/>
      <c r="QI6" s="86"/>
      <c r="QJ6" s="86"/>
      <c r="QK6" s="86"/>
      <c r="QL6" s="86"/>
      <c r="QM6" s="86"/>
      <c r="QN6" s="86" t="n">
        <v>43907</v>
      </c>
      <c r="QO6" s="86"/>
      <c r="QP6" s="86"/>
      <c r="QQ6" s="86"/>
      <c r="QR6" s="86"/>
      <c r="QS6" s="86"/>
      <c r="QT6" s="86"/>
      <c r="QU6" s="86" t="n">
        <v>43906</v>
      </c>
      <c r="QV6" s="86"/>
      <c r="QW6" s="86"/>
      <c r="QX6" s="86"/>
      <c r="QY6" s="86"/>
      <c r="QZ6" s="86"/>
      <c r="RA6" s="86"/>
      <c r="RB6" s="86" t="n">
        <v>43905</v>
      </c>
      <c r="RC6" s="86"/>
      <c r="RD6" s="86"/>
      <c r="RE6" s="86"/>
      <c r="RF6" s="86"/>
      <c r="RG6" s="86"/>
      <c r="RH6" s="86"/>
      <c r="RI6" s="86" t="n">
        <v>43904</v>
      </c>
      <c r="RJ6" s="86"/>
      <c r="RK6" s="86"/>
      <c r="RL6" s="86"/>
      <c r="RM6" s="86"/>
      <c r="RN6" s="86"/>
      <c r="RO6" s="86"/>
      <c r="RP6" s="86" t="n">
        <v>43902</v>
      </c>
      <c r="RQ6" s="86"/>
      <c r="RR6" s="86"/>
      <c r="RS6" s="86"/>
      <c r="RT6" s="86"/>
      <c r="RU6" s="86"/>
      <c r="RV6" s="86"/>
      <c r="RW6" s="86" t="n">
        <v>43899</v>
      </c>
      <c r="RX6" s="86"/>
      <c r="RY6" s="86"/>
      <c r="RZ6" s="86"/>
      <c r="SA6" s="86"/>
      <c r="SB6" s="86"/>
      <c r="SC6" s="86"/>
    </row>
    <row r="7" customFormat="false" ht="14"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row>
    <row r="8" customFormat="false" ht="14"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4"/>
      <c r="M8" s="91" t="n">
        <v>4</v>
      </c>
      <c r="N8" s="29" t="n">
        <f aca="false">M8/M$19*100</f>
        <v>0.0119871737241152</v>
      </c>
      <c r="O8" s="32" t="s">
        <v>54</v>
      </c>
      <c r="P8" s="33" t="n">
        <f aca="false">O8/O$19*100</f>
        <v>0.0051559680329982</v>
      </c>
      <c r="Q8" s="95" t="s">
        <v>55</v>
      </c>
      <c r="R8" s="33" t="n">
        <f aca="false">Q8/Q$19*100</f>
        <v>0.0215672178289001</v>
      </c>
      <c r="S8" s="94" t="n">
        <f aca="false">T8-O8-Q8</f>
        <v>0</v>
      </c>
      <c r="T8" s="91" t="n">
        <v>4</v>
      </c>
      <c r="U8" s="29" t="n">
        <f aca="false">T8/T$19*100</f>
        <v>0.0120087663994716</v>
      </c>
      <c r="V8" s="32" t="s">
        <v>54</v>
      </c>
      <c r="W8" s="33" t="n">
        <f aca="false">V8/V$19*100</f>
        <v>0.00516982887866412</v>
      </c>
      <c r="X8" s="95" t="s">
        <v>55</v>
      </c>
      <c r="Y8" s="33" t="n">
        <f aca="false">X8/X$19*100</f>
        <v>0.021641898715914</v>
      </c>
      <c r="Z8" s="94" t="n">
        <f aca="false">AA8-V8-X8</f>
        <v>0</v>
      </c>
      <c r="AA8" s="91" t="n">
        <v>4</v>
      </c>
      <c r="AB8" s="29" t="n">
        <f aca="false">AA8/AA$19*100</f>
        <v>0.0120449275798729</v>
      </c>
      <c r="AC8" s="32"/>
      <c r="AD8" s="33"/>
      <c r="AE8" s="91"/>
      <c r="AF8" s="33"/>
      <c r="AG8" s="94"/>
      <c r="AH8" s="91" t="n">
        <v>4</v>
      </c>
      <c r="AI8" s="29" t="n">
        <f aca="false">AH8/AH$19*100</f>
        <v>0.0120598166907863</v>
      </c>
      <c r="AJ8" s="32" t="s">
        <v>54</v>
      </c>
      <c r="AK8" s="33" t="n">
        <f aca="false">AJ8/AJ$19*100</f>
        <v>0.00519615484541439</v>
      </c>
      <c r="AL8" s="95" t="s">
        <v>55</v>
      </c>
      <c r="AM8" s="33" t="n">
        <f aca="false">AL8/AL$19*100</f>
        <v>0.0219154065307911</v>
      </c>
      <c r="AN8" s="94" t="n">
        <f aca="false">AO8-AJ8-AL8</f>
        <v>0</v>
      </c>
      <c r="AO8" s="91" t="n">
        <v>4</v>
      </c>
      <c r="AP8" s="29" t="n">
        <f aca="false">AO8/AO$19*100</f>
        <v>0.0121440281741454</v>
      </c>
      <c r="AQ8" s="32"/>
      <c r="AR8" s="33"/>
      <c r="AS8" s="91"/>
      <c r="AT8" s="33"/>
      <c r="AU8" s="94"/>
      <c r="AV8" s="91" t="n">
        <v>4</v>
      </c>
      <c r="AW8" s="29" t="n">
        <f aca="false">AV8/AV$19*100</f>
        <v>0.0121702619648888</v>
      </c>
      <c r="AX8" s="32" t="s">
        <v>54</v>
      </c>
      <c r="AY8" s="33" t="n">
        <f aca="false">AX8/AX$19*100</f>
        <v>0.00520751965838671</v>
      </c>
      <c r="AZ8" s="91" t="n">
        <v>3</v>
      </c>
      <c r="BA8" s="33" t="n">
        <f aca="false">AZ8/AZ$19*100</f>
        <v>0.0220248146244769</v>
      </c>
      <c r="BB8" s="94" t="n">
        <f aca="false">BC8-AX8-AZ8</f>
        <v>0</v>
      </c>
      <c r="BC8" s="91" t="n">
        <v>4</v>
      </c>
      <c r="BD8" s="29" t="n">
        <f aca="false">BC8/BC$19*100</f>
        <v>0.0121858339680122</v>
      </c>
      <c r="BE8" s="32"/>
      <c r="BF8" s="33"/>
      <c r="BG8" s="91"/>
      <c r="BH8" s="33"/>
      <c r="BI8" s="94"/>
      <c r="BJ8" s="91" t="n">
        <v>4</v>
      </c>
      <c r="BK8" s="29" t="n">
        <f aca="false">BJ8/BJ$19*100</f>
        <v>0.0122241916753255</v>
      </c>
      <c r="BL8" s="32" t="s">
        <v>54</v>
      </c>
      <c r="BM8" s="33" t="n">
        <f aca="false">BL8/BL$19*100</f>
        <v>0.00524631446408898</v>
      </c>
      <c r="BN8" s="91" t="n">
        <v>4</v>
      </c>
      <c r="BO8" s="33" t="n">
        <f aca="false">BN8/BN$19*100</f>
        <v>0.0298819662333782</v>
      </c>
      <c r="BP8" s="94" t="n">
        <f aca="false">BQ8-BL8-BN8</f>
        <v>0</v>
      </c>
      <c r="BQ8" s="91" t="n">
        <v>5</v>
      </c>
      <c r="BR8" s="29" t="n">
        <f aca="false">BQ8/BQ$19*100</f>
        <v>0.0154092702169625</v>
      </c>
      <c r="BS8" s="32" t="s">
        <v>54</v>
      </c>
      <c r="BT8" s="33" t="n">
        <f aca="false">BS8/BS$19*100</f>
        <v>0.00525707076017243</v>
      </c>
      <c r="BU8" s="91" t="n">
        <v>4</v>
      </c>
      <c r="BV8" s="33" t="n">
        <f aca="false">BU8/BU$19*100</f>
        <v>0.0300075018754689</v>
      </c>
      <c r="BW8" s="94" t="n">
        <f aca="false">BX8-BS8-BU8</f>
        <v>0</v>
      </c>
      <c r="BX8" s="91" t="n">
        <v>5</v>
      </c>
      <c r="BY8" s="29" t="n">
        <f aca="false">BX8/BX$19*100</f>
        <v>0.015454517355423</v>
      </c>
      <c r="BZ8" s="32"/>
      <c r="CA8" s="33"/>
      <c r="CB8" s="91"/>
      <c r="CC8" s="33"/>
      <c r="CD8" s="94"/>
      <c r="CE8" s="91" t="n">
        <v>4</v>
      </c>
      <c r="CF8" s="29" t="n">
        <f aca="false">CE8/CE$19*100</f>
        <v>0.0124088723437258</v>
      </c>
      <c r="CG8" s="32"/>
      <c r="CH8" s="33"/>
      <c r="CI8" s="91"/>
      <c r="CJ8" s="33"/>
      <c r="CK8" s="94"/>
      <c r="CL8" s="91" t="n">
        <v>4</v>
      </c>
      <c r="CM8" s="29" t="n">
        <f aca="false">CL8/CL$19*100</f>
        <v>0.0125250501002004</v>
      </c>
      <c r="CN8" s="32" t="s">
        <v>54</v>
      </c>
      <c r="CO8" s="33" t="n">
        <f aca="false">CN8/CN$19*100</f>
        <v>0.00531688643130583</v>
      </c>
      <c r="CP8" s="91" t="n">
        <v>3</v>
      </c>
      <c r="CQ8" s="33" t="n">
        <f aca="false">CP8/CP$19*100</f>
        <v>0.0230026069621224</v>
      </c>
      <c r="CR8" s="94" t="n">
        <f aca="false">CS8-CN8-CP8</f>
        <v>0</v>
      </c>
      <c r="CS8" s="91" t="n">
        <v>4</v>
      </c>
      <c r="CT8" s="29" t="n">
        <f aca="false">CS8/CS$19*100</f>
        <v>0.0125584754010863</v>
      </c>
      <c r="CU8" s="32"/>
      <c r="CV8" s="33"/>
      <c r="CW8" s="91"/>
      <c r="CX8" s="33"/>
      <c r="CY8" s="94"/>
      <c r="CZ8" s="91" t="n">
        <v>4</v>
      </c>
      <c r="DA8" s="29" t="n">
        <f aca="false">CZ8/CZ$19*100</f>
        <v>0.0126095454258874</v>
      </c>
      <c r="DB8" s="32"/>
      <c r="DC8" s="33"/>
      <c r="DD8" s="91"/>
      <c r="DE8" s="33"/>
      <c r="DF8" s="94"/>
      <c r="DG8" s="91" t="n">
        <v>4</v>
      </c>
      <c r="DH8" s="29" t="n">
        <f aca="false">DG8/DG$19*100</f>
        <v>0.0126798960248526</v>
      </c>
      <c r="DI8" s="32"/>
      <c r="DJ8" s="33"/>
      <c r="DK8" s="91"/>
      <c r="DL8" s="33"/>
      <c r="DM8" s="94"/>
      <c r="DN8" s="91" t="n">
        <v>4</v>
      </c>
      <c r="DO8" s="29" t="n">
        <f aca="false">DN8/DN$19*100</f>
        <v>0.0128008192524322</v>
      </c>
      <c r="DP8" s="32" t="s">
        <v>54</v>
      </c>
      <c r="DQ8" s="33" t="n">
        <f aca="false">DP8/DP$19*100</f>
        <v>0.00541125541125541</v>
      </c>
      <c r="DR8" s="91" t="n">
        <v>3</v>
      </c>
      <c r="DS8" s="33" t="n">
        <f aca="false">DR8/DR$19*100</f>
        <v>0.0237812128418549</v>
      </c>
      <c r="DT8" s="94" t="n">
        <f aca="false">DU8-DP8-DR8</f>
        <v>0</v>
      </c>
      <c r="DU8" s="91" t="n">
        <v>4</v>
      </c>
      <c r="DV8" s="29" t="n">
        <f aca="false">DU8/DU$19*100</f>
        <v>0.0128633907898122</v>
      </c>
      <c r="DW8" s="32"/>
      <c r="DX8" s="33"/>
      <c r="DY8" s="91"/>
      <c r="DZ8" s="33"/>
      <c r="EA8" s="94"/>
      <c r="EB8" s="91" t="n">
        <v>4</v>
      </c>
      <c r="EC8" s="29" t="n">
        <f aca="false">EB8/EB$19*100</f>
        <v>0.0131873928524331</v>
      </c>
      <c r="ED8" s="32"/>
      <c r="EE8" s="33"/>
      <c r="EF8" s="91"/>
      <c r="EG8" s="33"/>
      <c r="EH8" s="94"/>
      <c r="EI8" s="91" t="n">
        <v>3</v>
      </c>
      <c r="EJ8" s="29" t="n">
        <f aca="false">EI8/EI$19*100</f>
        <v>0.0100391526955125</v>
      </c>
      <c r="EK8" s="32" t="s">
        <v>54</v>
      </c>
      <c r="EL8" s="33" t="n">
        <f aca="false">EK8/EK$19*100</f>
        <v>0.00559409263817409</v>
      </c>
      <c r="EM8" s="91" t="n">
        <v>2</v>
      </c>
      <c r="EN8" s="33" t="n">
        <f aca="false">EM8/EM$19*100</f>
        <v>0.0169290672083968</v>
      </c>
      <c r="EO8" s="94" t="n">
        <f aca="false">EP8-EK8-EM8</f>
        <v>0</v>
      </c>
      <c r="EP8" s="91" t="n">
        <v>3</v>
      </c>
      <c r="EQ8" s="29" t="n">
        <f aca="false">EP8/EP$19*100</f>
        <v>0.0101040719409922</v>
      </c>
      <c r="ER8" s="32"/>
      <c r="ES8" s="33"/>
      <c r="ET8" s="91"/>
      <c r="EU8" s="33"/>
      <c r="EV8" s="94"/>
      <c r="EW8" s="91" t="n">
        <v>3</v>
      </c>
      <c r="EX8" s="29" t="n">
        <f aca="false">EW8/EW$19*100</f>
        <v>0.0101608806096528</v>
      </c>
      <c r="EY8" s="32"/>
      <c r="EZ8" s="33"/>
      <c r="FA8" s="91"/>
      <c r="FB8" s="33"/>
      <c r="FC8" s="94"/>
      <c r="FD8" s="91" t="n">
        <v>3</v>
      </c>
      <c r="FE8" s="29" t="n">
        <f aca="false">FD8/FD$19*100</f>
        <v>0.0103795453759125</v>
      </c>
      <c r="FF8" s="32"/>
      <c r="FG8" s="33"/>
      <c r="FH8" s="91"/>
      <c r="FI8" s="33"/>
      <c r="FJ8" s="94"/>
      <c r="FK8" s="91" t="n">
        <v>3</v>
      </c>
      <c r="FL8" s="29" t="n">
        <f aca="false">FK8/FK$19*100</f>
        <v>0.0106104548348306</v>
      </c>
      <c r="FM8" s="32" t="s">
        <v>54</v>
      </c>
      <c r="FN8" s="33" t="n">
        <f aca="false">FM8/FM$19*100</f>
        <v>0.00587647646471176</v>
      </c>
      <c r="FO8" s="91" t="n">
        <v>2</v>
      </c>
      <c r="FP8" s="33" t="n">
        <f aca="false">FO8/FO$19*100</f>
        <v>0.0182915675873422</v>
      </c>
      <c r="FQ8" s="94" t="n">
        <f aca="false">FR8-FM8-FO8</f>
        <v>0</v>
      </c>
      <c r="FR8" s="91" t="n">
        <v>3</v>
      </c>
      <c r="FS8" s="29" t="n">
        <f aca="false">FR8/FR$19*100</f>
        <v>0.0107315328206045</v>
      </c>
      <c r="FT8" s="32"/>
      <c r="FU8" s="33"/>
      <c r="FV8" s="91"/>
      <c r="FW8" s="33"/>
      <c r="FX8" s="94"/>
      <c r="FY8" s="91" t="n">
        <v>3</v>
      </c>
      <c r="FZ8" s="29" t="n">
        <f aca="false">FY8/FY$19*100</f>
        <v>0.0109481059776659</v>
      </c>
      <c r="GA8" s="32"/>
      <c r="GB8" s="33"/>
      <c r="GC8" s="91"/>
      <c r="GD8" s="33"/>
      <c r="GE8" s="94"/>
      <c r="GF8" s="91" t="n">
        <v>2</v>
      </c>
      <c r="GG8" s="29" t="n">
        <f aca="false">GF8/GF$19*100</f>
        <v>0.00743715603153354</v>
      </c>
      <c r="GH8" s="32"/>
      <c r="GI8" s="33"/>
      <c r="GJ8" s="91"/>
      <c r="GK8" s="33"/>
      <c r="GL8" s="94"/>
      <c r="GM8" s="91" t="n">
        <v>2</v>
      </c>
      <c r="GN8" s="29" t="n">
        <f aca="false">GM8/GM$19*100</f>
        <v>0.00767783792084149</v>
      </c>
      <c r="GO8" s="32" t="s">
        <v>54</v>
      </c>
      <c r="GP8" s="33" t="n">
        <f aca="false">GO8/GO$19*100</f>
        <v>0.00634236062662523</v>
      </c>
      <c r="GQ8" s="91" t="n">
        <v>1</v>
      </c>
      <c r="GR8" s="33" t="n">
        <f aca="false">GQ8/GQ$19*100</f>
        <v>0.0103263114415531</v>
      </c>
      <c r="GS8" s="94" t="n">
        <f aca="false">GT8-GO8-GQ8</f>
        <v>0</v>
      </c>
      <c r="GT8" s="91" t="n">
        <v>2</v>
      </c>
      <c r="GU8" s="29" t="n">
        <f aca="false">GT8/GT$19*100</f>
        <v>0.00785792865000786</v>
      </c>
      <c r="GV8" s="32" t="s">
        <v>54</v>
      </c>
      <c r="GW8" s="33" t="n">
        <f aca="false">GV8/GV$19*100</f>
        <v>0.00638528829576655</v>
      </c>
      <c r="GX8" s="91" t="n">
        <v>1</v>
      </c>
      <c r="GY8" s="33" t="n">
        <f aca="false">GX8/GX$19*100</f>
        <v>0.0104679158379567</v>
      </c>
      <c r="GZ8" s="94" t="n">
        <f aca="false">HA8-GV8-GX8</f>
        <v>0</v>
      </c>
      <c r="HA8" s="91" t="n">
        <v>2</v>
      </c>
      <c r="HB8" s="29" t="n">
        <f aca="false">HA8/HA$19*100</f>
        <v>0.00793178663493952</v>
      </c>
      <c r="HC8" s="32"/>
      <c r="HD8" s="33"/>
      <c r="HE8" s="91"/>
      <c r="HF8" s="33"/>
      <c r="HG8" s="94"/>
      <c r="HH8" s="91" t="n">
        <v>2</v>
      </c>
      <c r="HI8" s="29" t="n">
        <f aca="false">HH8/HH$19*100</f>
        <v>0.00807102502017756</v>
      </c>
      <c r="HJ8" s="32"/>
      <c r="HK8" s="33"/>
      <c r="HL8" s="91"/>
      <c r="HM8" s="33"/>
      <c r="HN8" s="94"/>
      <c r="HO8" s="91" t="n">
        <v>2</v>
      </c>
      <c r="HP8" s="29" t="n">
        <f aca="false">HO8/HO$19*100</f>
        <v>0.00848320325755005</v>
      </c>
      <c r="HQ8" s="32" t="s">
        <v>54</v>
      </c>
      <c r="HR8" s="33" t="n">
        <f aca="false">HQ8/HQ$19*100</f>
        <v>0.00681802686302584</v>
      </c>
      <c r="HS8" s="91" t="n">
        <v>1</v>
      </c>
      <c r="HT8" s="33" t="n">
        <f aca="false">HS8/HS$19*100</f>
        <v>0.0117702448210923</v>
      </c>
      <c r="HU8" s="94" t="n">
        <f aca="false">HV8-HQ8-HS8</f>
        <v>0</v>
      </c>
      <c r="HV8" s="91" t="n">
        <v>2</v>
      </c>
      <c r="HW8" s="29" t="n">
        <f aca="false">HV8/HV$19*100</f>
        <v>0.00862515094014145</v>
      </c>
      <c r="HX8" s="32"/>
      <c r="HY8" s="33"/>
      <c r="HZ8" s="91"/>
      <c r="IA8" s="33"/>
      <c r="IB8" s="94"/>
      <c r="IC8" s="91" t="n">
        <v>2</v>
      </c>
      <c r="ID8" s="29" t="n">
        <f aca="false">IC8/IC$19*100</f>
        <v>0.00885582713425434</v>
      </c>
      <c r="IE8" s="32"/>
      <c r="IF8" s="33"/>
      <c r="IG8" s="91"/>
      <c r="IH8" s="33"/>
      <c r="II8" s="94"/>
      <c r="IJ8" s="91" t="n">
        <v>2</v>
      </c>
      <c r="IK8" s="29" t="n">
        <f aca="false">IJ8/IJ$19*100</f>
        <v>0.00928074245939675</v>
      </c>
      <c r="IL8" s="32"/>
      <c r="IM8" s="33"/>
      <c r="IN8" s="91"/>
      <c r="IO8" s="33"/>
      <c r="IP8" s="94"/>
      <c r="IQ8" s="91" t="n">
        <v>2</v>
      </c>
      <c r="IR8" s="29" t="n">
        <f aca="false">IQ8/IQ$19*100</f>
        <v>0.00974184120798831</v>
      </c>
      <c r="IS8" s="32" t="s">
        <v>47</v>
      </c>
      <c r="IT8" s="33" t="n">
        <f aca="false">IS8/IS$19*100</f>
        <v>0</v>
      </c>
      <c r="IU8" s="91" t="n">
        <v>1</v>
      </c>
      <c r="IV8" s="33" t="n">
        <f aca="false">IU8/IU$19*100</f>
        <v>0.0144258511252164</v>
      </c>
      <c r="IW8" s="94" t="n">
        <f aca="false">IX8-IS8-IU8</f>
        <v>0</v>
      </c>
      <c r="IX8" s="91" t="n">
        <v>1</v>
      </c>
      <c r="IY8" s="29" t="n">
        <f aca="false">IX8/IX$19*100</f>
        <v>0.00500150045013504</v>
      </c>
      <c r="IZ8" s="32"/>
      <c r="JA8" s="33"/>
      <c r="JB8" s="91"/>
      <c r="JC8" s="33"/>
      <c r="JD8" s="94"/>
      <c r="JE8" s="91" t="n">
        <v>1</v>
      </c>
      <c r="JF8" s="29" t="n">
        <f aca="false">JE8/JE$19*100</f>
        <v>0.0051263648946532</v>
      </c>
      <c r="JG8" s="32" t="s">
        <v>47</v>
      </c>
      <c r="JH8" s="33" t="n">
        <f aca="false">JG8/JG$19*100</f>
        <v>0</v>
      </c>
      <c r="JI8" s="91" t="n">
        <v>1</v>
      </c>
      <c r="JJ8" s="33" t="n">
        <f aca="false">JI8/JI$19*100</f>
        <v>0.0157753588894147</v>
      </c>
      <c r="JK8" s="94"/>
      <c r="JL8" s="91" t="n">
        <v>1</v>
      </c>
      <c r="JM8" s="29" t="n">
        <f aca="false">JL8/JL$19*100</f>
        <v>0.00536480686695279</v>
      </c>
      <c r="JN8" s="32"/>
      <c r="JO8" s="33"/>
      <c r="JP8" s="91"/>
      <c r="JQ8" s="33"/>
      <c r="JR8" s="94"/>
      <c r="JS8" s="91" t="n">
        <v>1</v>
      </c>
      <c r="JT8" s="29" t="n">
        <f aca="false">JS8/JS$19*100</f>
        <v>0.00544514021236047</v>
      </c>
      <c r="JU8" s="32"/>
      <c r="JV8" s="33"/>
      <c r="JW8" s="91"/>
      <c r="JX8" s="33"/>
      <c r="JY8" s="94"/>
      <c r="JZ8" s="91" t="n">
        <v>1</v>
      </c>
      <c r="KA8" s="29" t="n">
        <f aca="false">JZ8/JZ$19*100</f>
        <v>0.00558191459670667</v>
      </c>
      <c r="KB8" s="32"/>
      <c r="KC8" s="33"/>
      <c r="KD8" s="91"/>
      <c r="KE8" s="33"/>
      <c r="KF8" s="94"/>
      <c r="KG8" s="91" t="n">
        <v>1</v>
      </c>
      <c r="KH8" s="29" t="n">
        <f aca="false">KG8/KG$19*100</f>
        <v>0.00575970510309872</v>
      </c>
      <c r="KI8" s="95" t="s">
        <v>47</v>
      </c>
      <c r="KJ8" s="33" t="n">
        <f aca="false">KI8/KI$19*100</f>
        <v>0</v>
      </c>
      <c r="KK8" s="1" t="n">
        <v>1</v>
      </c>
      <c r="KL8" s="33" t="n">
        <f aca="false">KK8/KK$19*100</f>
        <v>0.0182681768359518</v>
      </c>
      <c r="KM8" s="94" t="n">
        <f aca="false">KN8-KI8-KK8</f>
        <v>0</v>
      </c>
      <c r="KN8" s="47" t="n">
        <v>1</v>
      </c>
      <c r="KO8" s="29" t="n">
        <f aca="false">KN8/KN$19*100</f>
        <v>0.00600492403771092</v>
      </c>
      <c r="KP8" s="95"/>
      <c r="KQ8" s="33"/>
      <c r="KS8" s="33"/>
      <c r="KT8" s="94"/>
      <c r="KU8" s="93" t="n">
        <v>1</v>
      </c>
      <c r="KV8" s="29" t="n">
        <f aca="false">KU8/KU$19*100</f>
        <v>0.00618773590743147</v>
      </c>
      <c r="KW8" s="95"/>
      <c r="KX8" s="33"/>
      <c r="KZ8" s="33"/>
      <c r="LA8" s="94"/>
      <c r="LB8" s="93" t="n">
        <v>1</v>
      </c>
      <c r="LC8" s="29" t="n">
        <f aca="false">LB8/LB$19*100</f>
        <v>0.00642302010405293</v>
      </c>
      <c r="LD8" s="95" t="s">
        <v>47</v>
      </c>
      <c r="LE8" s="33" t="n">
        <f aca="false">LD8/LD$19*100</f>
        <v>0</v>
      </c>
      <c r="LF8" s="1" t="n">
        <v>1</v>
      </c>
      <c r="LG8" s="33" t="n">
        <f aca="false">LF8/LF$19*100</f>
        <v>0.0208637596494888</v>
      </c>
      <c r="LH8" s="94" t="n">
        <f aca="false">LI8-LD8-LF8</f>
        <v>0</v>
      </c>
      <c r="LI8" s="47" t="n">
        <v>1</v>
      </c>
      <c r="LJ8" s="29" t="n">
        <f aca="false">LI8/LI$19*100</f>
        <v>0.00672992798977051</v>
      </c>
      <c r="LK8" s="95"/>
      <c r="LL8" s="33"/>
      <c r="LN8" s="33"/>
      <c r="LO8" s="94"/>
      <c r="LP8" s="115" t="n">
        <v>1</v>
      </c>
      <c r="LQ8" s="29" t="n">
        <f aca="false">LP8/LP$19*100</f>
        <v>0.00695410292072323</v>
      </c>
      <c r="LR8" s="95"/>
      <c r="LS8" s="33"/>
      <c r="LU8" s="33"/>
      <c r="LV8" s="94"/>
      <c r="LW8" s="93" t="n">
        <v>1</v>
      </c>
      <c r="LX8" s="29" t="n">
        <f aca="false">LW8/LW$19*100</f>
        <v>0.00723222680263253</v>
      </c>
      <c r="LY8" s="95"/>
      <c r="LZ8" s="33"/>
      <c r="MB8" s="33"/>
      <c r="MC8" s="94"/>
      <c r="MD8" s="95" t="n">
        <v>1</v>
      </c>
      <c r="ME8" s="29" t="n">
        <f aca="false">MD8/MD$19*100</f>
        <v>0.00755287009063444</v>
      </c>
      <c r="MF8" s="93" t="n">
        <v>0</v>
      </c>
      <c r="MG8" s="33" t="n">
        <f aca="false">MF8/MF$19*100</f>
        <v>0</v>
      </c>
      <c r="MH8" s="91" t="n">
        <v>0</v>
      </c>
      <c r="MI8" s="33" t="n">
        <f aca="false">MH8/MH$19*100</f>
        <v>0</v>
      </c>
      <c r="MJ8" s="94" t="n">
        <f aca="false">MK8-MF8-MH8</f>
        <v>0</v>
      </c>
      <c r="MK8" s="47" t="n">
        <v>0</v>
      </c>
      <c r="ML8" s="29" t="n">
        <f aca="false">MK8/MK$19*100</f>
        <v>0</v>
      </c>
      <c r="MM8" s="93"/>
      <c r="MN8" s="33"/>
      <c r="MO8" s="91"/>
      <c r="MP8" s="33"/>
      <c r="MQ8" s="94"/>
      <c r="MR8" s="95" t="n">
        <v>0</v>
      </c>
      <c r="MS8" s="29" t="n">
        <f aca="false">MR8/MR$19*100</f>
        <v>0</v>
      </c>
      <c r="MT8" s="93"/>
      <c r="MU8" s="33"/>
      <c r="MV8" s="91"/>
      <c r="MW8" s="33"/>
      <c r="MX8" s="94"/>
      <c r="MY8" s="95" t="n">
        <v>0</v>
      </c>
      <c r="MZ8" s="29" t="n">
        <f aca="false">MY8/MY$19*100</f>
        <v>0</v>
      </c>
      <c r="NA8" s="93" t="n">
        <v>0</v>
      </c>
      <c r="NB8" s="33" t="n">
        <f aca="false">NA8/NA$19*100</f>
        <v>0</v>
      </c>
      <c r="NC8" s="91" t="n">
        <v>0</v>
      </c>
      <c r="ND8" s="33" t="n">
        <f aca="false">NC8/NC$19*100</f>
        <v>0</v>
      </c>
      <c r="NE8" s="94" t="n">
        <f aca="false">NF8-NA8-NC8</f>
        <v>0</v>
      </c>
      <c r="NF8" s="47" t="n">
        <v>0</v>
      </c>
      <c r="NG8" s="29" t="n">
        <f aca="false">NF8/NF$19*100</f>
        <v>0</v>
      </c>
      <c r="NH8" s="93"/>
      <c r="NI8" s="33"/>
      <c r="NJ8" s="91"/>
      <c r="NK8" s="33"/>
      <c r="NL8" s="94"/>
      <c r="NM8" s="91" t="n">
        <v>0</v>
      </c>
      <c r="NN8" s="29" t="n">
        <f aca="false">NM8/NM$19*100</f>
        <v>0</v>
      </c>
      <c r="NO8" s="93"/>
      <c r="NP8" s="33"/>
      <c r="NQ8" s="91"/>
      <c r="NR8" s="33"/>
      <c r="NS8" s="94"/>
      <c r="NT8" s="91" t="n">
        <v>0</v>
      </c>
      <c r="NU8" s="29" t="n">
        <f aca="false">NT8/NT$19*100</f>
        <v>0</v>
      </c>
      <c r="NV8" s="93"/>
      <c r="NW8" s="33"/>
      <c r="NX8" s="91"/>
      <c r="NY8" s="33"/>
      <c r="NZ8" s="94"/>
      <c r="OA8" s="91" t="n">
        <v>0</v>
      </c>
      <c r="OB8" s="29" t="n">
        <f aca="false">OA8/OA$19*100</f>
        <v>0</v>
      </c>
      <c r="OC8" s="93" t="n">
        <v>0</v>
      </c>
      <c r="OD8" s="33" t="n">
        <f aca="false">OC8/OC$19*100</f>
        <v>0</v>
      </c>
      <c r="OE8" s="91" t="n">
        <v>0</v>
      </c>
      <c r="OF8" s="33" t="n">
        <f aca="false">OE8/OE$19*100</f>
        <v>0</v>
      </c>
      <c r="OG8" s="94" t="n">
        <f aca="false">OH8-OC8-OE8</f>
        <v>0</v>
      </c>
      <c r="OH8" s="47" t="n">
        <v>0</v>
      </c>
      <c r="OI8" s="29" t="n">
        <f aca="false">OH8/OH$19*100</f>
        <v>0</v>
      </c>
      <c r="OJ8" s="93"/>
      <c r="OK8" s="33"/>
      <c r="OL8" s="91"/>
      <c r="OM8" s="33"/>
      <c r="ON8" s="94"/>
      <c r="OO8" s="91" t="n">
        <v>0</v>
      </c>
      <c r="OP8" s="29" t="n">
        <f aca="false">OO8/OO$19*100</f>
        <v>0</v>
      </c>
      <c r="OQ8" s="93"/>
      <c r="OR8" s="33"/>
      <c r="OS8" s="91"/>
      <c r="OT8" s="33"/>
      <c r="OU8" s="94"/>
      <c r="OV8" s="91" t="n">
        <v>0</v>
      </c>
      <c r="OW8" s="29" t="n">
        <f aca="false">OV8/OV$19*100</f>
        <v>0</v>
      </c>
      <c r="OX8" s="93" t="n">
        <v>0</v>
      </c>
      <c r="OY8" s="33" t="n">
        <f aca="false">OX8/OX$19*100</f>
        <v>0</v>
      </c>
      <c r="OZ8" s="91" t="n">
        <v>0</v>
      </c>
      <c r="PA8" s="33" t="n">
        <f aca="false">OZ8/OZ$19*100</f>
        <v>0</v>
      </c>
      <c r="PB8" s="94" t="n">
        <f aca="false">PC8-OX8-OZ8</f>
        <v>0</v>
      </c>
      <c r="PC8" s="47" t="n">
        <v>0</v>
      </c>
      <c r="PD8" s="29" t="n">
        <f aca="false">PC8/PC$19*100</f>
        <v>0</v>
      </c>
      <c r="PE8" s="93"/>
      <c r="PF8" s="33"/>
      <c r="PG8" s="91"/>
      <c r="PH8" s="33"/>
      <c r="PI8" s="94"/>
      <c r="PJ8" s="91" t="n">
        <v>0</v>
      </c>
      <c r="PK8" s="29" t="n">
        <f aca="false">PJ8/PJ$19*100</f>
        <v>0</v>
      </c>
      <c r="PL8" s="93"/>
      <c r="PM8" s="33"/>
      <c r="PN8" s="91"/>
      <c r="PO8" s="33"/>
      <c r="PP8" s="94"/>
      <c r="PQ8" s="91" t="n">
        <v>0</v>
      </c>
      <c r="PR8" s="29" t="n">
        <f aca="false">PQ8/PQ$19*100</f>
        <v>0</v>
      </c>
      <c r="PS8" s="93"/>
      <c r="PT8" s="33"/>
      <c r="PU8" s="91"/>
      <c r="PV8" s="33"/>
      <c r="PW8" s="94"/>
      <c r="PX8" s="91" t="n">
        <v>0</v>
      </c>
      <c r="PY8" s="29" t="n">
        <f aca="false">PX8/PX$19*100</f>
        <v>0</v>
      </c>
      <c r="PZ8" s="93" t="n">
        <v>0</v>
      </c>
      <c r="QA8" s="33" t="n">
        <f aca="false">PZ8/PZ$19*100</f>
        <v>0</v>
      </c>
      <c r="QB8" s="91" t="n">
        <v>0</v>
      </c>
      <c r="QC8" s="33" t="n">
        <f aca="false">QB8/QB$19*100</f>
        <v>0</v>
      </c>
      <c r="QD8" s="94" t="n">
        <f aca="false">QE8-PZ8-QB8</f>
        <v>0</v>
      </c>
      <c r="QE8" s="47" t="n">
        <v>0</v>
      </c>
      <c r="QF8" s="29" t="n">
        <f aca="false">QE8/QE$19*100</f>
        <v>0</v>
      </c>
      <c r="QG8" s="30"/>
      <c r="QH8" s="33"/>
      <c r="QI8" s="91"/>
      <c r="QJ8" s="33"/>
      <c r="QK8" s="94"/>
      <c r="QL8" s="91" t="n">
        <v>0</v>
      </c>
      <c r="QM8" s="29" t="n">
        <f aca="false">QL8/QL$19*100</f>
        <v>0</v>
      </c>
      <c r="QN8" s="93"/>
      <c r="QO8" s="33"/>
      <c r="QP8" s="91"/>
      <c r="QQ8" s="33"/>
      <c r="QR8" s="94"/>
      <c r="QS8" s="91" t="n">
        <v>0</v>
      </c>
      <c r="QT8" s="29" t="n">
        <f aca="false">QS8/QS$19*100</f>
        <v>0</v>
      </c>
      <c r="QU8" s="93"/>
      <c r="QV8" s="33"/>
      <c r="QW8" s="91"/>
      <c r="QX8" s="33"/>
      <c r="QY8" s="94"/>
      <c r="QZ8" s="91" t="n">
        <v>0</v>
      </c>
      <c r="RA8" s="29" t="n">
        <f aca="false">QZ8/QZ$19*100</f>
        <v>0</v>
      </c>
      <c r="RB8" s="93"/>
      <c r="RC8" s="33"/>
      <c r="RD8" s="91"/>
      <c r="RE8" s="33"/>
      <c r="RF8" s="94"/>
      <c r="RG8" s="91" t="n">
        <v>0</v>
      </c>
      <c r="RH8" s="29" t="n">
        <f aca="false">RG8/RG$19*100</f>
        <v>0</v>
      </c>
      <c r="RI8" s="93"/>
      <c r="RJ8" s="33"/>
      <c r="RK8" s="91"/>
      <c r="RL8" s="33"/>
      <c r="RM8" s="94"/>
      <c r="RN8" s="91" t="n">
        <v>0</v>
      </c>
      <c r="RO8" s="29" t="n">
        <f aca="false">RN8/RN$19*100</f>
        <v>0</v>
      </c>
      <c r="RP8" s="93" t="n">
        <v>0</v>
      </c>
      <c r="RQ8" s="33" t="n">
        <f aca="false">RP8/RP$19*100</f>
        <v>0</v>
      </c>
      <c r="RR8" s="91" t="n">
        <v>0</v>
      </c>
      <c r="RS8" s="33" t="n">
        <f aca="false">RR8/RR$19*100</f>
        <v>0</v>
      </c>
      <c r="RT8" s="94" t="n">
        <f aca="false">RU8-RP8-RR8</f>
        <v>0</v>
      </c>
      <c r="RU8" s="47" t="n">
        <v>0</v>
      </c>
      <c r="RV8" s="29" t="n">
        <f aca="false">RU8/RU$19*100</f>
        <v>0</v>
      </c>
      <c r="RW8" s="93"/>
      <c r="RX8" s="33"/>
      <c r="RY8" s="91"/>
      <c r="RZ8" s="33"/>
      <c r="SA8" s="94"/>
      <c r="SB8" s="91" t="n">
        <v>0</v>
      </c>
      <c r="SC8" s="29" t="n">
        <f aca="false">SB8/SB$19*100</f>
        <v>0</v>
      </c>
    </row>
    <row r="9" customFormat="false" ht="14"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4"/>
      <c r="M9" s="91" t="n">
        <v>0</v>
      </c>
      <c r="N9" s="29" t="n">
        <f aca="false">M9/M$19*100</f>
        <v>0</v>
      </c>
      <c r="O9" s="30" t="n">
        <v>0</v>
      </c>
      <c r="P9" s="33" t="n">
        <f aca="false">O9/O$19*100</f>
        <v>0</v>
      </c>
      <c r="Q9" s="93" t="n">
        <v>0</v>
      </c>
      <c r="R9" s="33" t="n">
        <f aca="false">Q9/Q$19*100</f>
        <v>0</v>
      </c>
      <c r="S9" s="94" t="n">
        <f aca="false">T9-O9-Q9</f>
        <v>0</v>
      </c>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c r="AD9" s="33"/>
      <c r="AE9" s="91"/>
      <c r="AF9" s="33"/>
      <c r="AG9" s="94"/>
      <c r="AH9" s="91" t="n">
        <v>0</v>
      </c>
      <c r="AI9" s="29" t="n">
        <f aca="false">AH9/AH$19*100</f>
        <v>0</v>
      </c>
      <c r="AJ9" s="30" t="n">
        <v>0</v>
      </c>
      <c r="AK9" s="33" t="n">
        <f aca="false">AJ9/AJ$19*100</f>
        <v>0</v>
      </c>
      <c r="AL9" s="93" t="n">
        <v>0</v>
      </c>
      <c r="AM9" s="33" t="n">
        <f aca="false">AL9/AL$19*100</f>
        <v>0</v>
      </c>
      <c r="AN9" s="94" t="n">
        <f aca="false">AO9-AJ9-AL9</f>
        <v>0</v>
      </c>
      <c r="AO9" s="91" t="n">
        <v>0</v>
      </c>
      <c r="AP9" s="29" t="n">
        <f aca="false">AO9/AO$19*100</f>
        <v>0</v>
      </c>
      <c r="AQ9" s="30"/>
      <c r="AR9" s="33"/>
      <c r="AS9" s="91"/>
      <c r="AT9" s="33"/>
      <c r="AU9" s="94"/>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c r="BF9" s="33"/>
      <c r="BG9" s="91"/>
      <c r="BH9" s="33"/>
      <c r="BI9" s="94"/>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c r="CA9" s="33"/>
      <c r="CB9" s="91"/>
      <c r="CC9" s="33"/>
      <c r="CD9" s="94"/>
      <c r="CE9" s="91" t="n">
        <v>0</v>
      </c>
      <c r="CF9" s="29" t="n">
        <f aca="false">CE9/CE$19*100</f>
        <v>0</v>
      </c>
      <c r="CG9" s="30"/>
      <c r="CH9" s="33"/>
      <c r="CI9" s="91"/>
      <c r="CJ9" s="33"/>
      <c r="CK9" s="94"/>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c r="CV9" s="33"/>
      <c r="CW9" s="91"/>
      <c r="CX9" s="33"/>
      <c r="CY9" s="94"/>
      <c r="CZ9" s="91" t="n">
        <v>0</v>
      </c>
      <c r="DA9" s="29" t="n">
        <f aca="false">CZ9/CZ$19*100</f>
        <v>0</v>
      </c>
      <c r="DB9" s="30"/>
      <c r="DC9" s="33"/>
      <c r="DD9" s="91"/>
      <c r="DE9" s="33"/>
      <c r="DF9" s="94"/>
      <c r="DG9" s="91" t="n">
        <v>0</v>
      </c>
      <c r="DH9" s="29" t="n">
        <f aca="false">DG9/DG$19*100</f>
        <v>0</v>
      </c>
      <c r="DI9" s="30"/>
      <c r="DJ9" s="33"/>
      <c r="DK9" s="91"/>
      <c r="DL9" s="33"/>
      <c r="DM9" s="94"/>
      <c r="DN9" s="91" t="n">
        <v>0</v>
      </c>
      <c r="DO9" s="29" t="n">
        <f aca="false">DN9/DN$19*100</f>
        <v>0</v>
      </c>
      <c r="DP9" s="30" t="n">
        <v>0</v>
      </c>
      <c r="DQ9" s="33" t="n">
        <f aca="false">DP9/DP$19*100</f>
        <v>0</v>
      </c>
      <c r="DR9" s="91" t="n">
        <v>0</v>
      </c>
      <c r="DS9" s="33" t="n">
        <f aca="false">DR9/DR$19*100</f>
        <v>0</v>
      </c>
      <c r="DT9" s="94" t="n">
        <f aca="false">DU9-DP9-DR9</f>
        <v>0</v>
      </c>
      <c r="DU9" s="91" t="n">
        <v>0</v>
      </c>
      <c r="DV9" s="29" t="n">
        <f aca="false">DU9/DU$19*100</f>
        <v>0</v>
      </c>
      <c r="DW9" s="30"/>
      <c r="DX9" s="33"/>
      <c r="DY9" s="91"/>
      <c r="DZ9" s="33"/>
      <c r="EA9" s="94"/>
      <c r="EB9" s="91" t="n">
        <v>0</v>
      </c>
      <c r="EC9" s="29" t="n">
        <f aca="false">EB9/EB$19*100</f>
        <v>0</v>
      </c>
      <c r="ED9" s="30"/>
      <c r="EE9" s="33"/>
      <c r="EF9" s="91"/>
      <c r="EG9" s="33"/>
      <c r="EH9" s="94"/>
      <c r="EI9" s="91" t="n">
        <v>0</v>
      </c>
      <c r="EJ9" s="29" t="n">
        <f aca="false">EI9/EI$19*100</f>
        <v>0</v>
      </c>
      <c r="EK9" s="30" t="n">
        <v>0</v>
      </c>
      <c r="EL9" s="33" t="n">
        <f aca="false">EK9/EK$19*100</f>
        <v>0</v>
      </c>
      <c r="EM9" s="91" t="n">
        <v>0</v>
      </c>
      <c r="EN9" s="33" t="n">
        <f aca="false">EM9/EM$19*100</f>
        <v>0</v>
      </c>
      <c r="EO9" s="94" t="n">
        <f aca="false">EP9-EK9-EM9</f>
        <v>0</v>
      </c>
      <c r="EP9" s="91" t="n">
        <v>0</v>
      </c>
      <c r="EQ9" s="29" t="n">
        <f aca="false">EP9/EP$19*100</f>
        <v>0</v>
      </c>
      <c r="ER9" s="30"/>
      <c r="ES9" s="33"/>
      <c r="ET9" s="91"/>
      <c r="EU9" s="33"/>
      <c r="EV9" s="94"/>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t="n">
        <v>0</v>
      </c>
      <c r="FN9" s="33" t="n">
        <f aca="false">FM9/FM$19*100</f>
        <v>0</v>
      </c>
      <c r="FO9" s="91" t="n">
        <v>0</v>
      </c>
      <c r="FP9" s="33" t="n">
        <f aca="false">FO9/FO$19*100</f>
        <v>0</v>
      </c>
      <c r="FQ9" s="94" t="n">
        <f aca="false">FR9-FM9-FO9</f>
        <v>0</v>
      </c>
      <c r="FR9" s="91" t="n">
        <v>0</v>
      </c>
      <c r="FS9" s="29" t="n">
        <f aca="false">FR9/FR$19*100</f>
        <v>0</v>
      </c>
      <c r="FT9" s="30"/>
      <c r="FU9" s="33"/>
      <c r="FV9" s="91"/>
      <c r="FW9" s="33"/>
      <c r="FX9" s="94"/>
      <c r="FY9" s="91" t="n">
        <v>0</v>
      </c>
      <c r="FZ9" s="29" t="n">
        <f aca="false">FY9/FY$19*100</f>
        <v>0</v>
      </c>
      <c r="GA9" s="30"/>
      <c r="GB9" s="33"/>
      <c r="GC9" s="91"/>
      <c r="GD9" s="33"/>
      <c r="GE9" s="94"/>
      <c r="GF9" s="91" t="n">
        <v>0</v>
      </c>
      <c r="GG9" s="29" t="n">
        <f aca="false">GF9/GF$19*100</f>
        <v>0</v>
      </c>
      <c r="GH9" s="30"/>
      <c r="GI9" s="33"/>
      <c r="GJ9" s="91"/>
      <c r="GK9" s="33"/>
      <c r="GL9" s="94"/>
      <c r="GM9" s="91" t="n">
        <v>0</v>
      </c>
      <c r="GN9" s="29" t="n">
        <f aca="false">GM9/GM$19*100</f>
        <v>0</v>
      </c>
      <c r="GO9" s="30" t="n">
        <v>0</v>
      </c>
      <c r="GP9" s="33" t="n">
        <f aca="false">GO9/GO$19*100</f>
        <v>0</v>
      </c>
      <c r="GQ9" s="91" t="n">
        <v>0</v>
      </c>
      <c r="GR9" s="33" t="n">
        <f aca="false">GQ9/GQ$19*100</f>
        <v>0</v>
      </c>
      <c r="GS9" s="94" t="n">
        <f aca="false">GT9-GO9-GQ9</f>
        <v>0</v>
      </c>
      <c r="GT9" s="91" t="n">
        <v>0</v>
      </c>
      <c r="GU9" s="29" t="n">
        <f aca="false">GT9/GT$19*100</f>
        <v>0</v>
      </c>
      <c r="GV9" s="30" t="n">
        <v>0</v>
      </c>
      <c r="GW9" s="33" t="n">
        <f aca="false">GV9/GV$19*100</f>
        <v>0</v>
      </c>
      <c r="GX9" s="91" t="n">
        <v>0</v>
      </c>
      <c r="GY9" s="33" t="n">
        <f aca="false">GX9/GX$19*100</f>
        <v>0</v>
      </c>
      <c r="GZ9" s="94" t="n">
        <f aca="false">HA9-GV9-GX9</f>
        <v>0</v>
      </c>
      <c r="HA9" s="91" t="n">
        <v>0</v>
      </c>
      <c r="HB9" s="29" t="n">
        <f aca="false">HA9/HA$19*100</f>
        <v>0</v>
      </c>
      <c r="HC9" s="30"/>
      <c r="HD9" s="33"/>
      <c r="HE9" s="91"/>
      <c r="HF9" s="33"/>
      <c r="HG9" s="94"/>
      <c r="HH9" s="91" t="n">
        <v>0</v>
      </c>
      <c r="HI9" s="29" t="n">
        <f aca="false">HH9/HH$19*100</f>
        <v>0</v>
      </c>
      <c r="HJ9" s="30"/>
      <c r="HK9" s="33"/>
      <c r="HL9" s="91"/>
      <c r="HM9" s="33"/>
      <c r="HN9" s="94"/>
      <c r="HO9" s="91" t="n">
        <v>0</v>
      </c>
      <c r="HP9" s="29" t="n">
        <f aca="false">HO9/HO$19*100</f>
        <v>0</v>
      </c>
      <c r="HQ9" s="30" t="n">
        <v>0</v>
      </c>
      <c r="HR9" s="33" t="n">
        <f aca="false">HQ9/HQ$19*100</f>
        <v>0</v>
      </c>
      <c r="HS9" s="91" t="n">
        <v>0</v>
      </c>
      <c r="HT9" s="33" t="n">
        <f aca="false">HS9/HS$19*100</f>
        <v>0</v>
      </c>
      <c r="HU9" s="94" t="n">
        <f aca="false">HV9-HQ9-HS9</f>
        <v>0</v>
      </c>
      <c r="HV9" s="91" t="n">
        <v>0</v>
      </c>
      <c r="HW9" s="29" t="n">
        <f aca="false">HV9/HV$19*100</f>
        <v>0</v>
      </c>
      <c r="HX9" s="30"/>
      <c r="HY9" s="33"/>
      <c r="HZ9" s="91"/>
      <c r="IA9" s="33"/>
      <c r="IB9" s="94"/>
      <c r="IC9" s="91" t="n">
        <v>0</v>
      </c>
      <c r="ID9" s="29" t="n">
        <f aca="false">IC9/IC$19*100</f>
        <v>0</v>
      </c>
      <c r="IE9" s="30"/>
      <c r="IF9" s="33"/>
      <c r="IG9" s="91"/>
      <c r="IH9" s="33"/>
      <c r="II9" s="94"/>
      <c r="IJ9" s="91" t="n">
        <v>0</v>
      </c>
      <c r="IK9" s="29" t="n">
        <f aca="false">IJ9/IJ$19*100</f>
        <v>0</v>
      </c>
      <c r="IL9" s="30"/>
      <c r="IM9" s="33"/>
      <c r="IN9" s="91"/>
      <c r="IO9" s="33"/>
      <c r="IP9" s="94"/>
      <c r="IQ9" s="91" t="n">
        <v>0</v>
      </c>
      <c r="IR9" s="29" t="n">
        <f aca="false">IQ9/IQ$19*100</f>
        <v>0</v>
      </c>
      <c r="IS9" s="30" t="n">
        <v>0</v>
      </c>
      <c r="IT9" s="33" t="n">
        <f aca="false">IS9/IS$19*100</f>
        <v>0</v>
      </c>
      <c r="IU9" s="91" t="n">
        <v>0</v>
      </c>
      <c r="IV9" s="33" t="n">
        <f aca="false">IU9/IU$19*100</f>
        <v>0</v>
      </c>
      <c r="IW9" s="94" t="n">
        <f aca="false">IX9-IS9-IU9</f>
        <v>0</v>
      </c>
      <c r="IX9" s="91" t="n">
        <v>0</v>
      </c>
      <c r="IY9" s="29" t="n">
        <f aca="false">IX9/IX$19*100</f>
        <v>0</v>
      </c>
      <c r="IZ9" s="30"/>
      <c r="JA9" s="33"/>
      <c r="JB9" s="91"/>
      <c r="JC9" s="33"/>
      <c r="JD9" s="94"/>
      <c r="JE9" s="91" t="n">
        <v>0</v>
      </c>
      <c r="JF9" s="29" t="n">
        <f aca="false">JE9/JE$19*100</f>
        <v>0</v>
      </c>
      <c r="JG9" s="30" t="n">
        <v>0</v>
      </c>
      <c r="JH9" s="33" t="n">
        <f aca="false">JG9/JG$19*100</f>
        <v>0</v>
      </c>
      <c r="JI9" s="91" t="n">
        <v>0</v>
      </c>
      <c r="JJ9" s="33" t="n">
        <f aca="false">JI9/JI$19*100</f>
        <v>0</v>
      </c>
      <c r="JK9" s="94"/>
      <c r="JL9" s="91" t="n">
        <v>0</v>
      </c>
      <c r="JM9" s="29" t="n">
        <f aca="false">JL9/JL$19*100</f>
        <v>0</v>
      </c>
      <c r="JN9" s="30"/>
      <c r="JO9" s="33"/>
      <c r="JP9" s="91"/>
      <c r="JQ9" s="33"/>
      <c r="JR9" s="94"/>
      <c r="JS9" s="91" t="n">
        <v>0</v>
      </c>
      <c r="JT9" s="29" t="n">
        <f aca="false">JS9/JS$19*100</f>
        <v>0</v>
      </c>
      <c r="JU9" s="30"/>
      <c r="JV9" s="33"/>
      <c r="JW9" s="91"/>
      <c r="JX9" s="33"/>
      <c r="JY9" s="94"/>
      <c r="JZ9" s="91" t="n">
        <v>0</v>
      </c>
      <c r="KA9" s="29" t="n">
        <f aca="false">JZ9/JZ$19*100</f>
        <v>0</v>
      </c>
      <c r="KB9" s="30"/>
      <c r="KC9" s="33"/>
      <c r="KD9" s="91"/>
      <c r="KE9" s="33"/>
      <c r="KF9" s="94"/>
      <c r="KG9" s="91" t="n">
        <v>0</v>
      </c>
      <c r="KH9" s="29" t="n">
        <f aca="false">KG9/KG$19*100</f>
        <v>0</v>
      </c>
      <c r="KI9" s="93" t="n">
        <v>0</v>
      </c>
      <c r="KJ9" s="33" t="n">
        <f aca="false">KI9/KI$19*100</f>
        <v>0</v>
      </c>
      <c r="KK9" s="1" t="n">
        <v>0</v>
      </c>
      <c r="KL9" s="33" t="n">
        <f aca="false">KK9/KK$19*100</f>
        <v>0</v>
      </c>
      <c r="KM9" s="94" t="n">
        <f aca="false">KN9-KI9-KK9</f>
        <v>0</v>
      </c>
      <c r="KN9" s="47" t="n">
        <v>0</v>
      </c>
      <c r="KO9" s="29" t="n">
        <f aca="false">KN9/KN$19*100</f>
        <v>0</v>
      </c>
      <c r="KP9" s="93"/>
      <c r="KQ9" s="33"/>
      <c r="KS9" s="33"/>
      <c r="KT9" s="94"/>
      <c r="KU9" s="93" t="n">
        <v>0</v>
      </c>
      <c r="KV9" s="29" t="n">
        <f aca="false">KU9/KU$19*100</f>
        <v>0</v>
      </c>
      <c r="KW9" s="93"/>
      <c r="KX9" s="33"/>
      <c r="KZ9" s="33"/>
      <c r="LA9" s="94"/>
      <c r="LB9" s="93" t="n">
        <v>0</v>
      </c>
      <c r="LC9" s="29" t="n">
        <f aca="false">LB9/LB$19*100</f>
        <v>0</v>
      </c>
      <c r="LD9" s="93" t="n">
        <v>0</v>
      </c>
      <c r="LE9" s="33" t="n">
        <f aca="false">LD9/LD$19*100</f>
        <v>0</v>
      </c>
      <c r="LF9" s="1" t="n">
        <v>0</v>
      </c>
      <c r="LG9" s="33" t="n">
        <f aca="false">LF9/LF$19*100</f>
        <v>0</v>
      </c>
      <c r="LH9" s="94" t="n">
        <f aca="false">LI9-LD9-LF9</f>
        <v>0</v>
      </c>
      <c r="LI9" s="47" t="n">
        <v>0</v>
      </c>
      <c r="LJ9" s="29" t="n">
        <f aca="false">LI9/LI$19*100</f>
        <v>0</v>
      </c>
      <c r="LK9" s="93"/>
      <c r="LL9" s="33"/>
      <c r="LN9" s="33"/>
      <c r="LO9" s="94"/>
      <c r="LP9" s="115" t="n">
        <v>0</v>
      </c>
      <c r="LQ9" s="29" t="n">
        <f aca="false">LP9/LP$19*100</f>
        <v>0</v>
      </c>
      <c r="LR9" s="93"/>
      <c r="LS9" s="33"/>
      <c r="LU9" s="33"/>
      <c r="LV9" s="94"/>
      <c r="LW9" s="93" t="n">
        <v>0</v>
      </c>
      <c r="LX9" s="29" t="n">
        <f aca="false">LW9/LW$19*100</f>
        <v>0</v>
      </c>
      <c r="LY9" s="93"/>
      <c r="LZ9" s="33"/>
      <c r="MB9" s="33"/>
      <c r="MC9" s="94"/>
      <c r="MD9" s="95" t="n">
        <v>0</v>
      </c>
      <c r="ME9" s="29" t="n">
        <f aca="false">MD9/MD$19*100</f>
        <v>0</v>
      </c>
      <c r="MF9" s="93" t="n">
        <v>0</v>
      </c>
      <c r="MG9" s="33" t="n">
        <f aca="false">MF9/MF$19*100</f>
        <v>0</v>
      </c>
      <c r="MH9" s="91" t="n">
        <v>0</v>
      </c>
      <c r="MI9" s="33" t="n">
        <f aca="false">MH9/MH$19*100</f>
        <v>0</v>
      </c>
      <c r="MJ9" s="94" t="n">
        <f aca="false">MK9-MF9-MH9</f>
        <v>0</v>
      </c>
      <c r="MK9" s="47" t="n">
        <v>0</v>
      </c>
      <c r="ML9" s="29" t="n">
        <f aca="false">MK9/MK$19*100</f>
        <v>0</v>
      </c>
      <c r="MM9" s="93"/>
      <c r="MN9" s="33"/>
      <c r="MO9" s="91"/>
      <c r="MP9" s="33"/>
      <c r="MQ9" s="94"/>
      <c r="MR9" s="95" t="n">
        <v>0</v>
      </c>
      <c r="MS9" s="29" t="n">
        <f aca="false">MR9/MR$19*100</f>
        <v>0</v>
      </c>
      <c r="MT9" s="93"/>
      <c r="MU9" s="33"/>
      <c r="MV9" s="91"/>
      <c r="MW9" s="33"/>
      <c r="MX9" s="94"/>
      <c r="MY9" s="95" t="n">
        <v>0</v>
      </c>
      <c r="MZ9" s="29" t="n">
        <f aca="false">MY9/MY$19*100</f>
        <v>0</v>
      </c>
      <c r="NA9" s="93" t="n">
        <v>0</v>
      </c>
      <c r="NB9" s="33" t="n">
        <f aca="false">NA9/NA$19*100</f>
        <v>0</v>
      </c>
      <c r="NC9" s="91" t="n">
        <v>0</v>
      </c>
      <c r="ND9" s="33" t="n">
        <f aca="false">NC9/NC$19*100</f>
        <v>0</v>
      </c>
      <c r="NE9" s="94" t="n">
        <f aca="false">NF9-NA9-NC9</f>
        <v>0</v>
      </c>
      <c r="NF9" s="47" t="n">
        <v>0</v>
      </c>
      <c r="NG9" s="29" t="n">
        <f aca="false">NF9/NF$19*100</f>
        <v>0</v>
      </c>
      <c r="NH9" s="93"/>
      <c r="NI9" s="33"/>
      <c r="NJ9" s="91"/>
      <c r="NK9" s="33"/>
      <c r="NL9" s="94"/>
      <c r="NM9" s="91" t="n">
        <v>0</v>
      </c>
      <c r="NN9" s="29" t="n">
        <f aca="false">NM9/NM$19*100</f>
        <v>0</v>
      </c>
      <c r="NO9" s="93"/>
      <c r="NP9" s="33"/>
      <c r="NQ9" s="91"/>
      <c r="NR9" s="33"/>
      <c r="NS9" s="94"/>
      <c r="NT9" s="91" t="n">
        <v>0</v>
      </c>
      <c r="NU9" s="29" t="n">
        <f aca="false">NT9/NT$19*100</f>
        <v>0</v>
      </c>
      <c r="NV9" s="93"/>
      <c r="NW9" s="33"/>
      <c r="NX9" s="91"/>
      <c r="NY9" s="33"/>
      <c r="NZ9" s="94"/>
      <c r="OA9" s="91" t="n">
        <v>0</v>
      </c>
      <c r="OB9" s="29" t="n">
        <f aca="false">OA9/OA$19*100</f>
        <v>0</v>
      </c>
      <c r="OC9" s="93" t="n">
        <v>0</v>
      </c>
      <c r="OD9" s="33" t="n">
        <f aca="false">OC9/OC$19*100</f>
        <v>0</v>
      </c>
      <c r="OE9" s="91" t="n">
        <v>0</v>
      </c>
      <c r="OF9" s="33" t="n">
        <f aca="false">OE9/OE$19*100</f>
        <v>0</v>
      </c>
      <c r="OG9" s="94" t="n">
        <f aca="false">OH9-OC9-OE9</f>
        <v>0</v>
      </c>
      <c r="OH9" s="47" t="n">
        <v>0</v>
      </c>
      <c r="OI9" s="29" t="n">
        <f aca="false">OH9/OH$19*100</f>
        <v>0</v>
      </c>
      <c r="OJ9" s="93"/>
      <c r="OK9" s="33"/>
      <c r="OL9" s="91"/>
      <c r="OM9" s="33"/>
      <c r="ON9" s="94"/>
      <c r="OO9" s="91" t="n">
        <v>0</v>
      </c>
      <c r="OP9" s="29" t="n">
        <f aca="false">OO9/OO$19*100</f>
        <v>0</v>
      </c>
      <c r="OQ9" s="93"/>
      <c r="OR9" s="33"/>
      <c r="OS9" s="91"/>
      <c r="OT9" s="33"/>
      <c r="OU9" s="94"/>
      <c r="OV9" s="91" t="n">
        <v>0</v>
      </c>
      <c r="OW9" s="29" t="n">
        <f aca="false">OV9/OV$19*100</f>
        <v>0</v>
      </c>
      <c r="OX9" s="93" t="n">
        <v>0</v>
      </c>
      <c r="OY9" s="33" t="n">
        <f aca="false">OX9/OX$19*100</f>
        <v>0</v>
      </c>
      <c r="OZ9" s="91" t="n">
        <v>0</v>
      </c>
      <c r="PA9" s="33" t="n">
        <f aca="false">OZ9/OZ$19*100</f>
        <v>0</v>
      </c>
      <c r="PB9" s="94" t="n">
        <f aca="false">PC9-OX9-OZ9</f>
        <v>0</v>
      </c>
      <c r="PC9" s="47" t="n">
        <v>0</v>
      </c>
      <c r="PD9" s="29" t="n">
        <f aca="false">PC9/PC$19*100</f>
        <v>0</v>
      </c>
      <c r="PE9" s="93"/>
      <c r="PF9" s="33"/>
      <c r="PG9" s="91"/>
      <c r="PH9" s="33"/>
      <c r="PI9" s="94"/>
      <c r="PJ9" s="91" t="n">
        <v>0</v>
      </c>
      <c r="PK9" s="29" t="n">
        <f aca="false">PJ9/PJ$19*100</f>
        <v>0</v>
      </c>
      <c r="PL9" s="93"/>
      <c r="PM9" s="33"/>
      <c r="PN9" s="91"/>
      <c r="PO9" s="33"/>
      <c r="PP9" s="94"/>
      <c r="PQ9" s="91" t="n">
        <v>0</v>
      </c>
      <c r="PR9" s="29" t="n">
        <f aca="false">PQ9/PQ$19*100</f>
        <v>0</v>
      </c>
      <c r="PS9" s="93"/>
      <c r="PT9" s="33"/>
      <c r="PU9" s="91"/>
      <c r="PV9" s="33"/>
      <c r="PW9" s="94"/>
      <c r="PX9" s="91" t="n">
        <v>0</v>
      </c>
      <c r="PY9" s="29" t="n">
        <f aca="false">PX9/PX$19*100</f>
        <v>0</v>
      </c>
      <c r="PZ9" s="93" t="n">
        <v>0</v>
      </c>
      <c r="QA9" s="33" t="n">
        <f aca="false">PZ9/PZ$19*100</f>
        <v>0</v>
      </c>
      <c r="QB9" s="91" t="n">
        <v>0</v>
      </c>
      <c r="QC9" s="33" t="n">
        <f aca="false">QB9/QB$19*100</f>
        <v>0</v>
      </c>
      <c r="QD9" s="94" t="n">
        <f aca="false">QE9-PZ9-QB9</f>
        <v>0</v>
      </c>
      <c r="QE9" s="47" t="n">
        <v>0</v>
      </c>
      <c r="QF9" s="29" t="n">
        <f aca="false">QE9/QE$19*100</f>
        <v>0</v>
      </c>
      <c r="QG9" s="30"/>
      <c r="QH9" s="33"/>
      <c r="QI9" s="91"/>
      <c r="QJ9" s="33"/>
      <c r="QK9" s="94"/>
      <c r="QL9" s="91" t="n">
        <v>0</v>
      </c>
      <c r="QM9" s="29" t="n">
        <f aca="false">QL9/QL$19*100</f>
        <v>0</v>
      </c>
      <c r="QN9" s="93"/>
      <c r="QO9" s="33"/>
      <c r="QP9" s="91"/>
      <c r="QQ9" s="33"/>
      <c r="QR9" s="94"/>
      <c r="QS9" s="91" t="n">
        <v>0</v>
      </c>
      <c r="QT9" s="29" t="n">
        <f aca="false">QS9/QS$19*100</f>
        <v>0</v>
      </c>
      <c r="QU9" s="93"/>
      <c r="QV9" s="33"/>
      <c r="QW9" s="91"/>
      <c r="QX9" s="33"/>
      <c r="QY9" s="94"/>
      <c r="QZ9" s="91" t="n">
        <v>0</v>
      </c>
      <c r="RA9" s="29" t="n">
        <f aca="false">QZ9/QZ$19*100</f>
        <v>0</v>
      </c>
      <c r="RB9" s="93"/>
      <c r="RC9" s="33"/>
      <c r="RD9" s="91"/>
      <c r="RE9" s="33"/>
      <c r="RF9" s="94"/>
      <c r="RG9" s="91" t="n">
        <v>0</v>
      </c>
      <c r="RH9" s="29" t="n">
        <f aca="false">RG9/RG$19*100</f>
        <v>0</v>
      </c>
      <c r="RI9" s="93"/>
      <c r="RJ9" s="33"/>
      <c r="RK9" s="91"/>
      <c r="RL9" s="33"/>
      <c r="RM9" s="94"/>
      <c r="RN9" s="91" t="n">
        <v>0</v>
      </c>
      <c r="RO9" s="29" t="n">
        <f aca="false">RN9/RN$19*100</f>
        <v>0</v>
      </c>
      <c r="RP9" s="93" t="n">
        <v>0</v>
      </c>
      <c r="RQ9" s="33" t="n">
        <f aca="false">RP9/RP$19*100</f>
        <v>0</v>
      </c>
      <c r="RR9" s="91" t="n">
        <v>0</v>
      </c>
      <c r="RS9" s="33" t="n">
        <f aca="false">RR9/RR$19*100</f>
        <v>0</v>
      </c>
      <c r="RT9" s="94" t="n">
        <f aca="false">RU9-RP9-RR9</f>
        <v>0</v>
      </c>
      <c r="RU9" s="47" t="n">
        <v>0</v>
      </c>
      <c r="RV9" s="29" t="n">
        <f aca="false">RU9/RU$19*100</f>
        <v>0</v>
      </c>
      <c r="RW9" s="93"/>
      <c r="RX9" s="33"/>
      <c r="RY9" s="91"/>
      <c r="RZ9" s="33"/>
      <c r="SA9" s="94"/>
      <c r="SB9" s="91" t="n">
        <v>0</v>
      </c>
      <c r="SC9" s="29" t="n">
        <f aca="false">SB9/SB$19*100</f>
        <v>0</v>
      </c>
    </row>
    <row r="10" customFormat="false" ht="14"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4"/>
      <c r="M10" s="91" t="n">
        <v>16</v>
      </c>
      <c r="N10" s="29" t="n">
        <f aca="false">M10/M$19*100</f>
        <v>0.0479486948964608</v>
      </c>
      <c r="O10" s="30" t="n">
        <v>11</v>
      </c>
      <c r="P10" s="33" t="n">
        <f aca="false">O10/O$19*100</f>
        <v>0.0567156483629802</v>
      </c>
      <c r="Q10" s="93" t="n">
        <v>4</v>
      </c>
      <c r="R10" s="33" t="n">
        <f aca="false">Q10/Q$19*100</f>
        <v>0.0287562904385334</v>
      </c>
      <c r="S10" s="94" t="n">
        <f aca="false">T10-O10-Q10</f>
        <v>0</v>
      </c>
      <c r="T10" s="91" t="n">
        <v>15</v>
      </c>
      <c r="U10" s="29" t="n">
        <f aca="false">T10/T$19*100</f>
        <v>0.0450328739980186</v>
      </c>
      <c r="V10" s="30" t="n">
        <v>11</v>
      </c>
      <c r="W10" s="33" t="n">
        <f aca="false">V10/V$19*100</f>
        <v>0.0568681176653053</v>
      </c>
      <c r="X10" s="93" t="n">
        <v>4</v>
      </c>
      <c r="Y10" s="33" t="n">
        <f aca="false">X10/X$19*100</f>
        <v>0.028855864954552</v>
      </c>
      <c r="Z10" s="94" t="n">
        <f aca="false">AA10-V10-X10</f>
        <v>0</v>
      </c>
      <c r="AA10" s="91" t="n">
        <v>15</v>
      </c>
      <c r="AB10" s="29" t="n">
        <f aca="false">AA10/AA$19*100</f>
        <v>0.0451684784245235</v>
      </c>
      <c r="AC10" s="30"/>
      <c r="AD10" s="33"/>
      <c r="AE10" s="91"/>
      <c r="AF10" s="33"/>
      <c r="AG10" s="94"/>
      <c r="AH10" s="91" t="n">
        <v>15</v>
      </c>
      <c r="AI10" s="29" t="n">
        <f aca="false">AH10/AH$19*100</f>
        <v>0.0452243125904486</v>
      </c>
      <c r="AJ10" s="30" t="n">
        <v>11</v>
      </c>
      <c r="AK10" s="33" t="n">
        <f aca="false">AJ10/AJ$19*100</f>
        <v>0.0571577032995583</v>
      </c>
      <c r="AL10" s="93" t="n">
        <v>4</v>
      </c>
      <c r="AM10" s="33" t="n">
        <f aca="false">AL10/AL$19*100</f>
        <v>0.0292205420410549</v>
      </c>
      <c r="AN10" s="94" t="n">
        <f aca="false">AO10-AJ10-AL10</f>
        <v>0</v>
      </c>
      <c r="AO10" s="91" t="n">
        <v>15</v>
      </c>
      <c r="AP10" s="29" t="n">
        <f aca="false">AO10/AO$19*100</f>
        <v>0.0455401056530451</v>
      </c>
      <c r="AQ10" s="30"/>
      <c r="AR10" s="33"/>
      <c r="AS10" s="91"/>
      <c r="AT10" s="33"/>
      <c r="AU10" s="94"/>
      <c r="AV10" s="91" t="n">
        <v>15</v>
      </c>
      <c r="AW10" s="29" t="n">
        <f aca="false">AV10/AV$19*100</f>
        <v>0.045638482368333</v>
      </c>
      <c r="AX10" s="30" t="n">
        <v>11</v>
      </c>
      <c r="AY10" s="33" t="n">
        <f aca="false">AX10/AX$19*100</f>
        <v>0.0572827162422538</v>
      </c>
      <c r="AZ10" s="91" t="n">
        <v>4</v>
      </c>
      <c r="BA10" s="33" t="n">
        <f aca="false">AZ10/AZ$19*100</f>
        <v>0.0293664194993025</v>
      </c>
      <c r="BB10" s="94" t="n">
        <f aca="false">BC10-AX10-AZ10</f>
        <v>0</v>
      </c>
      <c r="BC10" s="91" t="n">
        <v>15</v>
      </c>
      <c r="BD10" s="29" t="n">
        <f aca="false">BC10/BC$19*100</f>
        <v>0.0456968773800457</v>
      </c>
      <c r="BE10" s="30"/>
      <c r="BF10" s="33"/>
      <c r="BG10" s="91"/>
      <c r="BH10" s="33"/>
      <c r="BI10" s="94"/>
      <c r="BJ10" s="91" t="n">
        <v>15</v>
      </c>
      <c r="BK10" s="29" t="n">
        <f aca="false">BJ10/BJ$19*100</f>
        <v>0.0458407187824705</v>
      </c>
      <c r="BL10" s="30" t="n">
        <v>11</v>
      </c>
      <c r="BM10" s="33" t="n">
        <f aca="false">BL10/BL$19*100</f>
        <v>0.0577094591049788</v>
      </c>
      <c r="BN10" s="91" t="n">
        <v>4</v>
      </c>
      <c r="BO10" s="33" t="n">
        <f aca="false">BN10/BN$19*100</f>
        <v>0.0298819662333782</v>
      </c>
      <c r="BP10" s="94" t="n">
        <f aca="false">BQ10-BL10-BN10</f>
        <v>0</v>
      </c>
      <c r="BQ10" s="91" t="n">
        <v>15</v>
      </c>
      <c r="BR10" s="29" t="n">
        <f aca="false">BQ10/BQ$19*100</f>
        <v>0.0462278106508876</v>
      </c>
      <c r="BS10" s="30" t="n">
        <v>11</v>
      </c>
      <c r="BT10" s="33" t="n">
        <f aca="false">BS10/BS$19*100</f>
        <v>0.0578277783618968</v>
      </c>
      <c r="BU10" s="91" t="n">
        <v>4</v>
      </c>
      <c r="BV10" s="33" t="n">
        <f aca="false">BU10/BU$19*100</f>
        <v>0.0300075018754689</v>
      </c>
      <c r="BW10" s="94" t="n">
        <f aca="false">BX10-BS10-BU10</f>
        <v>0</v>
      </c>
      <c r="BX10" s="91" t="n">
        <v>15</v>
      </c>
      <c r="BY10" s="29" t="n">
        <f aca="false">BX10/BX$19*100</f>
        <v>0.046363552066269</v>
      </c>
      <c r="BZ10" s="30"/>
      <c r="CA10" s="33"/>
      <c r="CB10" s="91"/>
      <c r="CC10" s="33"/>
      <c r="CD10" s="94"/>
      <c r="CE10" s="91" t="n">
        <v>14</v>
      </c>
      <c r="CF10" s="29" t="n">
        <f aca="false">CE10/CE$19*100</f>
        <v>0.0434310532030402</v>
      </c>
      <c r="CG10" s="30"/>
      <c r="CH10" s="33"/>
      <c r="CI10" s="91"/>
      <c r="CJ10" s="33"/>
      <c r="CK10" s="94"/>
      <c r="CL10" s="91" t="n">
        <v>13</v>
      </c>
      <c r="CM10" s="29" t="n">
        <f aca="false">CL10/CL$19*100</f>
        <v>0.0407064128256513</v>
      </c>
      <c r="CN10" s="30" t="n">
        <v>10</v>
      </c>
      <c r="CO10" s="33" t="n">
        <f aca="false">CN10/CN$19*100</f>
        <v>0.0531688643130583</v>
      </c>
      <c r="CP10" s="91" t="n">
        <v>3</v>
      </c>
      <c r="CQ10" s="33" t="n">
        <f aca="false">CP10/CP$19*100</f>
        <v>0.0230026069621224</v>
      </c>
      <c r="CR10" s="94" t="n">
        <f aca="false">CS10-CN10-CP10</f>
        <v>0</v>
      </c>
      <c r="CS10" s="91" t="n">
        <v>13</v>
      </c>
      <c r="CT10" s="29" t="n">
        <f aca="false">CS10/CS$19*100</f>
        <v>0.0408150450535305</v>
      </c>
      <c r="CU10" s="30"/>
      <c r="CV10" s="33"/>
      <c r="CW10" s="91"/>
      <c r="CX10" s="33"/>
      <c r="CY10" s="94"/>
      <c r="CZ10" s="91" t="n">
        <v>12</v>
      </c>
      <c r="DA10" s="29" t="n">
        <f aca="false">CZ10/CZ$19*100</f>
        <v>0.0378286362776622</v>
      </c>
      <c r="DB10" s="30"/>
      <c r="DC10" s="33"/>
      <c r="DD10" s="91"/>
      <c r="DE10" s="33"/>
      <c r="DF10" s="94"/>
      <c r="DG10" s="91" t="n">
        <v>12</v>
      </c>
      <c r="DH10" s="29" t="n">
        <f aca="false">DG10/DG$19*100</f>
        <v>0.0380396880745578</v>
      </c>
      <c r="DI10" s="30"/>
      <c r="DJ10" s="33"/>
      <c r="DK10" s="91"/>
      <c r="DL10" s="33"/>
      <c r="DM10" s="94"/>
      <c r="DN10" s="91" t="n">
        <v>13</v>
      </c>
      <c r="DO10" s="29" t="n">
        <f aca="false">DN10/DN$19*100</f>
        <v>0.0416026625704045</v>
      </c>
      <c r="DP10" s="30" t="n">
        <v>10</v>
      </c>
      <c r="DQ10" s="33" t="n">
        <f aca="false">DP10/DP$19*100</f>
        <v>0.0541125541125541</v>
      </c>
      <c r="DR10" s="91" t="n">
        <v>3</v>
      </c>
      <c r="DS10" s="33" t="n">
        <f aca="false">DR10/DR$19*100</f>
        <v>0.0237812128418549</v>
      </c>
      <c r="DT10" s="94" t="n">
        <f aca="false">DU10-DP10-DR10</f>
        <v>0</v>
      </c>
      <c r="DU10" s="91" t="n">
        <v>13</v>
      </c>
      <c r="DV10" s="29" t="n">
        <f aca="false">DU10/DU$19*100</f>
        <v>0.0418060200668896</v>
      </c>
      <c r="DW10" s="30"/>
      <c r="DX10" s="33"/>
      <c r="DY10" s="91"/>
      <c r="DZ10" s="33"/>
      <c r="EA10" s="94"/>
      <c r="EB10" s="91" t="n">
        <v>12</v>
      </c>
      <c r="EC10" s="29" t="n">
        <f aca="false">EB10/EB$19*100</f>
        <v>0.0395621785572992</v>
      </c>
      <c r="ED10" s="30"/>
      <c r="EE10" s="33"/>
      <c r="EF10" s="91"/>
      <c r="EG10" s="33"/>
      <c r="EH10" s="94"/>
      <c r="EI10" s="91" t="n">
        <v>12</v>
      </c>
      <c r="EJ10" s="29" t="n">
        <f aca="false">EI10/EI$19*100</f>
        <v>0.04015661078205</v>
      </c>
      <c r="EK10" s="30" t="n">
        <v>8</v>
      </c>
      <c r="EL10" s="33" t="n">
        <f aca="false">EK10/EK$19*100</f>
        <v>0.0447527411053927</v>
      </c>
      <c r="EM10" s="91" t="n">
        <v>4</v>
      </c>
      <c r="EN10" s="33" t="n">
        <f aca="false">EM10/EM$19*100</f>
        <v>0.0338581344167936</v>
      </c>
      <c r="EO10" s="94" t="n">
        <f aca="false">EP10-EK10-EM10</f>
        <v>0</v>
      </c>
      <c r="EP10" s="91" t="n">
        <v>12</v>
      </c>
      <c r="EQ10" s="29" t="n">
        <f aca="false">EP10/EP$19*100</f>
        <v>0.0404162877639689</v>
      </c>
      <c r="ER10" s="30"/>
      <c r="ES10" s="33"/>
      <c r="ET10" s="91"/>
      <c r="EU10" s="33"/>
      <c r="EV10" s="94"/>
      <c r="EW10" s="91" t="n">
        <v>11</v>
      </c>
      <c r="EX10" s="29" t="n">
        <f aca="false">EW10/EW$19*100</f>
        <v>0.0372565622353937</v>
      </c>
      <c r="EY10" s="30"/>
      <c r="EZ10" s="33"/>
      <c r="FA10" s="91"/>
      <c r="FB10" s="33"/>
      <c r="FC10" s="94"/>
      <c r="FD10" s="91" t="n">
        <v>9</v>
      </c>
      <c r="FE10" s="29" t="n">
        <f aca="false">FD10/FD$19*100</f>
        <v>0.0311386361277376</v>
      </c>
      <c r="FF10" s="30"/>
      <c r="FG10" s="33"/>
      <c r="FH10" s="91"/>
      <c r="FI10" s="33"/>
      <c r="FJ10" s="94"/>
      <c r="FK10" s="91" t="n">
        <v>9</v>
      </c>
      <c r="FL10" s="29" t="n">
        <f aca="false">FK10/FK$19*100</f>
        <v>0.0318313645044918</v>
      </c>
      <c r="FM10" s="30" t="n">
        <v>6</v>
      </c>
      <c r="FN10" s="33" t="n">
        <f aca="false">FM10/FM$19*100</f>
        <v>0.0352588587882706</v>
      </c>
      <c r="FO10" s="91" t="n">
        <v>3</v>
      </c>
      <c r="FP10" s="33" t="n">
        <f aca="false">FO10/FO$19*100</f>
        <v>0.0274373513810134</v>
      </c>
      <c r="FQ10" s="94" t="n">
        <f aca="false">FR10-FM10-FO10</f>
        <v>0</v>
      </c>
      <c r="FR10" s="91" t="n">
        <v>9</v>
      </c>
      <c r="FS10" s="29" t="n">
        <f aca="false">FR10/FR$19*100</f>
        <v>0.0321945984618136</v>
      </c>
      <c r="FT10" s="30"/>
      <c r="FU10" s="33"/>
      <c r="FV10" s="91"/>
      <c r="FW10" s="33"/>
      <c r="FX10" s="94"/>
      <c r="FY10" s="91" t="n">
        <v>10</v>
      </c>
      <c r="FZ10" s="29" t="n">
        <f aca="false">FY10/FY$19*100</f>
        <v>0.0364936865922195</v>
      </c>
      <c r="GA10" s="30"/>
      <c r="GB10" s="33"/>
      <c r="GC10" s="91"/>
      <c r="GD10" s="33"/>
      <c r="GE10" s="94"/>
      <c r="GF10" s="91" t="n">
        <v>9</v>
      </c>
      <c r="GG10" s="29" t="n">
        <f aca="false">GF10/GF$19*100</f>
        <v>0.0334672021419009</v>
      </c>
      <c r="GH10" s="30"/>
      <c r="GI10" s="33"/>
      <c r="GJ10" s="91"/>
      <c r="GK10" s="33"/>
      <c r="GL10" s="94"/>
      <c r="GM10" s="91" t="n">
        <v>9</v>
      </c>
      <c r="GN10" s="29" t="n">
        <f aca="false">GM10/GM$19*100</f>
        <v>0.0345502706437867</v>
      </c>
      <c r="GO10" s="30" t="n">
        <v>6</v>
      </c>
      <c r="GP10" s="33" t="n">
        <f aca="false">GO10/GO$19*100</f>
        <v>0.0380541637597514</v>
      </c>
      <c r="GQ10" s="91" t="n">
        <v>2</v>
      </c>
      <c r="GR10" s="33" t="n">
        <f aca="false">GQ10/GQ$19*100</f>
        <v>0.0206526228831062</v>
      </c>
      <c r="GS10" s="94" t="n">
        <f aca="false">GT10-GO10-GQ10</f>
        <v>0</v>
      </c>
      <c r="GT10" s="91" t="n">
        <v>8</v>
      </c>
      <c r="GU10" s="29" t="n">
        <f aca="false">GT10/GT$19*100</f>
        <v>0.0314317146000314</v>
      </c>
      <c r="GV10" s="30" t="n">
        <v>6</v>
      </c>
      <c r="GW10" s="33" t="n">
        <f aca="false">GV10/GV$19*100</f>
        <v>0.0383117297745993</v>
      </c>
      <c r="GX10" s="91" t="n">
        <v>2</v>
      </c>
      <c r="GY10" s="33" t="n">
        <f aca="false">GX10/GX$19*100</f>
        <v>0.0209358316759133</v>
      </c>
      <c r="GZ10" s="94" t="n">
        <f aca="false">HA10-GV10-GX10</f>
        <v>0</v>
      </c>
      <c r="HA10" s="91" t="n">
        <v>8</v>
      </c>
      <c r="HB10" s="29" t="n">
        <f aca="false">HA10/HA$19*100</f>
        <v>0.0317271465397581</v>
      </c>
      <c r="HC10" s="30"/>
      <c r="HD10" s="33"/>
      <c r="HE10" s="91"/>
      <c r="HF10" s="33"/>
      <c r="HG10" s="94"/>
      <c r="HH10" s="91" t="n">
        <v>8</v>
      </c>
      <c r="HI10" s="29" t="n">
        <f aca="false">HH10/HH$19*100</f>
        <v>0.0322841000807103</v>
      </c>
      <c r="HJ10" s="30"/>
      <c r="HK10" s="33"/>
      <c r="HL10" s="91"/>
      <c r="HM10" s="33"/>
      <c r="HN10" s="94"/>
      <c r="HO10" s="91" t="n">
        <v>7</v>
      </c>
      <c r="HP10" s="29" t="n">
        <f aca="false">HO10/HO$19*100</f>
        <v>0.0296912114014252</v>
      </c>
      <c r="HQ10" s="30" t="n">
        <v>5</v>
      </c>
      <c r="HR10" s="33" t="n">
        <f aca="false">HQ10/HQ$19*100</f>
        <v>0.0340901343151292</v>
      </c>
      <c r="HS10" s="91" t="n">
        <v>2</v>
      </c>
      <c r="HT10" s="33" t="n">
        <f aca="false">HS10/HS$19*100</f>
        <v>0.0235404896421846</v>
      </c>
      <c r="HU10" s="94" t="n">
        <f aca="false">HV10-HQ10-HS10</f>
        <v>0</v>
      </c>
      <c r="HV10" s="91" t="n">
        <v>7</v>
      </c>
      <c r="HW10" s="29" t="n">
        <f aca="false">HV10/HV$19*100</f>
        <v>0.0301880282904951</v>
      </c>
      <c r="HX10" s="30"/>
      <c r="HY10" s="33"/>
      <c r="HZ10" s="91"/>
      <c r="IA10" s="33"/>
      <c r="IB10" s="94"/>
      <c r="IC10" s="91" t="n">
        <v>7</v>
      </c>
      <c r="ID10" s="29" t="n">
        <f aca="false">IC10/IC$19*100</f>
        <v>0.0309953949698902</v>
      </c>
      <c r="IE10" s="30"/>
      <c r="IF10" s="33"/>
      <c r="IG10" s="91"/>
      <c r="IH10" s="33"/>
      <c r="II10" s="94"/>
      <c r="IJ10" s="91" t="n">
        <v>7</v>
      </c>
      <c r="IK10" s="29" t="n">
        <f aca="false">IJ10/IJ$19*100</f>
        <v>0.0324825986078886</v>
      </c>
      <c r="IL10" s="30"/>
      <c r="IM10" s="33"/>
      <c r="IN10" s="91"/>
      <c r="IO10" s="33"/>
      <c r="IP10" s="94"/>
      <c r="IQ10" s="91" t="n">
        <v>7</v>
      </c>
      <c r="IR10" s="29" t="n">
        <f aca="false">IQ10/IQ$19*100</f>
        <v>0.0340964442279591</v>
      </c>
      <c r="IS10" s="30" t="n">
        <v>5</v>
      </c>
      <c r="IT10" s="33" t="n">
        <f aca="false">IS10/IS$19*100</f>
        <v>0.038337678270204</v>
      </c>
      <c r="IU10" s="91" t="n">
        <v>2</v>
      </c>
      <c r="IV10" s="33" t="n">
        <f aca="false">IU10/IU$19*100</f>
        <v>0.0288517022504328</v>
      </c>
      <c r="IW10" s="94" t="n">
        <f aca="false">IX10-IS10-IU10</f>
        <v>0</v>
      </c>
      <c r="IX10" s="91" t="n">
        <v>7</v>
      </c>
      <c r="IY10" s="29" t="n">
        <f aca="false">IX10/IX$19*100</f>
        <v>0.0350105031509453</v>
      </c>
      <c r="IZ10" s="30"/>
      <c r="JA10" s="33"/>
      <c r="JB10" s="91"/>
      <c r="JC10" s="33"/>
      <c r="JD10" s="94"/>
      <c r="JE10" s="91" t="n">
        <v>7</v>
      </c>
      <c r="JF10" s="29" t="n">
        <f aca="false">JE10/JE$19*100</f>
        <v>0.0358845542625724</v>
      </c>
      <c r="JG10" s="30" t="n">
        <v>5</v>
      </c>
      <c r="JH10" s="33" t="n">
        <f aca="false">JG10/JG$19*100</f>
        <v>0.0406471018616373</v>
      </c>
      <c r="JI10" s="91" t="n">
        <v>2</v>
      </c>
      <c r="JJ10" s="33" t="n">
        <f aca="false">JI10/JI$19*100</f>
        <v>0.0315507177788295</v>
      </c>
      <c r="JK10" s="94"/>
      <c r="JL10" s="91" t="n">
        <v>7</v>
      </c>
      <c r="JM10" s="29" t="n">
        <f aca="false">JL10/JL$19*100</f>
        <v>0.0375536480686695</v>
      </c>
      <c r="JN10" s="30"/>
      <c r="JO10" s="33"/>
      <c r="JP10" s="91"/>
      <c r="JQ10" s="33"/>
      <c r="JR10" s="94"/>
      <c r="JS10" s="91" t="n">
        <v>7</v>
      </c>
      <c r="JT10" s="29" t="n">
        <f aca="false">JS10/JS$19*100</f>
        <v>0.0381159814865233</v>
      </c>
      <c r="JU10" s="30"/>
      <c r="JV10" s="33"/>
      <c r="JW10" s="91"/>
      <c r="JX10" s="33"/>
      <c r="JY10" s="94"/>
      <c r="JZ10" s="91" t="n">
        <v>7</v>
      </c>
      <c r="KA10" s="29" t="n">
        <f aca="false">JZ10/JZ$19*100</f>
        <v>0.0390734021769467</v>
      </c>
      <c r="KB10" s="30"/>
      <c r="KC10" s="33"/>
      <c r="KD10" s="91"/>
      <c r="KE10" s="33"/>
      <c r="KF10" s="94"/>
      <c r="KG10" s="91" t="n">
        <v>7</v>
      </c>
      <c r="KH10" s="29" t="n">
        <f aca="false">KG10/KG$19*100</f>
        <v>0.040317935721691</v>
      </c>
      <c r="KI10" s="93" t="n">
        <v>5</v>
      </c>
      <c r="KJ10" s="33" t="n">
        <f aca="false">KI10/KI$19*100</f>
        <v>0.0447908268386634</v>
      </c>
      <c r="KK10" s="1" t="n">
        <v>2</v>
      </c>
      <c r="KL10" s="33" t="n">
        <f aca="false">KK10/KK$19*100</f>
        <v>0.0365363536719035</v>
      </c>
      <c r="KM10" s="94" t="n">
        <f aca="false">KN10-KI10-KK10</f>
        <v>0</v>
      </c>
      <c r="KN10" s="47" t="n">
        <v>7</v>
      </c>
      <c r="KO10" s="29" t="n">
        <f aca="false">KN10/KN$19*100</f>
        <v>0.0420344682639765</v>
      </c>
      <c r="KP10" s="93"/>
      <c r="KQ10" s="33"/>
      <c r="KS10" s="33"/>
      <c r="KT10" s="94"/>
      <c r="KU10" s="93" t="n">
        <v>6</v>
      </c>
      <c r="KV10" s="29" t="n">
        <f aca="false">KU10/KU$19*100</f>
        <v>0.0371264154445888</v>
      </c>
      <c r="KW10" s="93"/>
      <c r="KX10" s="33"/>
      <c r="KZ10" s="33"/>
      <c r="LA10" s="94"/>
      <c r="LB10" s="93" t="n">
        <v>7</v>
      </c>
      <c r="LC10" s="29" t="n">
        <f aca="false">LB10/LB$19*100</f>
        <v>0.0449611407283705</v>
      </c>
      <c r="LD10" s="93" t="n">
        <v>4</v>
      </c>
      <c r="LE10" s="33" t="n">
        <f aca="false">LD10/LD$19*100</f>
        <v>0.0398168425243878</v>
      </c>
      <c r="LF10" s="1" t="n">
        <v>3</v>
      </c>
      <c r="LG10" s="33" t="n">
        <f aca="false">LF10/LF$19*100</f>
        <v>0.0625912789484665</v>
      </c>
      <c r="LH10" s="94" t="n">
        <f aca="false">LI10-LD10-LF10</f>
        <v>0</v>
      </c>
      <c r="LI10" s="47" t="n">
        <v>7</v>
      </c>
      <c r="LJ10" s="29" t="n">
        <f aca="false">LI10/LI$19*100</f>
        <v>0.0471094959283936</v>
      </c>
      <c r="LK10" s="93"/>
      <c r="LL10" s="33"/>
      <c r="LN10" s="33"/>
      <c r="LO10" s="94"/>
      <c r="LP10" s="115" t="n">
        <v>7</v>
      </c>
      <c r="LQ10" s="29" t="n">
        <f aca="false">LP10/LP$19*100</f>
        <v>0.0486787204450626</v>
      </c>
      <c r="LR10" s="93"/>
      <c r="LS10" s="33"/>
      <c r="LU10" s="33"/>
      <c r="LV10" s="94"/>
      <c r="LW10" s="93" t="n">
        <v>6</v>
      </c>
      <c r="LX10" s="29" t="n">
        <f aca="false">LW10/LW$19*100</f>
        <v>0.0433933608157952</v>
      </c>
      <c r="LY10" s="93"/>
      <c r="LZ10" s="33"/>
      <c r="MB10" s="33"/>
      <c r="MC10" s="94"/>
      <c r="MD10" s="95" t="n">
        <v>6</v>
      </c>
      <c r="ME10" s="29" t="n">
        <f aca="false">MD10/MD$19*100</f>
        <v>0.0453172205438066</v>
      </c>
      <c r="MF10" s="93" t="n">
        <v>4</v>
      </c>
      <c r="MG10" s="33" t="n">
        <f aca="false">MF10/MF$19*100</f>
        <v>0.0465603538586893</v>
      </c>
      <c r="MH10" s="91" t="n">
        <v>2</v>
      </c>
      <c r="MI10" s="33" t="n">
        <f aca="false">MH10/MH$19*100</f>
        <v>0.0508001016002032</v>
      </c>
      <c r="MJ10" s="94" t="n">
        <f aca="false">MK10-MF10-MH10</f>
        <v>0</v>
      </c>
      <c r="MK10" s="47" t="n">
        <v>6</v>
      </c>
      <c r="ML10" s="29" t="n">
        <f aca="false">MK10/MK$19*100</f>
        <v>0.0478163850812879</v>
      </c>
      <c r="MM10" s="93"/>
      <c r="MN10" s="33"/>
      <c r="MO10" s="91"/>
      <c r="MP10" s="33"/>
      <c r="MQ10" s="94"/>
      <c r="MR10" s="95" t="n">
        <v>3</v>
      </c>
      <c r="MS10" s="29" t="n">
        <f aca="false">MR10/MR$19*100</f>
        <v>0.0253057781526782</v>
      </c>
      <c r="MT10" s="93"/>
      <c r="MU10" s="33"/>
      <c r="MV10" s="91"/>
      <c r="MW10" s="33"/>
      <c r="MX10" s="94"/>
      <c r="MY10" s="95" t="n">
        <v>2</v>
      </c>
      <c r="MZ10" s="29" t="n">
        <f aca="false">MY10/MY$19*100</f>
        <v>0.0182815356489945</v>
      </c>
      <c r="NA10" s="93" t="n">
        <v>1</v>
      </c>
      <c r="NB10" s="33" t="n">
        <f aca="false">NA10/NA$19*100</f>
        <v>0.0144383482529599</v>
      </c>
      <c r="NC10" s="91" t="n">
        <v>1</v>
      </c>
      <c r="ND10" s="33" t="n">
        <f aca="false">NC10/NC$19*100</f>
        <v>0.0324464633354964</v>
      </c>
      <c r="NE10" s="94" t="n">
        <f aca="false">NF10-NA10-NC10</f>
        <v>0</v>
      </c>
      <c r="NF10" s="47" t="n">
        <v>2</v>
      </c>
      <c r="NG10" s="29" t="n">
        <f aca="false">NF10/NF$19*100</f>
        <v>0.0199580880151681</v>
      </c>
      <c r="NH10" s="93"/>
      <c r="NI10" s="33"/>
      <c r="NJ10" s="91"/>
      <c r="NK10" s="33"/>
      <c r="NL10" s="94"/>
      <c r="NM10" s="91" t="n">
        <v>1</v>
      </c>
      <c r="NN10" s="29" t="n">
        <f aca="false">NM10/NM$19*100</f>
        <v>0.0108483402039488</v>
      </c>
      <c r="NO10" s="93"/>
      <c r="NP10" s="33"/>
      <c r="NQ10" s="91"/>
      <c r="NR10" s="33"/>
      <c r="NS10" s="94"/>
      <c r="NT10" s="91" t="n">
        <v>1</v>
      </c>
      <c r="NU10" s="29" t="n">
        <f aca="false">NT10/NT$19*100</f>
        <v>0.0118231260345235</v>
      </c>
      <c r="NV10" s="93"/>
      <c r="NW10" s="33"/>
      <c r="NX10" s="91"/>
      <c r="NY10" s="33"/>
      <c r="NZ10" s="94"/>
      <c r="OA10" s="91" t="n">
        <v>0</v>
      </c>
      <c r="OB10" s="29" t="n">
        <f aca="false">OA10/OA$19*100</f>
        <v>0</v>
      </c>
      <c r="OC10" s="93" t="n">
        <v>0</v>
      </c>
      <c r="OD10" s="33" t="n">
        <f aca="false">OC10/OC$19*100</f>
        <v>0</v>
      </c>
      <c r="OE10" s="91" t="n">
        <v>0</v>
      </c>
      <c r="OF10" s="33" t="n">
        <f aca="false">OE10/OE$19*100</f>
        <v>0</v>
      </c>
      <c r="OG10" s="94" t="n">
        <f aca="false">OH10-OC10-OE10</f>
        <v>0</v>
      </c>
      <c r="OH10" s="47" t="n">
        <v>0</v>
      </c>
      <c r="OI10" s="29" t="n">
        <f aca="false">OH10/OH$19*100</f>
        <v>0</v>
      </c>
      <c r="OJ10" s="93"/>
      <c r="OK10" s="33"/>
      <c r="OL10" s="91"/>
      <c r="OM10" s="33"/>
      <c r="ON10" s="94"/>
      <c r="OO10" s="91" t="n">
        <v>0</v>
      </c>
      <c r="OP10" s="29" t="n">
        <f aca="false">OO10/OO$19*100</f>
        <v>0</v>
      </c>
      <c r="OQ10" s="93"/>
      <c r="OR10" s="33"/>
      <c r="OS10" s="91"/>
      <c r="OT10" s="33"/>
      <c r="OU10" s="94"/>
      <c r="OV10" s="91" t="n">
        <v>0</v>
      </c>
      <c r="OW10" s="29" t="n">
        <f aca="false">OV10/OV$19*100</f>
        <v>0</v>
      </c>
      <c r="OX10" s="93" t="n">
        <v>0</v>
      </c>
      <c r="OY10" s="33" t="n">
        <f aca="false">OX10/OX$19*100</f>
        <v>0</v>
      </c>
      <c r="OZ10" s="91" t="n">
        <v>0</v>
      </c>
      <c r="PA10" s="33" t="n">
        <f aca="false">OZ10/OZ$19*100</f>
        <v>0</v>
      </c>
      <c r="PB10" s="94" t="n">
        <f aca="false">PC10-OX10-OZ10</f>
        <v>0</v>
      </c>
      <c r="PC10" s="47" t="n">
        <v>0</v>
      </c>
      <c r="PD10" s="29" t="n">
        <f aca="false">PC10/PC$19*100</f>
        <v>0</v>
      </c>
      <c r="PE10" s="93"/>
      <c r="PF10" s="33"/>
      <c r="PG10" s="91"/>
      <c r="PH10" s="33"/>
      <c r="PI10" s="94"/>
      <c r="PJ10" s="91" t="n">
        <v>0</v>
      </c>
      <c r="PK10" s="29" t="n">
        <f aca="false">PJ10/PJ$19*100</f>
        <v>0</v>
      </c>
      <c r="PL10" s="93"/>
      <c r="PM10" s="33"/>
      <c r="PN10" s="91"/>
      <c r="PO10" s="33"/>
      <c r="PP10" s="94"/>
      <c r="PQ10" s="91" t="n">
        <v>0</v>
      </c>
      <c r="PR10" s="29" t="n">
        <f aca="false">PQ10/PQ$19*100</f>
        <v>0</v>
      </c>
      <c r="PS10" s="93"/>
      <c r="PT10" s="33"/>
      <c r="PU10" s="91"/>
      <c r="PV10" s="33"/>
      <c r="PW10" s="94"/>
      <c r="PX10" s="91" t="n">
        <v>0</v>
      </c>
      <c r="PY10" s="29" t="n">
        <f aca="false">PX10/PX$19*100</f>
        <v>0</v>
      </c>
      <c r="PZ10" s="93" t="n">
        <v>0</v>
      </c>
      <c r="QA10" s="33" t="n">
        <f aca="false">PZ10/PZ$19*100</f>
        <v>0</v>
      </c>
      <c r="QB10" s="91" t="n">
        <v>0</v>
      </c>
      <c r="QC10" s="33" t="n">
        <f aca="false">QB10/QB$19*100</f>
        <v>0</v>
      </c>
      <c r="QD10" s="94" t="n">
        <f aca="false">QE10-PZ10-QB10</f>
        <v>0</v>
      </c>
      <c r="QE10" s="47" t="n">
        <v>0</v>
      </c>
      <c r="QF10" s="29" t="n">
        <f aca="false">QE10/QE$19*100</f>
        <v>0</v>
      </c>
      <c r="QG10" s="30"/>
      <c r="QH10" s="33"/>
      <c r="QI10" s="91"/>
      <c r="QJ10" s="33"/>
      <c r="QK10" s="94"/>
      <c r="QL10" s="91" t="n">
        <v>0</v>
      </c>
      <c r="QM10" s="29" t="n">
        <f aca="false">QL10/QL$19*100</f>
        <v>0</v>
      </c>
      <c r="QN10" s="93"/>
      <c r="QO10" s="33"/>
      <c r="QP10" s="91"/>
      <c r="QQ10" s="33"/>
      <c r="QR10" s="94"/>
      <c r="QS10" s="91" t="n">
        <v>0</v>
      </c>
      <c r="QT10" s="29" t="n">
        <f aca="false">QS10/QS$19*100</f>
        <v>0</v>
      </c>
      <c r="QU10" s="93"/>
      <c r="QV10" s="33"/>
      <c r="QW10" s="91"/>
      <c r="QX10" s="33"/>
      <c r="QY10" s="94"/>
      <c r="QZ10" s="91" t="n">
        <v>0</v>
      </c>
      <c r="RA10" s="29" t="n">
        <f aca="false">QZ10/QZ$19*100</f>
        <v>0</v>
      </c>
      <c r="RB10" s="93"/>
      <c r="RC10" s="33"/>
      <c r="RD10" s="91"/>
      <c r="RE10" s="33"/>
      <c r="RF10" s="94"/>
      <c r="RG10" s="91" t="n">
        <v>0</v>
      </c>
      <c r="RH10" s="29" t="n">
        <f aca="false">RG10/RG$19*100</f>
        <v>0</v>
      </c>
      <c r="RI10" s="93"/>
      <c r="RJ10" s="33"/>
      <c r="RK10" s="91"/>
      <c r="RL10" s="33"/>
      <c r="RM10" s="94"/>
      <c r="RN10" s="91" t="n">
        <v>0</v>
      </c>
      <c r="RO10" s="29" t="n">
        <f aca="false">RN10/RN$19*100</f>
        <v>0</v>
      </c>
      <c r="RP10" s="93" t="n">
        <v>0</v>
      </c>
      <c r="RQ10" s="33" t="n">
        <f aca="false">RP10/RP$19*100</f>
        <v>0</v>
      </c>
      <c r="RR10" s="91" t="n">
        <v>0</v>
      </c>
      <c r="RS10" s="33" t="n">
        <f aca="false">RR10/RR$19*100</f>
        <v>0</v>
      </c>
      <c r="RT10" s="94" t="n">
        <f aca="false">RU10-RP10-RR10</f>
        <v>0</v>
      </c>
      <c r="RU10" s="47" t="n">
        <v>0</v>
      </c>
      <c r="RV10" s="29" t="n">
        <f aca="false">RU10/RU$19*100</f>
        <v>0</v>
      </c>
      <c r="RW10" s="93"/>
      <c r="RX10" s="33"/>
      <c r="RY10" s="91"/>
      <c r="RZ10" s="33"/>
      <c r="SA10" s="94"/>
      <c r="SB10" s="91" t="n">
        <v>0</v>
      </c>
      <c r="SC10" s="29" t="n">
        <f aca="false">SB10/SB$19*100</f>
        <v>0</v>
      </c>
    </row>
    <row r="11" customFormat="false" ht="14"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4"/>
      <c r="M11" s="91" t="n">
        <v>65</v>
      </c>
      <c r="N11" s="29" t="n">
        <f aca="false">M11/M$19*100</f>
        <v>0.194791573016872</v>
      </c>
      <c r="O11" s="30" t="n">
        <v>42</v>
      </c>
      <c r="P11" s="33" t="n">
        <f aca="false">O11/O$19*100</f>
        <v>0.216550657385924</v>
      </c>
      <c r="Q11" s="93" t="n">
        <v>23</v>
      </c>
      <c r="R11" s="33" t="n">
        <f aca="false">Q11/Q$19*100</f>
        <v>0.165348670021567</v>
      </c>
      <c r="S11" s="94" t="n">
        <f aca="false">T11-O11-Q11</f>
        <v>0</v>
      </c>
      <c r="T11" s="91" t="n">
        <v>65</v>
      </c>
      <c r="U11" s="29" t="n">
        <f aca="false">T11/T$19*100</f>
        <v>0.195142453991414</v>
      </c>
      <c r="V11" s="30" t="n">
        <v>42</v>
      </c>
      <c r="W11" s="33" t="n">
        <f aca="false">V11/V$19*100</f>
        <v>0.217132812903893</v>
      </c>
      <c r="X11" s="93" t="n">
        <v>23</v>
      </c>
      <c r="Y11" s="33" t="n">
        <f aca="false">X11/X$19*100</f>
        <v>0.165921223488674</v>
      </c>
      <c r="Z11" s="94" t="n">
        <f aca="false">AA11-V11-X11</f>
        <v>0</v>
      </c>
      <c r="AA11" s="91" t="n">
        <v>65</v>
      </c>
      <c r="AB11" s="29" t="n">
        <f aca="false">AA11/AA$19*100</f>
        <v>0.195730073172935</v>
      </c>
      <c r="AC11" s="30"/>
      <c r="AD11" s="33"/>
      <c r="AE11" s="91"/>
      <c r="AF11" s="33"/>
      <c r="AG11" s="94"/>
      <c r="AH11" s="91" t="n">
        <v>65</v>
      </c>
      <c r="AI11" s="29" t="n">
        <f aca="false">AH11/AH$19*100</f>
        <v>0.195972021225277</v>
      </c>
      <c r="AJ11" s="30" t="n">
        <v>41</v>
      </c>
      <c r="AK11" s="33" t="n">
        <f aca="false">AJ11/AJ$19*100</f>
        <v>0.21304234866199</v>
      </c>
      <c r="AL11" s="93" t="n">
        <v>23</v>
      </c>
      <c r="AM11" s="33" t="n">
        <f aca="false">AL11/AL$19*100</f>
        <v>0.168018116736065</v>
      </c>
      <c r="AN11" s="94" t="n">
        <f aca="false">AO11-AJ11-AL11</f>
        <v>0</v>
      </c>
      <c r="AO11" s="91" t="n">
        <v>64</v>
      </c>
      <c r="AP11" s="29" t="n">
        <f aca="false">AO11/AO$19*100</f>
        <v>0.194304450786326</v>
      </c>
      <c r="AQ11" s="30"/>
      <c r="AR11" s="33"/>
      <c r="AS11" s="91"/>
      <c r="AT11" s="33"/>
      <c r="AU11" s="94"/>
      <c r="AV11" s="91" t="n">
        <v>64</v>
      </c>
      <c r="AW11" s="29" t="n">
        <f aca="false">AV11/AV$19*100</f>
        <v>0.194724191438221</v>
      </c>
      <c r="AX11" s="30" t="n">
        <v>41</v>
      </c>
      <c r="AY11" s="33" t="n">
        <f aca="false">AX11/AX$19*100</f>
        <v>0.213508305993855</v>
      </c>
      <c r="AZ11" s="91" t="n">
        <v>23</v>
      </c>
      <c r="BA11" s="33" t="n">
        <f aca="false">AZ11/AZ$19*100</f>
        <v>0.16885691212099</v>
      </c>
      <c r="BB11" s="94" t="n">
        <f aca="false">BC11-AX11-AZ11</f>
        <v>0</v>
      </c>
      <c r="BC11" s="91" t="n">
        <v>64</v>
      </c>
      <c r="BD11" s="29" t="n">
        <f aca="false">BC11/BC$19*100</f>
        <v>0.194973343488195</v>
      </c>
      <c r="BE11" s="30"/>
      <c r="BF11" s="33"/>
      <c r="BG11" s="91"/>
      <c r="BH11" s="33"/>
      <c r="BI11" s="94"/>
      <c r="BJ11" s="91" t="n">
        <v>64</v>
      </c>
      <c r="BK11" s="29" t="n">
        <f aca="false">BJ11/BJ$19*100</f>
        <v>0.195587066805208</v>
      </c>
      <c r="BL11" s="30" t="n">
        <v>41</v>
      </c>
      <c r="BM11" s="33" t="n">
        <f aca="false">BL11/BL$19*100</f>
        <v>0.215098893027648</v>
      </c>
      <c r="BN11" s="91" t="n">
        <v>23</v>
      </c>
      <c r="BO11" s="33" t="n">
        <f aca="false">BN11/BN$19*100</f>
        <v>0.171821305841924</v>
      </c>
      <c r="BP11" s="94" t="n">
        <f aca="false">BQ11-BL11-BN11</f>
        <v>0</v>
      </c>
      <c r="BQ11" s="91" t="n">
        <v>64</v>
      </c>
      <c r="BR11" s="29" t="n">
        <f aca="false">BQ11/BQ$19*100</f>
        <v>0.19723865877712</v>
      </c>
      <c r="BS11" s="30" t="n">
        <v>41</v>
      </c>
      <c r="BT11" s="33" t="n">
        <f aca="false">BS11/BS$19*100</f>
        <v>0.21553990116707</v>
      </c>
      <c r="BU11" s="91" t="n">
        <v>22</v>
      </c>
      <c r="BV11" s="33" t="n">
        <f aca="false">BU11/BU$19*100</f>
        <v>0.165041260315079</v>
      </c>
      <c r="BW11" s="94" t="n">
        <f aca="false">BX11-BS11-BU11</f>
        <v>0</v>
      </c>
      <c r="BX11" s="91" t="n">
        <v>63</v>
      </c>
      <c r="BY11" s="29" t="n">
        <f aca="false">BX11/BX$19*100</f>
        <v>0.19472691867833</v>
      </c>
      <c r="BZ11" s="30"/>
      <c r="CA11" s="33"/>
      <c r="CB11" s="91"/>
      <c r="CC11" s="33"/>
      <c r="CD11" s="94"/>
      <c r="CE11" s="91" t="n">
        <v>63</v>
      </c>
      <c r="CF11" s="29" t="n">
        <f aca="false">CE11/CE$19*100</f>
        <v>0.195439739413681</v>
      </c>
      <c r="CG11" s="30"/>
      <c r="CH11" s="33"/>
      <c r="CI11" s="91"/>
      <c r="CJ11" s="33"/>
      <c r="CK11" s="94"/>
      <c r="CL11" s="91" t="n">
        <v>62</v>
      </c>
      <c r="CM11" s="29" t="n">
        <f aca="false">CL11/CL$19*100</f>
        <v>0.194138276553106</v>
      </c>
      <c r="CN11" s="30" t="n">
        <v>41</v>
      </c>
      <c r="CO11" s="33" t="n">
        <f aca="false">CN11/CN$19*100</f>
        <v>0.217992343683539</v>
      </c>
      <c r="CP11" s="91" t="n">
        <v>21</v>
      </c>
      <c r="CQ11" s="33" t="n">
        <f aca="false">CP11/CP$19*100</f>
        <v>0.161018248734857</v>
      </c>
      <c r="CR11" s="94" t="n">
        <f aca="false">CS11-CN11-CP11</f>
        <v>0</v>
      </c>
      <c r="CS11" s="91" t="n">
        <v>62</v>
      </c>
      <c r="CT11" s="29" t="n">
        <f aca="false">CS11/CS$19*100</f>
        <v>0.194656368716838</v>
      </c>
      <c r="CU11" s="30"/>
      <c r="CV11" s="33"/>
      <c r="CW11" s="91"/>
      <c r="CX11" s="33"/>
      <c r="CY11" s="94"/>
      <c r="CZ11" s="91" t="n">
        <v>62</v>
      </c>
      <c r="DA11" s="29" t="n">
        <f aca="false">CZ11/CZ$19*100</f>
        <v>0.195447954101255</v>
      </c>
      <c r="DB11" s="30"/>
      <c r="DC11" s="33"/>
      <c r="DD11" s="91"/>
      <c r="DE11" s="33"/>
      <c r="DF11" s="94"/>
      <c r="DG11" s="91" t="n">
        <v>62</v>
      </c>
      <c r="DH11" s="29" t="n">
        <f aca="false">DG11/DG$19*100</f>
        <v>0.196538388385215</v>
      </c>
      <c r="DI11" s="30"/>
      <c r="DJ11" s="33"/>
      <c r="DK11" s="91"/>
      <c r="DL11" s="33"/>
      <c r="DM11" s="94"/>
      <c r="DN11" s="91" t="n">
        <v>61</v>
      </c>
      <c r="DO11" s="29" t="n">
        <f aca="false">DN11/DN$19*100</f>
        <v>0.19521249359959</v>
      </c>
      <c r="DP11" s="30" t="n">
        <v>41</v>
      </c>
      <c r="DQ11" s="33" t="n">
        <f aca="false">DP11/DP$19*100</f>
        <v>0.221861471861472</v>
      </c>
      <c r="DR11" s="91" t="n">
        <v>20</v>
      </c>
      <c r="DS11" s="33" t="n">
        <f aca="false">DR11/DR$19*100</f>
        <v>0.1585414189457</v>
      </c>
      <c r="DT11" s="94" t="n">
        <f aca="false">DU11-DP11-DR11</f>
        <v>0</v>
      </c>
      <c r="DU11" s="91" t="n">
        <v>61</v>
      </c>
      <c r="DV11" s="29" t="n">
        <f aca="false">DU11/DU$19*100</f>
        <v>0.196166709544636</v>
      </c>
      <c r="DW11" s="30"/>
      <c r="DX11" s="33"/>
      <c r="DY11" s="91"/>
      <c r="DZ11" s="33"/>
      <c r="EA11" s="94"/>
      <c r="EB11" s="91" t="n">
        <v>60</v>
      </c>
      <c r="EC11" s="29" t="n">
        <f aca="false">EB11/EB$19*100</f>
        <v>0.197810892786496</v>
      </c>
      <c r="ED11" s="30"/>
      <c r="EE11" s="33"/>
      <c r="EF11" s="91"/>
      <c r="EG11" s="33"/>
      <c r="EH11" s="94"/>
      <c r="EI11" s="91" t="n">
        <v>60</v>
      </c>
      <c r="EJ11" s="29" t="n">
        <f aca="false">EI11/EI$19*100</f>
        <v>0.20078305391025</v>
      </c>
      <c r="EK11" s="30" t="n">
        <v>40</v>
      </c>
      <c r="EL11" s="33" t="n">
        <f aca="false">EK11/EK$19*100</f>
        <v>0.223763705526964</v>
      </c>
      <c r="EM11" s="91" t="n">
        <v>19</v>
      </c>
      <c r="EN11" s="33" t="n">
        <f aca="false">EM11/EM$19*100</f>
        <v>0.16082613847977</v>
      </c>
      <c r="EO11" s="94" t="n">
        <f aca="false">EP11-EK11-EM11</f>
        <v>0</v>
      </c>
      <c r="EP11" s="91" t="n">
        <v>59</v>
      </c>
      <c r="EQ11" s="29" t="n">
        <f aca="false">EP11/EP$19*100</f>
        <v>0.198713414839514</v>
      </c>
      <c r="ER11" s="30"/>
      <c r="ES11" s="33"/>
      <c r="ET11" s="91"/>
      <c r="EU11" s="33"/>
      <c r="EV11" s="94"/>
      <c r="EW11" s="91" t="n">
        <v>58</v>
      </c>
      <c r="EX11" s="29" t="n">
        <f aca="false">EW11/EW$19*100</f>
        <v>0.196443691786622</v>
      </c>
      <c r="EY11" s="30"/>
      <c r="EZ11" s="33"/>
      <c r="FA11" s="91"/>
      <c r="FB11" s="33"/>
      <c r="FC11" s="94"/>
      <c r="FD11" s="91" t="n">
        <v>58</v>
      </c>
      <c r="FE11" s="29" t="n">
        <f aca="false">FD11/FD$19*100</f>
        <v>0.200671210600976</v>
      </c>
      <c r="FF11" s="30"/>
      <c r="FG11" s="33"/>
      <c r="FH11" s="91"/>
      <c r="FI11" s="33"/>
      <c r="FJ11" s="94"/>
      <c r="FK11" s="91" t="n">
        <v>55</v>
      </c>
      <c r="FL11" s="29" t="n">
        <f aca="false">FK11/FK$19*100</f>
        <v>0.194525005305227</v>
      </c>
      <c r="FM11" s="30" t="n">
        <v>35</v>
      </c>
      <c r="FN11" s="33" t="n">
        <f aca="false">FM11/FM$19*100</f>
        <v>0.205676676264911</v>
      </c>
      <c r="FO11" s="91" t="n">
        <v>19</v>
      </c>
      <c r="FP11" s="33" t="n">
        <f aca="false">FO11/FO$19*100</f>
        <v>0.173769892079751</v>
      </c>
      <c r="FQ11" s="94" t="n">
        <f aca="false">FR11-FM11-FO11</f>
        <v>0</v>
      </c>
      <c r="FR11" s="91" t="n">
        <v>54</v>
      </c>
      <c r="FS11" s="29" t="n">
        <f aca="false">FR11/FR$19*100</f>
        <v>0.193167590770882</v>
      </c>
      <c r="FT11" s="30"/>
      <c r="FU11" s="33"/>
      <c r="FV11" s="91"/>
      <c r="FW11" s="33"/>
      <c r="FX11" s="94"/>
      <c r="FY11" s="91" t="n">
        <v>53</v>
      </c>
      <c r="FZ11" s="29" t="n">
        <f aca="false">FY11/FY$19*100</f>
        <v>0.193416538938764</v>
      </c>
      <c r="GA11" s="30"/>
      <c r="GB11" s="33"/>
      <c r="GC11" s="91"/>
      <c r="GD11" s="33"/>
      <c r="GE11" s="94"/>
      <c r="GF11" s="91" t="n">
        <v>51</v>
      </c>
      <c r="GG11" s="29" t="n">
        <f aca="false">GF11/GF$19*100</f>
        <v>0.189647478804105</v>
      </c>
      <c r="GH11" s="30"/>
      <c r="GI11" s="33"/>
      <c r="GJ11" s="91"/>
      <c r="GK11" s="33"/>
      <c r="GL11" s="94"/>
      <c r="GM11" s="91" t="n">
        <v>51</v>
      </c>
      <c r="GN11" s="29" t="n">
        <f aca="false">GM11/GM$19*100</f>
        <v>0.195784866981458</v>
      </c>
      <c r="GO11" s="30" t="n">
        <v>33</v>
      </c>
      <c r="GP11" s="33" t="n">
        <f aca="false">GO11/GO$19*100</f>
        <v>0.209297900678633</v>
      </c>
      <c r="GQ11" s="91" t="n">
        <v>17</v>
      </c>
      <c r="GR11" s="33" t="n">
        <f aca="false">GQ11/GQ$19*100</f>
        <v>0.175547294506402</v>
      </c>
      <c r="GS11" s="94" t="n">
        <f aca="false">GT11-GO11-GQ11</f>
        <v>0</v>
      </c>
      <c r="GT11" s="91" t="n">
        <v>50</v>
      </c>
      <c r="GU11" s="29" t="n">
        <f aca="false">GT11/GT$19*100</f>
        <v>0.196448216250196</v>
      </c>
      <c r="GV11" s="30" t="n">
        <v>32</v>
      </c>
      <c r="GW11" s="33" t="n">
        <f aca="false">GV11/GV$19*100</f>
        <v>0.20432922546453</v>
      </c>
      <c r="GX11" s="91" t="n">
        <v>17</v>
      </c>
      <c r="GY11" s="33" t="n">
        <f aca="false">GX11/GX$19*100</f>
        <v>0.177954569245263</v>
      </c>
      <c r="GZ11" s="94" t="n">
        <f aca="false">HA11-GV11-GX11</f>
        <v>0</v>
      </c>
      <c r="HA11" s="91" t="n">
        <v>49</v>
      </c>
      <c r="HB11" s="29" t="n">
        <f aca="false">HA11/HA$19*100</f>
        <v>0.194328772556018</v>
      </c>
      <c r="HC11" s="30"/>
      <c r="HD11" s="33"/>
      <c r="HE11" s="91"/>
      <c r="HF11" s="33"/>
      <c r="HG11" s="94"/>
      <c r="HH11" s="91" t="n">
        <v>49</v>
      </c>
      <c r="HI11" s="29" t="n">
        <f aca="false">HH11/HH$19*100</f>
        <v>0.19774011299435</v>
      </c>
      <c r="HJ11" s="30"/>
      <c r="HK11" s="33"/>
      <c r="HL11" s="91"/>
      <c r="HM11" s="33"/>
      <c r="HN11" s="94"/>
      <c r="HO11" s="91" t="n">
        <v>49</v>
      </c>
      <c r="HP11" s="29" t="n">
        <f aca="false">HO11/HO$19*100</f>
        <v>0.207838479809976</v>
      </c>
      <c r="HQ11" s="30" t="n">
        <v>30</v>
      </c>
      <c r="HR11" s="33" t="n">
        <f aca="false">HQ11/HQ$19*100</f>
        <v>0.204540805890775</v>
      </c>
      <c r="HS11" s="91" t="n">
        <v>18</v>
      </c>
      <c r="HT11" s="33" t="n">
        <f aca="false">HS11/HS$19*100</f>
        <v>0.211864406779661</v>
      </c>
      <c r="HU11" s="94" t="n">
        <f aca="false">HV11-HQ11-HS11</f>
        <v>0</v>
      </c>
      <c r="HV11" s="91" t="n">
        <v>48</v>
      </c>
      <c r="HW11" s="29" t="n">
        <f aca="false">HV11/HV$19*100</f>
        <v>0.207003622563395</v>
      </c>
      <c r="HX11" s="30"/>
      <c r="HY11" s="33"/>
      <c r="HZ11" s="91"/>
      <c r="IA11" s="33"/>
      <c r="IB11" s="94"/>
      <c r="IC11" s="91" t="n">
        <v>47</v>
      </c>
      <c r="ID11" s="29" t="n">
        <f aca="false">IC11/IC$19*100</f>
        <v>0.208111937654977</v>
      </c>
      <c r="IE11" s="30"/>
      <c r="IF11" s="33"/>
      <c r="IG11" s="91"/>
      <c r="IH11" s="33"/>
      <c r="II11" s="94"/>
      <c r="IJ11" s="91" t="n">
        <v>45</v>
      </c>
      <c r="IK11" s="29" t="n">
        <f aca="false">IJ11/IJ$19*100</f>
        <v>0.208816705336427</v>
      </c>
      <c r="IL11" s="30"/>
      <c r="IM11" s="33"/>
      <c r="IN11" s="91"/>
      <c r="IO11" s="33"/>
      <c r="IP11" s="94"/>
      <c r="IQ11" s="91" t="n">
        <v>41</v>
      </c>
      <c r="IR11" s="29" t="n">
        <f aca="false">IQ11/IQ$19*100</f>
        <v>0.19970774476376</v>
      </c>
      <c r="IS11" s="30" t="n">
        <v>28</v>
      </c>
      <c r="IT11" s="33" t="n">
        <f aca="false">IS11/IS$19*100</f>
        <v>0.214690998313142</v>
      </c>
      <c r="IU11" s="91" t="n">
        <v>12</v>
      </c>
      <c r="IV11" s="33" t="n">
        <f aca="false">IU11/IU$19*100</f>
        <v>0.173110213502597</v>
      </c>
      <c r="IW11" s="94" t="n">
        <f aca="false">IX11-IS11-IU11</f>
        <v>0</v>
      </c>
      <c r="IX11" s="91" t="n">
        <v>40</v>
      </c>
      <c r="IY11" s="29" t="n">
        <f aca="false">IX11/IX$19*100</f>
        <v>0.200060018005402</v>
      </c>
      <c r="IZ11" s="30"/>
      <c r="JA11" s="33"/>
      <c r="JB11" s="91"/>
      <c r="JC11" s="33"/>
      <c r="JD11" s="94"/>
      <c r="JE11" s="91" t="n">
        <v>39</v>
      </c>
      <c r="JF11" s="29" t="n">
        <f aca="false">JE11/JE$19*100</f>
        <v>0.199928230891475</v>
      </c>
      <c r="JG11" s="30" t="n">
        <v>27</v>
      </c>
      <c r="JH11" s="33" t="n">
        <f aca="false">JG11/JG$19*100</f>
        <v>0.219494350052841</v>
      </c>
      <c r="JI11" s="91" t="n">
        <v>12</v>
      </c>
      <c r="JJ11" s="33" t="n">
        <f aca="false">JI11/JI$19*100</f>
        <v>0.189304306672977</v>
      </c>
      <c r="JK11" s="94"/>
      <c r="JL11" s="91" t="n">
        <v>39</v>
      </c>
      <c r="JM11" s="29" t="n">
        <f aca="false">JL11/JL$19*100</f>
        <v>0.209227467811159</v>
      </c>
      <c r="JN11" s="30"/>
      <c r="JO11" s="33"/>
      <c r="JP11" s="91"/>
      <c r="JQ11" s="33"/>
      <c r="JR11" s="94"/>
      <c r="JS11" s="91" t="n">
        <v>39</v>
      </c>
      <c r="JT11" s="29" t="n">
        <f aca="false">JS11/JS$19*100</f>
        <v>0.212360468282058</v>
      </c>
      <c r="JU11" s="30"/>
      <c r="JV11" s="33"/>
      <c r="JW11" s="91"/>
      <c r="JX11" s="33"/>
      <c r="JY11" s="94"/>
      <c r="JZ11" s="91" t="n">
        <v>39</v>
      </c>
      <c r="KA11" s="29" t="n">
        <f aca="false">JZ11/JZ$19*100</f>
        <v>0.21769466927156</v>
      </c>
      <c r="KB11" s="30"/>
      <c r="KC11" s="33"/>
      <c r="KD11" s="91"/>
      <c r="KE11" s="33"/>
      <c r="KF11" s="94"/>
      <c r="KG11" s="91" t="n">
        <v>38</v>
      </c>
      <c r="KH11" s="29" t="n">
        <f aca="false">KG11/KG$19*100</f>
        <v>0.218868793917751</v>
      </c>
      <c r="KI11" s="93" t="n">
        <v>25</v>
      </c>
      <c r="KJ11" s="33" t="n">
        <f aca="false">KI11/KI$19*100</f>
        <v>0.223954134193317</v>
      </c>
      <c r="KK11" s="1" t="n">
        <v>11</v>
      </c>
      <c r="KL11" s="33" t="n">
        <f aca="false">KK11/KK$19*100</f>
        <v>0.200949945195469</v>
      </c>
      <c r="KM11" s="94" t="n">
        <f aca="false">KN11-KI11-KK11</f>
        <v>0</v>
      </c>
      <c r="KN11" s="47" t="n">
        <v>36</v>
      </c>
      <c r="KO11" s="29" t="n">
        <f aca="false">KN11/KN$19*100</f>
        <v>0.216177265357593</v>
      </c>
      <c r="KP11" s="93"/>
      <c r="KQ11" s="33"/>
      <c r="KS11" s="33"/>
      <c r="KT11" s="94"/>
      <c r="KU11" s="93" t="n">
        <v>35</v>
      </c>
      <c r="KV11" s="29" t="n">
        <f aca="false">KU11/KU$19*100</f>
        <v>0.216570756760101</v>
      </c>
      <c r="KW11" s="93"/>
      <c r="KX11" s="33"/>
      <c r="KZ11" s="33"/>
      <c r="LA11" s="94"/>
      <c r="LB11" s="93" t="n">
        <v>35</v>
      </c>
      <c r="LC11" s="29" t="n">
        <f aca="false">LB11/LB$19*100</f>
        <v>0.224805703641852</v>
      </c>
      <c r="LD11" s="93" t="n">
        <v>24</v>
      </c>
      <c r="LE11" s="33" t="n">
        <f aca="false">LD11/LD$19*100</f>
        <v>0.238901055146327</v>
      </c>
      <c r="LF11" s="1" t="n">
        <v>10</v>
      </c>
      <c r="LG11" s="33" t="n">
        <f aca="false">LF11/LF$19*100</f>
        <v>0.208637596494888</v>
      </c>
      <c r="LH11" s="94" t="n">
        <f aca="false">LI11-LD11-LF11</f>
        <v>0</v>
      </c>
      <c r="LI11" s="47" t="n">
        <v>34</v>
      </c>
      <c r="LJ11" s="29" t="n">
        <f aca="false">LI11/LI$19*100</f>
        <v>0.228817551652197</v>
      </c>
      <c r="LK11" s="93"/>
      <c r="LL11" s="33"/>
      <c r="LN11" s="33"/>
      <c r="LO11" s="94"/>
      <c r="LP11" s="115" t="n">
        <v>34</v>
      </c>
      <c r="LQ11" s="29" t="n">
        <f aca="false">LP11/LP$19*100</f>
        <v>0.23643949930459</v>
      </c>
      <c r="LR11" s="93"/>
      <c r="LS11" s="33"/>
      <c r="LU11" s="33"/>
      <c r="LV11" s="94"/>
      <c r="LW11" s="116" t="n">
        <v>31</v>
      </c>
      <c r="LX11" s="29" t="n">
        <f aca="false">LW11/LW$19*100</f>
        <v>0.224199030881608</v>
      </c>
      <c r="LY11" s="93"/>
      <c r="LZ11" s="33"/>
      <c r="MB11" s="33"/>
      <c r="MC11" s="94"/>
      <c r="MD11" s="95" t="n">
        <v>30</v>
      </c>
      <c r="ME11" s="29" t="n">
        <f aca="false">MD11/MD$19*100</f>
        <v>0.226586102719033</v>
      </c>
      <c r="MF11" s="93" t="n">
        <v>22</v>
      </c>
      <c r="MG11" s="33" t="n">
        <f aca="false">MF11/MF$19*100</f>
        <v>0.256081946222791</v>
      </c>
      <c r="MH11" s="91" t="n">
        <v>7</v>
      </c>
      <c r="MI11" s="33" t="n">
        <f aca="false">MH11/MH$19*100</f>
        <v>0.177800355600711</v>
      </c>
      <c r="MJ11" s="94" t="n">
        <f aca="false">MK11-MF11-MH11</f>
        <v>0</v>
      </c>
      <c r="MK11" s="47" t="n">
        <v>29</v>
      </c>
      <c r="ML11" s="29" t="n">
        <f aca="false">MK11/MK$19*100</f>
        <v>0.231112527892891</v>
      </c>
      <c r="MM11" s="93"/>
      <c r="MN11" s="33"/>
      <c r="MO11" s="91"/>
      <c r="MP11" s="33"/>
      <c r="MQ11" s="94"/>
      <c r="MR11" s="95" t="n">
        <v>29</v>
      </c>
      <c r="MS11" s="29" t="n">
        <f aca="false">MR11/MR$19*100</f>
        <v>0.244622522142556</v>
      </c>
      <c r="MT11" s="93"/>
      <c r="MU11" s="33"/>
      <c r="MV11" s="91"/>
      <c r="MW11" s="33"/>
      <c r="MX11" s="94"/>
      <c r="MY11" s="95" t="n">
        <v>25</v>
      </c>
      <c r="MZ11" s="29" t="n">
        <f aca="false">MY11/MY$19*100</f>
        <v>0.228519195612431</v>
      </c>
      <c r="NA11" s="93" t="n">
        <v>18</v>
      </c>
      <c r="NB11" s="33" t="n">
        <f aca="false">NA11/NA$19*100</f>
        <v>0.259890268553277</v>
      </c>
      <c r="NC11" s="91" t="n">
        <v>2</v>
      </c>
      <c r="ND11" s="33" t="n">
        <f aca="false">NC11/NC$19*100</f>
        <v>0.0648929266709929</v>
      </c>
      <c r="NE11" s="94" t="n">
        <f aca="false">NF11-NA11-NC11</f>
        <v>0</v>
      </c>
      <c r="NF11" s="47" t="n">
        <v>20</v>
      </c>
      <c r="NG11" s="29" t="n">
        <f aca="false">NF11/NF$19*100</f>
        <v>0.199580880151681</v>
      </c>
      <c r="NH11" s="93"/>
      <c r="NI11" s="33"/>
      <c r="NJ11" s="91"/>
      <c r="NK11" s="33"/>
      <c r="NL11" s="94"/>
      <c r="NM11" s="91" t="n">
        <v>20</v>
      </c>
      <c r="NN11" s="29" t="n">
        <f aca="false">NM11/NM$19*100</f>
        <v>0.216966804078976</v>
      </c>
      <c r="NO11" s="93"/>
      <c r="NP11" s="33"/>
      <c r="NQ11" s="91"/>
      <c r="NR11" s="33"/>
      <c r="NS11" s="94"/>
      <c r="NT11" s="91" t="n">
        <v>18</v>
      </c>
      <c r="NU11" s="29" t="n">
        <f aca="false">NT11/NT$19*100</f>
        <v>0.212816268621423</v>
      </c>
      <c r="NV11" s="93"/>
      <c r="NW11" s="33"/>
      <c r="NX11" s="91"/>
      <c r="NY11" s="33"/>
      <c r="NZ11" s="94"/>
      <c r="OA11" s="91" t="n">
        <v>18</v>
      </c>
      <c r="OB11" s="29" t="n">
        <f aca="false">OA11/OA$19*100</f>
        <v>0.237185399920938</v>
      </c>
      <c r="OC11" s="93" t="n">
        <v>14</v>
      </c>
      <c r="OD11" s="33" t="n">
        <f aca="false">OC11/OC$19*100</f>
        <v>0.29251984956122</v>
      </c>
      <c r="OE11" s="91" t="n">
        <v>3</v>
      </c>
      <c r="OF11" s="33" t="n">
        <f aca="false">OE11/OE$19*100</f>
        <v>0.149253731343284</v>
      </c>
      <c r="OG11" s="94" t="n">
        <f aca="false">OH11-OC11-OE11</f>
        <v>0</v>
      </c>
      <c r="OH11" s="47" t="n">
        <v>17</v>
      </c>
      <c r="OI11" s="29" t="n">
        <f aca="false">OH11/OH$19*100</f>
        <v>0.249963240699897</v>
      </c>
      <c r="OJ11" s="93"/>
      <c r="OK11" s="33"/>
      <c r="OL11" s="91"/>
      <c r="OM11" s="33"/>
      <c r="ON11" s="94"/>
      <c r="OO11" s="91" t="n">
        <v>17</v>
      </c>
      <c r="OP11" s="29" t="n">
        <f aca="false">OO11/OO$19*100</f>
        <v>0.276108494396622</v>
      </c>
      <c r="OQ11" s="93"/>
      <c r="OR11" s="33"/>
      <c r="OS11" s="91"/>
      <c r="OT11" s="33"/>
      <c r="OU11" s="94"/>
      <c r="OV11" s="91" t="n">
        <v>14</v>
      </c>
      <c r="OW11" s="29" t="n">
        <f aca="false">OV11/OV$19*100</f>
        <v>0.252661974372857</v>
      </c>
      <c r="OX11" s="93" t="n">
        <v>9</v>
      </c>
      <c r="OY11" s="33" t="n">
        <f aca="false">OX11/OX$19*100</f>
        <v>0.254022015241321</v>
      </c>
      <c r="OZ11" s="91" t="n">
        <v>3</v>
      </c>
      <c r="PA11" s="33" t="n">
        <f aca="false">OZ11/OZ$19*100</f>
        <v>0.20703933747412</v>
      </c>
      <c r="PB11" s="94" t="n">
        <f aca="false">PC11-OX11-OZ11</f>
        <v>0</v>
      </c>
      <c r="PC11" s="47" t="n">
        <v>12</v>
      </c>
      <c r="PD11" s="29" t="n">
        <f aca="false">PC11/PC$19*100</f>
        <v>0.239139099242726</v>
      </c>
      <c r="PE11" s="93"/>
      <c r="PF11" s="33"/>
      <c r="PG11" s="91"/>
      <c r="PH11" s="33"/>
      <c r="PI11" s="94"/>
      <c r="PJ11" s="91" t="n">
        <v>12</v>
      </c>
      <c r="PK11" s="29" t="n">
        <f aca="false">PJ11/PJ$19*100</f>
        <v>0.268817204301075</v>
      </c>
      <c r="PL11" s="93"/>
      <c r="PM11" s="33"/>
      <c r="PN11" s="91"/>
      <c r="PO11" s="33"/>
      <c r="PP11" s="94"/>
      <c r="PQ11" s="91" t="n">
        <v>11</v>
      </c>
      <c r="PR11" s="29" t="n">
        <f aca="false">PQ11/PQ$19*100</f>
        <v>0.291854603343062</v>
      </c>
      <c r="PS11" s="93"/>
      <c r="PT11" s="33"/>
      <c r="PU11" s="91"/>
      <c r="PV11" s="33"/>
      <c r="PW11" s="94"/>
      <c r="PX11" s="91" t="n">
        <v>9</v>
      </c>
      <c r="PY11" s="29" t="n">
        <f aca="false">PX11/PX$19*100</f>
        <v>0.281337918099406</v>
      </c>
      <c r="PZ11" s="93" t="n">
        <v>7</v>
      </c>
      <c r="QA11" s="33" t="n">
        <f aca="false">PZ11/PZ$19*100</f>
        <v>0.327255726975222</v>
      </c>
      <c r="QB11" s="91" t="n">
        <v>2</v>
      </c>
      <c r="QC11" s="33" t="n">
        <f aca="false">QB11/QB$19*100</f>
        <v>0.224719101123596</v>
      </c>
      <c r="QD11" s="94" t="n">
        <f aca="false">QE11-PZ11-QB11</f>
        <v>0</v>
      </c>
      <c r="QE11" s="47" t="n">
        <v>9</v>
      </c>
      <c r="QF11" s="29" t="n">
        <f aca="false">QE11/QE$19*100</f>
        <v>0.295372497538563</v>
      </c>
      <c r="QG11" s="30"/>
      <c r="QH11" s="33"/>
      <c r="QI11" s="91"/>
      <c r="QJ11" s="33"/>
      <c r="QK11" s="94"/>
      <c r="QL11" s="91" t="n">
        <v>7</v>
      </c>
      <c r="QM11" s="29" t="n">
        <f aca="false">QL11/QL$19*100</f>
        <v>0.292887029288703</v>
      </c>
      <c r="QN11" s="93"/>
      <c r="QO11" s="33"/>
      <c r="QP11" s="91"/>
      <c r="QQ11" s="33"/>
      <c r="QR11" s="94"/>
      <c r="QS11" s="91" t="n">
        <v>5</v>
      </c>
      <c r="QT11" s="29" t="n">
        <f aca="false">QS11/QS$19*100</f>
        <v>0.249625561657514</v>
      </c>
      <c r="QU11" s="93"/>
      <c r="QV11" s="33"/>
      <c r="QW11" s="91"/>
      <c r="QX11" s="33"/>
      <c r="QY11" s="94"/>
      <c r="QZ11" s="91" t="n">
        <v>4</v>
      </c>
      <c r="RA11" s="29" t="n">
        <f aca="false">QZ11/QZ$19*100</f>
        <v>0.235710076605775</v>
      </c>
      <c r="RB11" s="93"/>
      <c r="RC11" s="33"/>
      <c r="RD11" s="91"/>
      <c r="RE11" s="33"/>
      <c r="RF11" s="94"/>
      <c r="RG11" s="91" t="n">
        <v>4</v>
      </c>
      <c r="RH11" s="29" t="n">
        <f aca="false">RG11/RG$19*100</f>
        <v>0.246305418719212</v>
      </c>
      <c r="RI11" s="93"/>
      <c r="RJ11" s="33"/>
      <c r="RK11" s="91"/>
      <c r="RL11" s="33"/>
      <c r="RM11" s="94"/>
      <c r="RN11" s="91" t="n">
        <v>1</v>
      </c>
      <c r="RO11" s="29" t="n">
        <f aca="false">RN11/RN$19*100</f>
        <v>0.0835421888053467</v>
      </c>
      <c r="RP11" s="93" t="n">
        <v>1</v>
      </c>
      <c r="RQ11" s="33" t="n">
        <f aca="false">RP11/RP$19*100</f>
        <v>0.174825174825175</v>
      </c>
      <c r="RR11" s="91" t="n">
        <v>0</v>
      </c>
      <c r="RS11" s="33" t="n">
        <f aca="false">RR11/RR$19*100</f>
        <v>0</v>
      </c>
      <c r="RT11" s="94" t="n">
        <f aca="false">RU11-RP11-RR11</f>
        <v>0</v>
      </c>
      <c r="RU11" s="47" t="n">
        <v>1</v>
      </c>
      <c r="RV11" s="29" t="n">
        <f aca="false">RU11/RU$19*100</f>
        <v>0.127388535031847</v>
      </c>
      <c r="RW11" s="93"/>
      <c r="RX11" s="33"/>
      <c r="RY11" s="91"/>
      <c r="RZ11" s="33"/>
      <c r="SA11" s="94"/>
      <c r="SB11" s="91" t="n">
        <v>0</v>
      </c>
      <c r="SC11" s="29" t="n">
        <f aca="false">SB11/SB$19*100</f>
        <v>0</v>
      </c>
    </row>
    <row r="12" customFormat="false" ht="14"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4"/>
      <c r="M12" s="91" t="n">
        <v>289</v>
      </c>
      <c r="N12" s="29" t="n">
        <f aca="false">M12/M$19*100</f>
        <v>0.866073301567323</v>
      </c>
      <c r="O12" s="30" t="n">
        <v>208</v>
      </c>
      <c r="P12" s="33" t="n">
        <f aca="false">O12/O$19*100</f>
        <v>1.07244135086362</v>
      </c>
      <c r="Q12" s="93" t="n">
        <v>79</v>
      </c>
      <c r="R12" s="33" t="n">
        <f aca="false">Q12/Q$19*100</f>
        <v>0.567936736161035</v>
      </c>
      <c r="S12" s="94" t="n">
        <f aca="false">T12-O12-Q12</f>
        <v>0</v>
      </c>
      <c r="T12" s="91" t="n">
        <v>287</v>
      </c>
      <c r="U12" s="29" t="n">
        <f aca="false">T12/T$19*100</f>
        <v>0.861628989162088</v>
      </c>
      <c r="V12" s="30" t="n">
        <v>208</v>
      </c>
      <c r="W12" s="33" t="n">
        <f aca="false">V12/V$19*100</f>
        <v>1.07532440676214</v>
      </c>
      <c r="X12" s="93" t="n">
        <v>78</v>
      </c>
      <c r="Y12" s="33" t="n">
        <f aca="false">X12/X$19*100</f>
        <v>0.562689366613764</v>
      </c>
      <c r="Z12" s="94" t="n">
        <f aca="false">AA12-V12-X12</f>
        <v>0</v>
      </c>
      <c r="AA12" s="91" t="n">
        <v>286</v>
      </c>
      <c r="AB12" s="29" t="n">
        <f aca="false">AA12/AA$19*100</f>
        <v>0.861212321960914</v>
      </c>
      <c r="AC12" s="30"/>
      <c r="AD12" s="33"/>
      <c r="AE12" s="91"/>
      <c r="AF12" s="33"/>
      <c r="AG12" s="94"/>
      <c r="AH12" s="91" t="n">
        <v>286</v>
      </c>
      <c r="AI12" s="29" t="n">
        <f aca="false">AH12/AH$19*100</f>
        <v>0.86227689339122</v>
      </c>
      <c r="AJ12" s="30" t="n">
        <v>207</v>
      </c>
      <c r="AK12" s="33" t="n">
        <f aca="false">AJ12/AJ$19*100</f>
        <v>1.07560405300078</v>
      </c>
      <c r="AL12" s="93" t="n">
        <v>76</v>
      </c>
      <c r="AM12" s="33" t="n">
        <f aca="false">AL12/AL$19*100</f>
        <v>0.555190298780042</v>
      </c>
      <c r="AN12" s="94" t="n">
        <f aca="false">AO12-AJ12-AL12</f>
        <v>0</v>
      </c>
      <c r="AO12" s="91" t="n">
        <v>283</v>
      </c>
      <c r="AP12" s="29" t="n">
        <f aca="false">AO12/AO$19*100</f>
        <v>0.859189993320785</v>
      </c>
      <c r="AQ12" s="30"/>
      <c r="AR12" s="33"/>
      <c r="AS12" s="91"/>
      <c r="AT12" s="33"/>
      <c r="AU12" s="94"/>
      <c r="AV12" s="91" t="n">
        <v>281</v>
      </c>
      <c r="AW12" s="29" t="n">
        <f aca="false">AV12/AV$19*100</f>
        <v>0.854960903033438</v>
      </c>
      <c r="AX12" s="30" t="n">
        <v>205</v>
      </c>
      <c r="AY12" s="33" t="n">
        <f aca="false">AX12/AX$19*100</f>
        <v>1.06754152996928</v>
      </c>
      <c r="AZ12" s="91" t="n">
        <v>77</v>
      </c>
      <c r="BA12" s="33" t="n">
        <f aca="false">AZ12/AZ$19*100</f>
        <v>0.565303575361574</v>
      </c>
      <c r="BB12" s="94" t="n">
        <f aca="false">BC12-AX12-AZ12</f>
        <v>0</v>
      </c>
      <c r="BC12" s="91" t="n">
        <v>282</v>
      </c>
      <c r="BD12" s="29" t="n">
        <f aca="false">BC12/BC$19*100</f>
        <v>0.859101294744859</v>
      </c>
      <c r="BE12" s="30"/>
      <c r="BF12" s="33"/>
      <c r="BG12" s="91"/>
      <c r="BH12" s="33"/>
      <c r="BI12" s="94"/>
      <c r="BJ12" s="91" t="n">
        <v>282</v>
      </c>
      <c r="BK12" s="29" t="n">
        <f aca="false">BJ12/BJ$19*100</f>
        <v>0.861805513110446</v>
      </c>
      <c r="BL12" s="30" t="n">
        <v>205</v>
      </c>
      <c r="BM12" s="33" t="n">
        <f aca="false">BL12/BL$19*100</f>
        <v>1.07549446513824</v>
      </c>
      <c r="BN12" s="91" t="n">
        <v>76</v>
      </c>
      <c r="BO12" s="33" t="n">
        <f aca="false">BN12/BN$19*100</f>
        <v>0.567757358434185</v>
      </c>
      <c r="BP12" s="94" t="n">
        <f aca="false">BQ12-BL12-BN12</f>
        <v>0</v>
      </c>
      <c r="BQ12" s="91" t="n">
        <v>281</v>
      </c>
      <c r="BR12" s="29" t="n">
        <f aca="false">BQ12/BQ$19*100</f>
        <v>0.866000986193294</v>
      </c>
      <c r="BS12" s="30" t="n">
        <v>203</v>
      </c>
      <c r="BT12" s="33" t="n">
        <f aca="false">BS12/BS$19*100</f>
        <v>1.067185364315</v>
      </c>
      <c r="BU12" s="91" t="n">
        <v>76</v>
      </c>
      <c r="BV12" s="33" t="n">
        <f aca="false">BU12/BU$19*100</f>
        <v>0.570142535633909</v>
      </c>
      <c r="BW12" s="94" t="n">
        <f aca="false">BX12-BS12-BU12</f>
        <v>0</v>
      </c>
      <c r="BX12" s="91" t="n">
        <v>279</v>
      </c>
      <c r="BY12" s="29" t="n">
        <f aca="false">BX12/BX$19*100</f>
        <v>0.862362068432603</v>
      </c>
      <c r="BZ12" s="30"/>
      <c r="CA12" s="33"/>
      <c r="CB12" s="91"/>
      <c r="CC12" s="33"/>
      <c r="CD12" s="94"/>
      <c r="CE12" s="91" t="n">
        <v>278</v>
      </c>
      <c r="CF12" s="29" t="n">
        <f aca="false">CE12/CE$19*100</f>
        <v>0.862416627888941</v>
      </c>
      <c r="CG12" s="30"/>
      <c r="CH12" s="33"/>
      <c r="CI12" s="91"/>
      <c r="CJ12" s="33"/>
      <c r="CK12" s="94"/>
      <c r="CL12" s="91" t="n">
        <v>277</v>
      </c>
      <c r="CM12" s="29" t="n">
        <f aca="false">CL12/CL$19*100</f>
        <v>0.867359719438878</v>
      </c>
      <c r="CN12" s="30" t="n">
        <v>201</v>
      </c>
      <c r="CO12" s="33" t="n">
        <f aca="false">CN12/CN$19*100</f>
        <v>1.06869417269247</v>
      </c>
      <c r="CP12" s="91" t="n">
        <v>76</v>
      </c>
      <c r="CQ12" s="33" t="n">
        <f aca="false">CP12/CP$19*100</f>
        <v>0.5827327097071</v>
      </c>
      <c r="CR12" s="94" t="n">
        <f aca="false">CS12-CN12-CP12</f>
        <v>0</v>
      </c>
      <c r="CS12" s="91" t="n">
        <v>277</v>
      </c>
      <c r="CT12" s="29" t="n">
        <f aca="false">CS12/CS$19*100</f>
        <v>0.869674421525227</v>
      </c>
      <c r="CU12" s="30"/>
      <c r="CV12" s="33"/>
      <c r="CW12" s="91"/>
      <c r="CX12" s="33"/>
      <c r="CY12" s="94"/>
      <c r="CZ12" s="91" t="n">
        <v>274</v>
      </c>
      <c r="DA12" s="29" t="n">
        <f aca="false">CZ12/CZ$19*100</f>
        <v>0.863753861673287</v>
      </c>
      <c r="DB12" s="30"/>
      <c r="DC12" s="33"/>
      <c r="DD12" s="91"/>
      <c r="DE12" s="33"/>
      <c r="DF12" s="94"/>
      <c r="DG12" s="91" t="n">
        <v>272</v>
      </c>
      <c r="DH12" s="29" t="n">
        <f aca="false">DG12/DG$19*100</f>
        <v>0.862232929689976</v>
      </c>
      <c r="DI12" s="30"/>
      <c r="DJ12" s="33"/>
      <c r="DK12" s="91"/>
      <c r="DL12" s="33"/>
      <c r="DM12" s="94"/>
      <c r="DN12" s="91" t="n">
        <v>269</v>
      </c>
      <c r="DO12" s="29" t="n">
        <f aca="false">DN12/DN$19*100</f>
        <v>0.860855094726063</v>
      </c>
      <c r="DP12" s="30" t="n">
        <v>199</v>
      </c>
      <c r="DQ12" s="33" t="n">
        <f aca="false">DP12/DP$19*100</f>
        <v>1.07683982683983</v>
      </c>
      <c r="DR12" s="91" t="n">
        <v>70</v>
      </c>
      <c r="DS12" s="33" t="n">
        <f aca="false">DR12/DR$19*100</f>
        <v>0.554894966309949</v>
      </c>
      <c r="DT12" s="94" t="n">
        <f aca="false">DU12-DP12-DR12</f>
        <v>0</v>
      </c>
      <c r="DU12" s="91" t="n">
        <v>269</v>
      </c>
      <c r="DV12" s="29" t="n">
        <f aca="false">DU12/DU$19*100</f>
        <v>0.86506303061487</v>
      </c>
      <c r="DW12" s="30"/>
      <c r="DX12" s="33"/>
      <c r="DY12" s="91"/>
      <c r="DZ12" s="33"/>
      <c r="EA12" s="94"/>
      <c r="EB12" s="91" t="n">
        <v>262</v>
      </c>
      <c r="EC12" s="29" t="n">
        <f aca="false">EB12/EB$19*100</f>
        <v>0.863774231834366</v>
      </c>
      <c r="ED12" s="30"/>
      <c r="EE12" s="33"/>
      <c r="EF12" s="91"/>
      <c r="EG12" s="33"/>
      <c r="EH12" s="94"/>
      <c r="EI12" s="91" t="n">
        <v>259</v>
      </c>
      <c r="EJ12" s="29" t="n">
        <f aca="false">EI12/EI$19*100</f>
        <v>0.866713516045913</v>
      </c>
      <c r="EK12" s="30" t="n">
        <v>191</v>
      </c>
      <c r="EL12" s="33" t="n">
        <f aca="false">EK12/EK$19*100</f>
        <v>1.06847169389125</v>
      </c>
      <c r="EM12" s="91" t="n">
        <v>67</v>
      </c>
      <c r="EN12" s="33" t="n">
        <f aca="false">EM12/EM$19*100</f>
        <v>0.567123751481293</v>
      </c>
      <c r="EO12" s="94" t="n">
        <f aca="false">EP12-EK12-EM12</f>
        <v>0</v>
      </c>
      <c r="EP12" s="91" t="n">
        <v>258</v>
      </c>
      <c r="EQ12" s="29" t="n">
        <f aca="false">EP12/EP$19*100</f>
        <v>0.868950186925331</v>
      </c>
      <c r="ER12" s="30"/>
      <c r="ES12" s="33"/>
      <c r="ET12" s="91"/>
      <c r="EU12" s="33"/>
      <c r="EV12" s="94"/>
      <c r="EW12" s="91" t="n">
        <v>257</v>
      </c>
      <c r="EX12" s="29" t="n">
        <f aca="false">EW12/EW$19*100</f>
        <v>0.870448772226926</v>
      </c>
      <c r="EY12" s="30"/>
      <c r="EZ12" s="33"/>
      <c r="FA12" s="91"/>
      <c r="FB12" s="33"/>
      <c r="FC12" s="94"/>
      <c r="FD12" s="91" t="n">
        <v>252</v>
      </c>
      <c r="FE12" s="29" t="n">
        <f aca="false">FD12/FD$19*100</f>
        <v>0.871881811576653</v>
      </c>
      <c r="FF12" s="30"/>
      <c r="FG12" s="33"/>
      <c r="FH12" s="91"/>
      <c r="FI12" s="33"/>
      <c r="FJ12" s="94"/>
      <c r="FK12" s="91" t="n">
        <v>248</v>
      </c>
      <c r="FL12" s="29" t="n">
        <f aca="false">FK12/FK$19*100</f>
        <v>0.877130933012662</v>
      </c>
      <c r="FM12" s="30" t="n">
        <v>184</v>
      </c>
      <c r="FN12" s="33" t="n">
        <f aca="false">FM12/FM$19*100</f>
        <v>1.08127166950696</v>
      </c>
      <c r="FO12" s="91" t="n">
        <v>62</v>
      </c>
      <c r="FP12" s="33" t="n">
        <f aca="false">FO12/FO$19*100</f>
        <v>0.567038595207609</v>
      </c>
      <c r="FQ12" s="94" t="n">
        <f aca="false">FR12-FM12-FO12</f>
        <v>0</v>
      </c>
      <c r="FR12" s="91" t="n">
        <v>246</v>
      </c>
      <c r="FS12" s="29" t="n">
        <f aca="false">FR12/FR$19*100</f>
        <v>0.879985691289573</v>
      </c>
      <c r="FT12" s="30"/>
      <c r="FU12" s="33"/>
      <c r="FV12" s="91"/>
      <c r="FW12" s="33"/>
      <c r="FX12" s="94"/>
      <c r="FY12" s="91" t="n">
        <v>242</v>
      </c>
      <c r="FZ12" s="29" t="n">
        <f aca="false">FY12/FY$19*100</f>
        <v>0.883147215531713</v>
      </c>
      <c r="GA12" s="30"/>
      <c r="GB12" s="33"/>
      <c r="GC12" s="91"/>
      <c r="GD12" s="33"/>
      <c r="GE12" s="94"/>
      <c r="GF12" s="91" t="n">
        <v>235</v>
      </c>
      <c r="GG12" s="29" t="n">
        <f aca="false">GF12/GF$19*100</f>
        <v>0.873865833705191</v>
      </c>
      <c r="GH12" s="30"/>
      <c r="GI12" s="33"/>
      <c r="GJ12" s="91"/>
      <c r="GK12" s="33"/>
      <c r="GL12" s="94"/>
      <c r="GM12" s="91" t="n">
        <v>231</v>
      </c>
      <c r="GN12" s="29" t="n">
        <f aca="false">GM12/GM$19*100</f>
        <v>0.886790279857192</v>
      </c>
      <c r="GO12" s="30" t="n">
        <v>168</v>
      </c>
      <c r="GP12" s="33" t="n">
        <f aca="false">GO12/GO$19*100</f>
        <v>1.06551658527304</v>
      </c>
      <c r="GQ12" s="91" t="n">
        <v>56</v>
      </c>
      <c r="GR12" s="33" t="n">
        <f aca="false">GQ12/GQ$19*100</f>
        <v>0.578273440726972</v>
      </c>
      <c r="GS12" s="94" t="n">
        <f aca="false">GT12-GO12-GQ12</f>
        <v>0</v>
      </c>
      <c r="GT12" s="91" t="n">
        <v>224</v>
      </c>
      <c r="GU12" s="29" t="n">
        <f aca="false">GT12/GT$19*100</f>
        <v>0.88008800880088</v>
      </c>
      <c r="GV12" s="30" t="n">
        <v>168</v>
      </c>
      <c r="GW12" s="33" t="n">
        <f aca="false">GV12/GV$19*100</f>
        <v>1.07272843368878</v>
      </c>
      <c r="GX12" s="91" t="n">
        <v>56</v>
      </c>
      <c r="GY12" s="33" t="n">
        <f aca="false">GX12/GX$19*100</f>
        <v>0.586203286925573</v>
      </c>
      <c r="GZ12" s="94" t="n">
        <f aca="false">HA12-GV12-GX12</f>
        <v>0</v>
      </c>
      <c r="HA12" s="91" t="n">
        <v>224</v>
      </c>
      <c r="HB12" s="29" t="n">
        <f aca="false">HA12/HA$19*100</f>
        <v>0.888360103113226</v>
      </c>
      <c r="HC12" s="30"/>
      <c r="HD12" s="33"/>
      <c r="HE12" s="91"/>
      <c r="HF12" s="33"/>
      <c r="HG12" s="94"/>
      <c r="HH12" s="91" t="n">
        <v>223</v>
      </c>
      <c r="HI12" s="29" t="n">
        <f aca="false">HH12/HH$19*100</f>
        <v>0.899919289749798</v>
      </c>
      <c r="HJ12" s="30"/>
      <c r="HK12" s="33"/>
      <c r="HL12" s="91"/>
      <c r="HM12" s="33"/>
      <c r="HN12" s="94"/>
      <c r="HO12" s="91" t="n">
        <v>213</v>
      </c>
      <c r="HP12" s="29" t="n">
        <f aca="false">HO12/HO$19*100</f>
        <v>0.90346114692908</v>
      </c>
      <c r="HQ12" s="30" t="n">
        <v>154</v>
      </c>
      <c r="HR12" s="33" t="n">
        <f aca="false">HQ12/HQ$19*100</f>
        <v>1.04997613690598</v>
      </c>
      <c r="HS12" s="91" t="n">
        <v>49</v>
      </c>
      <c r="HT12" s="33" t="n">
        <f aca="false">HS12/HS$19*100</f>
        <v>0.576741996233522</v>
      </c>
      <c r="HU12" s="94" t="n">
        <f aca="false">HV12-HQ12-HS12</f>
        <v>0</v>
      </c>
      <c r="HV12" s="91" t="n">
        <v>203</v>
      </c>
      <c r="HW12" s="29" t="n">
        <f aca="false">HV12/HV$19*100</f>
        <v>0.875452820424357</v>
      </c>
      <c r="HX12" s="30"/>
      <c r="HY12" s="33"/>
      <c r="HZ12" s="91"/>
      <c r="IA12" s="33"/>
      <c r="IB12" s="94"/>
      <c r="IC12" s="91" t="n">
        <v>197</v>
      </c>
      <c r="ID12" s="29" t="n">
        <f aca="false">IC12/IC$19*100</f>
        <v>0.872298972724052</v>
      </c>
      <c r="IE12" s="30"/>
      <c r="IF12" s="33"/>
      <c r="IG12" s="91"/>
      <c r="IH12" s="33"/>
      <c r="II12" s="94"/>
      <c r="IJ12" s="91" t="n">
        <v>184</v>
      </c>
      <c r="IK12" s="29" t="n">
        <f aca="false">IJ12/IJ$19*100</f>
        <v>0.853828306264501</v>
      </c>
      <c r="IL12" s="30"/>
      <c r="IM12" s="33"/>
      <c r="IN12" s="91"/>
      <c r="IO12" s="33"/>
      <c r="IP12" s="94"/>
      <c r="IQ12" s="91" t="n">
        <v>180</v>
      </c>
      <c r="IR12" s="29" t="n">
        <f aca="false">IQ12/IQ$19*100</f>
        <v>0.876765708718948</v>
      </c>
      <c r="IS12" s="30" t="n">
        <v>133</v>
      </c>
      <c r="IT12" s="33" t="n">
        <f aca="false">IS12/IS$19*100</f>
        <v>1.01978224198743</v>
      </c>
      <c r="IU12" s="91" t="n">
        <v>45</v>
      </c>
      <c r="IV12" s="33" t="n">
        <f aca="false">IU12/IU$19*100</f>
        <v>0.649163300634737</v>
      </c>
      <c r="IW12" s="94" t="n">
        <f aca="false">IX12-IS12-IU12</f>
        <v>0</v>
      </c>
      <c r="IX12" s="91" t="n">
        <v>178</v>
      </c>
      <c r="IY12" s="29" t="n">
        <f aca="false">IX12/IX$19*100</f>
        <v>0.890267080124037</v>
      </c>
      <c r="IZ12" s="30"/>
      <c r="JA12" s="33"/>
      <c r="JB12" s="91"/>
      <c r="JC12" s="33"/>
      <c r="JD12" s="94"/>
      <c r="JE12" s="91" t="n">
        <v>173</v>
      </c>
      <c r="JF12" s="29" t="n">
        <f aca="false">JE12/JE$19*100</f>
        <v>0.886861126775004</v>
      </c>
      <c r="JG12" s="30" t="n">
        <v>128</v>
      </c>
      <c r="JH12" s="33" t="n">
        <f aca="false">JG12/JG$19*100</f>
        <v>1.04056580765791</v>
      </c>
      <c r="JI12" s="91" t="n">
        <v>42</v>
      </c>
      <c r="JJ12" s="33" t="n">
        <f aca="false">JI12/JI$19*100</f>
        <v>0.662565073355419</v>
      </c>
      <c r="JK12" s="94"/>
      <c r="JL12" s="91" t="n">
        <v>170</v>
      </c>
      <c r="JM12" s="29" t="n">
        <f aca="false">JL12/JL$19*100</f>
        <v>0.912017167381974</v>
      </c>
      <c r="JN12" s="30"/>
      <c r="JO12" s="33"/>
      <c r="JP12" s="91"/>
      <c r="JQ12" s="33"/>
      <c r="JR12" s="94"/>
      <c r="JS12" s="91" t="n">
        <v>167</v>
      </c>
      <c r="JT12" s="29" t="n">
        <f aca="false">JS12/JS$19*100</f>
        <v>0.909338415464198</v>
      </c>
      <c r="JU12" s="30"/>
      <c r="JV12" s="33"/>
      <c r="JW12" s="91"/>
      <c r="JX12" s="33"/>
      <c r="JY12" s="94"/>
      <c r="JZ12" s="91" t="n">
        <v>164</v>
      </c>
      <c r="KA12" s="29" t="n">
        <f aca="false">JZ12/JZ$19*100</f>
        <v>0.915433993859894</v>
      </c>
      <c r="KB12" s="30"/>
      <c r="KC12" s="33"/>
      <c r="KD12" s="91"/>
      <c r="KE12" s="33"/>
      <c r="KF12" s="94"/>
      <c r="KG12" s="91" t="n">
        <v>159</v>
      </c>
      <c r="KH12" s="29" t="n">
        <f aca="false">KG12/KG$19*100</f>
        <v>0.915793111392697</v>
      </c>
      <c r="KI12" s="93" t="n">
        <v>114</v>
      </c>
      <c r="KJ12" s="33" t="n">
        <f aca="false">KI12/KI$19*100</f>
        <v>1.02123085192153</v>
      </c>
      <c r="KK12" s="1" t="n">
        <v>39</v>
      </c>
      <c r="KL12" s="33" t="n">
        <f aca="false">KK12/KK$19*100</f>
        <v>0.712458896602119</v>
      </c>
      <c r="KM12" s="94" t="n">
        <f aca="false">KN12-KI12-KK12</f>
        <v>0</v>
      </c>
      <c r="KN12" s="47" t="n">
        <v>153</v>
      </c>
      <c r="KO12" s="29" t="n">
        <f aca="false">KN12/KN$19*100</f>
        <v>0.918753377769771</v>
      </c>
      <c r="KP12" s="93"/>
      <c r="KQ12" s="33"/>
      <c r="KS12" s="33"/>
      <c r="KT12" s="94"/>
      <c r="KU12" s="93" t="n">
        <v>146</v>
      </c>
      <c r="KV12" s="29" t="n">
        <f aca="false">KU12/KU$19*100</f>
        <v>0.903409442484995</v>
      </c>
      <c r="KW12" s="93"/>
      <c r="KX12" s="33"/>
      <c r="KZ12" s="33"/>
      <c r="LA12" s="94"/>
      <c r="LB12" s="93" t="n">
        <v>141</v>
      </c>
      <c r="LC12" s="29" t="n">
        <f aca="false">LB12/LB$19*100</f>
        <v>0.905645834671462</v>
      </c>
      <c r="LD12" s="93" t="n">
        <v>102</v>
      </c>
      <c r="LE12" s="33" t="n">
        <f aca="false">LD12/LD$19*100</f>
        <v>1.01532948437189</v>
      </c>
      <c r="LF12" s="1" t="n">
        <v>34</v>
      </c>
      <c r="LG12" s="33" t="n">
        <f aca="false">LF12/LF$19*100</f>
        <v>0.709367828082621</v>
      </c>
      <c r="LH12" s="94" t="n">
        <f aca="false">LI12-LD12-LF12</f>
        <v>0</v>
      </c>
      <c r="LI12" s="47" t="n">
        <v>136</v>
      </c>
      <c r="LJ12" s="29" t="n">
        <f aca="false">LI12/LI$19*100</f>
        <v>0.915270206608789</v>
      </c>
      <c r="LK12" s="93"/>
      <c r="LL12" s="33"/>
      <c r="LN12" s="33"/>
      <c r="LO12" s="94"/>
      <c r="LP12" s="115" t="n">
        <v>128</v>
      </c>
      <c r="LQ12" s="29" t="n">
        <f aca="false">LP12/LP$19*100</f>
        <v>0.890125173852573</v>
      </c>
      <c r="LR12" s="93"/>
      <c r="LS12" s="33"/>
      <c r="LU12" s="33"/>
      <c r="LV12" s="94"/>
      <c r="LW12" s="116" t="n">
        <v>122</v>
      </c>
      <c r="LX12" s="29" t="n">
        <f aca="false">LW12/LW$19*100</f>
        <v>0.882331669921169</v>
      </c>
      <c r="LY12" s="93"/>
      <c r="LZ12" s="33"/>
      <c r="MB12" s="33"/>
      <c r="MC12" s="94"/>
      <c r="MD12" s="95" t="n">
        <v>114</v>
      </c>
      <c r="ME12" s="29" t="n">
        <f aca="false">MD12/MD$19*100</f>
        <v>0.861027190332326</v>
      </c>
      <c r="MF12" s="93" t="n">
        <v>81</v>
      </c>
      <c r="MG12" s="33" t="n">
        <f aca="false">MF12/MF$19*100</f>
        <v>0.942847165638459</v>
      </c>
      <c r="MH12" s="91" t="n">
        <v>29</v>
      </c>
      <c r="MI12" s="33" t="n">
        <f aca="false">MH12/MH$19*100</f>
        <v>0.736601473202946</v>
      </c>
      <c r="MJ12" s="94" t="n">
        <f aca="false">MK12-MF12-MH12</f>
        <v>0</v>
      </c>
      <c r="MK12" s="47" t="n">
        <v>110</v>
      </c>
      <c r="ML12" s="29" t="n">
        <f aca="false">MK12/MK$19*100</f>
        <v>0.876633726490277</v>
      </c>
      <c r="MM12" s="93"/>
      <c r="MN12" s="33"/>
      <c r="MO12" s="91"/>
      <c r="MP12" s="33"/>
      <c r="MQ12" s="94"/>
      <c r="MR12" s="95" t="n">
        <v>104</v>
      </c>
      <c r="MS12" s="29" t="n">
        <f aca="false">MR12/MR$19*100</f>
        <v>0.877266975959511</v>
      </c>
      <c r="MT12" s="93"/>
      <c r="MU12" s="33"/>
      <c r="MV12" s="91"/>
      <c r="MW12" s="33"/>
      <c r="MX12" s="94"/>
      <c r="MY12" s="95" t="n">
        <v>92</v>
      </c>
      <c r="MZ12" s="29" t="n">
        <f aca="false">MY12/MY$19*100</f>
        <v>0.840950639853748</v>
      </c>
      <c r="NA12" s="93" t="n">
        <v>66</v>
      </c>
      <c r="NB12" s="33" t="n">
        <f aca="false">NA12/NA$19*100</f>
        <v>0.952930984695351</v>
      </c>
      <c r="NC12" s="91" t="n">
        <v>23</v>
      </c>
      <c r="ND12" s="33" t="n">
        <f aca="false">NC12/NC$19*100</f>
        <v>0.746268656716418</v>
      </c>
      <c r="NE12" s="94" t="n">
        <f aca="false">NF12-NA12-NC12</f>
        <v>0</v>
      </c>
      <c r="NF12" s="47" t="n">
        <v>89</v>
      </c>
      <c r="NG12" s="29" t="n">
        <f aca="false">NF12/NF$19*100</f>
        <v>0.888134916674983</v>
      </c>
      <c r="NH12" s="93"/>
      <c r="NI12" s="33"/>
      <c r="NJ12" s="91"/>
      <c r="NK12" s="33"/>
      <c r="NL12" s="94"/>
      <c r="NM12" s="91" t="n">
        <v>81</v>
      </c>
      <c r="NN12" s="29" t="n">
        <f aca="false">NM12/NM$19*100</f>
        <v>0.878715556519853</v>
      </c>
      <c r="NO12" s="93"/>
      <c r="NP12" s="33"/>
      <c r="NQ12" s="91"/>
      <c r="NR12" s="33"/>
      <c r="NS12" s="94"/>
      <c r="NT12" s="91" t="n">
        <v>76</v>
      </c>
      <c r="NU12" s="29" t="n">
        <f aca="false">NT12/NT$19*100</f>
        <v>0.898557578623788</v>
      </c>
      <c r="NV12" s="93"/>
      <c r="NW12" s="33"/>
      <c r="NX12" s="91"/>
      <c r="NY12" s="33"/>
      <c r="NZ12" s="94"/>
      <c r="OA12" s="91" t="n">
        <v>72</v>
      </c>
      <c r="OB12" s="29" t="n">
        <f aca="false">OA12/OA$19*100</f>
        <v>0.948741599683753</v>
      </c>
      <c r="OC12" s="93" t="n">
        <v>49</v>
      </c>
      <c r="OD12" s="33" t="n">
        <f aca="false">OC12/OC$19*100</f>
        <v>1.02381947346427</v>
      </c>
      <c r="OE12" s="91" t="n">
        <v>18</v>
      </c>
      <c r="OF12" s="33" t="n">
        <f aca="false">OE12/OE$19*100</f>
        <v>0.895522388059701</v>
      </c>
      <c r="OG12" s="94" t="n">
        <f aca="false">OH12-OC12-OE12</f>
        <v>0</v>
      </c>
      <c r="OH12" s="47" t="n">
        <v>67</v>
      </c>
      <c r="OI12" s="29" t="n">
        <f aca="false">OH12/OH$19*100</f>
        <v>0.985149242758418</v>
      </c>
      <c r="OJ12" s="93"/>
      <c r="OK12" s="33"/>
      <c r="OL12" s="91"/>
      <c r="OM12" s="33"/>
      <c r="ON12" s="94"/>
      <c r="OO12" s="91" t="n">
        <v>57</v>
      </c>
      <c r="OP12" s="29" t="n">
        <f aca="false">OO12/OO$19*100</f>
        <v>0.925775540035732</v>
      </c>
      <c r="OQ12" s="93"/>
      <c r="OR12" s="33"/>
      <c r="OS12" s="91"/>
      <c r="OT12" s="33"/>
      <c r="OU12" s="94"/>
      <c r="OV12" s="91" t="n">
        <v>46</v>
      </c>
      <c r="OW12" s="29" t="n">
        <f aca="false">OV12/OV$19*100</f>
        <v>0.830175058653673</v>
      </c>
      <c r="OX12" s="93" t="n">
        <v>31</v>
      </c>
      <c r="OY12" s="33" t="n">
        <f aca="false">OX12/OX$19*100</f>
        <v>0.87496471916455</v>
      </c>
      <c r="OZ12" s="91" t="n">
        <v>10</v>
      </c>
      <c r="PA12" s="33" t="n">
        <f aca="false">OZ12/OZ$19*100</f>
        <v>0.690131124913734</v>
      </c>
      <c r="PB12" s="94" t="n">
        <f aca="false">PC12-OX12-OZ12</f>
        <v>0</v>
      </c>
      <c r="PC12" s="47" t="n">
        <v>41</v>
      </c>
      <c r="PD12" s="29" t="n">
        <f aca="false">PC12/PC$19*100</f>
        <v>0.817058589079315</v>
      </c>
      <c r="PE12" s="93"/>
      <c r="PF12" s="33"/>
      <c r="PG12" s="91"/>
      <c r="PH12" s="33"/>
      <c r="PI12" s="94"/>
      <c r="PJ12" s="91" t="n">
        <v>38</v>
      </c>
      <c r="PK12" s="29" t="n">
        <f aca="false">PJ12/PJ$19*100</f>
        <v>0.851254480286738</v>
      </c>
      <c r="PL12" s="93"/>
      <c r="PM12" s="33"/>
      <c r="PN12" s="91"/>
      <c r="PO12" s="33"/>
      <c r="PP12" s="94"/>
      <c r="PQ12" s="91" t="n">
        <v>31</v>
      </c>
      <c r="PR12" s="29" t="n">
        <f aca="false">PQ12/PQ$19*100</f>
        <v>0.822499336694083</v>
      </c>
      <c r="PS12" s="93"/>
      <c r="PT12" s="33"/>
      <c r="PU12" s="91"/>
      <c r="PV12" s="33"/>
      <c r="PW12" s="94"/>
      <c r="PX12" s="91" t="n">
        <v>27</v>
      </c>
      <c r="PY12" s="29" t="n">
        <f aca="false">PX12/PX$19*100</f>
        <v>0.844013754298218</v>
      </c>
      <c r="PZ12" s="93" t="n">
        <v>16</v>
      </c>
      <c r="QA12" s="33" t="n">
        <f aca="false">PZ12/PZ$19*100</f>
        <v>0.748013090229079</v>
      </c>
      <c r="QB12" s="91" t="n">
        <v>9</v>
      </c>
      <c r="QC12" s="33" t="n">
        <f aca="false">QB12/QB$19*100</f>
        <v>1.01123595505618</v>
      </c>
      <c r="QD12" s="94" t="n">
        <f aca="false">QE12-PZ12-QB12</f>
        <v>0</v>
      </c>
      <c r="QE12" s="47" t="n">
        <v>25</v>
      </c>
      <c r="QF12" s="29" t="n">
        <f aca="false">QE12/QE$19*100</f>
        <v>0.82047915982934</v>
      </c>
      <c r="QG12" s="30"/>
      <c r="QH12" s="33"/>
      <c r="QI12" s="91"/>
      <c r="QJ12" s="33"/>
      <c r="QK12" s="94"/>
      <c r="QL12" s="91" t="n">
        <v>18</v>
      </c>
      <c r="QM12" s="29" t="n">
        <f aca="false">QL12/QL$19*100</f>
        <v>0.753138075313808</v>
      </c>
      <c r="QN12" s="93"/>
      <c r="QO12" s="33"/>
      <c r="QP12" s="91"/>
      <c r="QQ12" s="33"/>
      <c r="QR12" s="94"/>
      <c r="QS12" s="91" t="n">
        <v>12</v>
      </c>
      <c r="QT12" s="29" t="n">
        <f aca="false">QS12/QS$19*100</f>
        <v>0.599101347978033</v>
      </c>
      <c r="QU12" s="93"/>
      <c r="QV12" s="33"/>
      <c r="QW12" s="91"/>
      <c r="QX12" s="33"/>
      <c r="QY12" s="94"/>
      <c r="QZ12" s="91" t="n">
        <v>9</v>
      </c>
      <c r="RA12" s="29" t="n">
        <f aca="false">QZ12/QZ$19*100</f>
        <v>0.530347672362993</v>
      </c>
      <c r="RB12" s="93"/>
      <c r="RC12" s="33"/>
      <c r="RD12" s="91"/>
      <c r="RE12" s="33"/>
      <c r="RF12" s="94"/>
      <c r="RG12" s="91" t="n">
        <v>10</v>
      </c>
      <c r="RH12" s="29" t="n">
        <f aca="false">RG12/RG$19*100</f>
        <v>0.61576354679803</v>
      </c>
      <c r="RI12" s="93"/>
      <c r="RJ12" s="33"/>
      <c r="RK12" s="91"/>
      <c r="RL12" s="33"/>
      <c r="RM12" s="94"/>
      <c r="RN12" s="91" t="n">
        <v>7</v>
      </c>
      <c r="RO12" s="29" t="n">
        <f aca="false">RN12/RN$19*100</f>
        <v>0.584795321637427</v>
      </c>
      <c r="RP12" s="93" t="n">
        <v>0</v>
      </c>
      <c r="RQ12" s="33" t="n">
        <f aca="false">RP12/RP$19*100</f>
        <v>0</v>
      </c>
      <c r="RR12" s="91" t="n">
        <v>1</v>
      </c>
      <c r="RS12" s="33" t="n">
        <f aca="false">RR12/RR$19*100</f>
        <v>0.471698113207547</v>
      </c>
      <c r="RT12" s="94" t="n">
        <f aca="false">RU12-RP12-RR12</f>
        <v>0</v>
      </c>
      <c r="RU12" s="47" t="n">
        <v>1</v>
      </c>
      <c r="RV12" s="29" t="n">
        <f aca="false">RU12/RU$19*100</f>
        <v>0.127388535031847</v>
      </c>
      <c r="RW12" s="93"/>
      <c r="RX12" s="33"/>
      <c r="RY12" s="91"/>
      <c r="RZ12" s="33"/>
      <c r="SA12" s="94"/>
      <c r="SB12" s="91" t="n">
        <v>1</v>
      </c>
      <c r="SC12" s="29" t="n">
        <f aca="false">SB12/SB$19*100</f>
        <v>0.280112044817927</v>
      </c>
    </row>
    <row r="13" customFormat="false" ht="14"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4"/>
      <c r="M13" s="91" t="n">
        <v>1166</v>
      </c>
      <c r="N13" s="29" t="n">
        <f aca="false">M13/M$19*100</f>
        <v>3.49426114057958</v>
      </c>
      <c r="O13" s="30" t="n">
        <v>886</v>
      </c>
      <c r="P13" s="33" t="n">
        <f aca="false">O13/O$19*100</f>
        <v>4.5681876772364</v>
      </c>
      <c r="Q13" s="93" t="n">
        <v>278</v>
      </c>
      <c r="R13" s="33" t="n">
        <f aca="false">Q13/Q$19*100</f>
        <v>1.99856218547807</v>
      </c>
      <c r="S13" s="94" t="n">
        <f aca="false">T13-O13-Q13</f>
        <v>0</v>
      </c>
      <c r="T13" s="91" t="n">
        <v>1164</v>
      </c>
      <c r="U13" s="29" t="n">
        <f aca="false">T13/T$19*100</f>
        <v>3.49455102224624</v>
      </c>
      <c r="V13" s="30" t="n">
        <v>883</v>
      </c>
      <c r="W13" s="33" t="n">
        <f aca="false">V13/V$19*100</f>
        <v>4.56495889986041</v>
      </c>
      <c r="X13" s="93" t="n">
        <v>276</v>
      </c>
      <c r="Y13" s="33" t="n">
        <f aca="false">X13/X$19*100</f>
        <v>1.99105468186409</v>
      </c>
      <c r="Z13" s="94" t="n">
        <f aca="false">AA13-V13-X13</f>
        <v>0</v>
      </c>
      <c r="AA13" s="91" t="n">
        <v>1159</v>
      </c>
      <c r="AB13" s="29" t="n">
        <f aca="false">AA13/AA$19*100</f>
        <v>3.49001776626818</v>
      </c>
      <c r="AC13" s="30"/>
      <c r="AD13" s="33"/>
      <c r="AE13" s="91"/>
      <c r="AF13" s="33"/>
      <c r="AG13" s="94"/>
      <c r="AH13" s="91" t="n">
        <v>1157</v>
      </c>
      <c r="AI13" s="29" t="n">
        <f aca="false">AH13/AH$19*100</f>
        <v>3.48830197780994</v>
      </c>
      <c r="AJ13" s="30" t="n">
        <v>879</v>
      </c>
      <c r="AK13" s="33" t="n">
        <f aca="false">AJ13/AJ$19*100</f>
        <v>4.56742010911925</v>
      </c>
      <c r="AL13" s="93" t="n">
        <v>269</v>
      </c>
      <c r="AM13" s="33" t="n">
        <f aca="false">AL13/AL$19*100</f>
        <v>1.96508145226094</v>
      </c>
      <c r="AN13" s="94" t="n">
        <f aca="false">AO13-AJ13-AL13</f>
        <v>0</v>
      </c>
      <c r="AO13" s="91" t="n">
        <v>1148</v>
      </c>
      <c r="AP13" s="29" t="n">
        <f aca="false">AO13/AO$19*100</f>
        <v>3.48533608597972</v>
      </c>
      <c r="AQ13" s="30"/>
      <c r="AR13" s="33"/>
      <c r="AS13" s="91"/>
      <c r="AT13" s="33"/>
      <c r="AU13" s="94"/>
      <c r="AV13" s="91" t="n">
        <v>1144</v>
      </c>
      <c r="AW13" s="29" t="n">
        <f aca="false">AV13/AV$19*100</f>
        <v>3.4806949219582</v>
      </c>
      <c r="AX13" s="30" t="n">
        <v>876</v>
      </c>
      <c r="AY13" s="33" t="n">
        <f aca="false">AX13/AX$19*100</f>
        <v>4.56178722074676</v>
      </c>
      <c r="AZ13" s="91" t="n">
        <v>267</v>
      </c>
      <c r="BA13" s="33" t="n">
        <f aca="false">AZ13/AZ$19*100</f>
        <v>1.96020850157845</v>
      </c>
      <c r="BB13" s="94" t="n">
        <f aca="false">BC13-AX13-AZ13</f>
        <v>0</v>
      </c>
      <c r="BC13" s="91" t="n">
        <v>1143</v>
      </c>
      <c r="BD13" s="29" t="n">
        <f aca="false">BC13/BC$19*100</f>
        <v>3.48210205635948</v>
      </c>
      <c r="BE13" s="30"/>
      <c r="BF13" s="33"/>
      <c r="BG13" s="91"/>
      <c r="BH13" s="33"/>
      <c r="BI13" s="94"/>
      <c r="BJ13" s="91" t="n">
        <v>1141</v>
      </c>
      <c r="BK13" s="29" t="n">
        <f aca="false">BJ13/BJ$19*100</f>
        <v>3.48695067538659</v>
      </c>
      <c r="BL13" s="30" t="n">
        <v>870</v>
      </c>
      <c r="BM13" s="33" t="n">
        <f aca="false">BL13/BL$19*100</f>
        <v>4.56429358375741</v>
      </c>
      <c r="BN13" s="91" t="n">
        <v>265</v>
      </c>
      <c r="BO13" s="33" t="n">
        <f aca="false">BN13/BN$19*100</f>
        <v>1.9796802629613</v>
      </c>
      <c r="BP13" s="94" t="n">
        <f aca="false">BQ13-BL13-BN13</f>
        <v>0</v>
      </c>
      <c r="BQ13" s="91" t="n">
        <v>1135</v>
      </c>
      <c r="BR13" s="29" t="n">
        <f aca="false">BQ13/BQ$19*100</f>
        <v>3.49790433925049</v>
      </c>
      <c r="BS13" s="30" t="n">
        <v>869</v>
      </c>
      <c r="BT13" s="33" t="n">
        <f aca="false">BS13/BS$19*100</f>
        <v>4.56839449058984</v>
      </c>
      <c r="BU13" s="91" t="n">
        <v>264</v>
      </c>
      <c r="BV13" s="33" t="n">
        <f aca="false">BU13/BU$19*100</f>
        <v>1.98049512378095</v>
      </c>
      <c r="BW13" s="94" t="n">
        <f aca="false">BX13-BS13-BU13</f>
        <v>0</v>
      </c>
      <c r="BX13" s="91" t="n">
        <v>1133</v>
      </c>
      <c r="BY13" s="29" t="n">
        <f aca="false">BX13/BX$19*100</f>
        <v>3.50199363273885</v>
      </c>
      <c r="BZ13" s="30"/>
      <c r="CA13" s="33"/>
      <c r="CB13" s="91"/>
      <c r="CC13" s="33"/>
      <c r="CD13" s="94"/>
      <c r="CE13" s="91" t="n">
        <v>1128</v>
      </c>
      <c r="CF13" s="29" t="n">
        <f aca="false">CE13/CE$19*100</f>
        <v>3.49930200093067</v>
      </c>
      <c r="CG13" s="30"/>
      <c r="CH13" s="33"/>
      <c r="CI13" s="91"/>
      <c r="CJ13" s="33"/>
      <c r="CK13" s="94"/>
      <c r="CL13" s="91" t="n">
        <v>1118</v>
      </c>
      <c r="CM13" s="29" t="n">
        <f aca="false">CL13/CL$19*100</f>
        <v>3.50075150300601</v>
      </c>
      <c r="CN13" s="30" t="n">
        <v>862</v>
      </c>
      <c r="CO13" s="33" t="n">
        <f aca="false">CN13/CN$19*100</f>
        <v>4.58315610378562</v>
      </c>
      <c r="CP13" s="91" t="n">
        <v>252</v>
      </c>
      <c r="CQ13" s="33" t="n">
        <f aca="false">CP13/CP$19*100</f>
        <v>1.93221898481828</v>
      </c>
      <c r="CR13" s="94" t="n">
        <f aca="false">CS13-CN13-CP13</f>
        <v>0</v>
      </c>
      <c r="CS13" s="91" t="n">
        <v>1114</v>
      </c>
      <c r="CT13" s="29" t="n">
        <f aca="false">CS13/CS$19*100</f>
        <v>3.49753539920254</v>
      </c>
      <c r="CU13" s="30"/>
      <c r="CV13" s="33"/>
      <c r="CW13" s="91"/>
      <c r="CX13" s="33"/>
      <c r="CY13" s="94"/>
      <c r="CZ13" s="91" t="n">
        <v>1110</v>
      </c>
      <c r="DA13" s="29" t="n">
        <f aca="false">CZ13/CZ$19*100</f>
        <v>3.49914885568375</v>
      </c>
      <c r="DB13" s="30"/>
      <c r="DC13" s="33"/>
      <c r="DD13" s="91"/>
      <c r="DE13" s="33"/>
      <c r="DF13" s="94"/>
      <c r="DG13" s="91" t="n">
        <v>1103</v>
      </c>
      <c r="DH13" s="29" t="n">
        <f aca="false">DG13/DG$19*100</f>
        <v>3.4964813288531</v>
      </c>
      <c r="DI13" s="30"/>
      <c r="DJ13" s="33"/>
      <c r="DK13" s="91"/>
      <c r="DL13" s="33"/>
      <c r="DM13" s="94"/>
      <c r="DN13" s="91" t="n">
        <v>1105</v>
      </c>
      <c r="DO13" s="29" t="n">
        <f aca="false">DN13/DN$19*100</f>
        <v>3.53622631848438</v>
      </c>
      <c r="DP13" s="30" t="n">
        <v>852</v>
      </c>
      <c r="DQ13" s="33" t="n">
        <f aca="false">DP13/DP$19*100</f>
        <v>4.61038961038961</v>
      </c>
      <c r="DR13" s="91" t="n">
        <v>250</v>
      </c>
      <c r="DS13" s="33" t="n">
        <f aca="false">DR13/DR$19*100</f>
        <v>1.98176773682124</v>
      </c>
      <c r="DT13" s="94" t="n">
        <f aca="false">DU13-DP13-DR13</f>
        <v>0</v>
      </c>
      <c r="DU13" s="91" t="n">
        <v>1102</v>
      </c>
      <c r="DV13" s="29" t="n">
        <f aca="false">DU13/DU$19*100</f>
        <v>3.54386416259326</v>
      </c>
      <c r="DW13" s="30"/>
      <c r="DX13" s="33"/>
      <c r="DY13" s="91"/>
      <c r="DZ13" s="33"/>
      <c r="EA13" s="94"/>
      <c r="EB13" s="91" t="n">
        <v>1081</v>
      </c>
      <c r="EC13" s="29" t="n">
        <f aca="false">EB13/EB$19*100</f>
        <v>3.56389291837004</v>
      </c>
      <c r="ED13" s="30"/>
      <c r="EE13" s="33"/>
      <c r="EF13" s="91"/>
      <c r="EG13" s="33"/>
      <c r="EH13" s="94"/>
      <c r="EI13" s="91" t="n">
        <v>1069</v>
      </c>
      <c r="EJ13" s="29" t="n">
        <f aca="false">EI13/EI$19*100</f>
        <v>3.57728474383429</v>
      </c>
      <c r="EK13" s="30" t="n">
        <v>824</v>
      </c>
      <c r="EL13" s="33" t="n">
        <f aca="false">EK13/EK$19*100</f>
        <v>4.60953233385545</v>
      </c>
      <c r="EM13" s="91" t="n">
        <v>239</v>
      </c>
      <c r="EN13" s="33" t="n">
        <f aca="false">EM13/EM$19*100</f>
        <v>2.02302353140342</v>
      </c>
      <c r="EO13" s="94" t="n">
        <f aca="false">EP13-EK13-EM13</f>
        <v>0</v>
      </c>
      <c r="EP13" s="91" t="n">
        <v>1063</v>
      </c>
      <c r="EQ13" s="29" t="n">
        <f aca="false">EP13/EP$19*100</f>
        <v>3.58020949109158</v>
      </c>
      <c r="ER13" s="30"/>
      <c r="ES13" s="33"/>
      <c r="ET13" s="91"/>
      <c r="EU13" s="33"/>
      <c r="EV13" s="94"/>
      <c r="EW13" s="91" t="n">
        <v>1051</v>
      </c>
      <c r="EX13" s="29" t="n">
        <f aca="false">EW13/EW$19*100</f>
        <v>3.55969517358171</v>
      </c>
      <c r="EY13" s="30"/>
      <c r="EZ13" s="33"/>
      <c r="FA13" s="91"/>
      <c r="FB13" s="33"/>
      <c r="FC13" s="94"/>
      <c r="FD13" s="91" t="n">
        <v>1027</v>
      </c>
      <c r="FE13" s="29" t="n">
        <f aca="false">FD13/FD$19*100</f>
        <v>3.55326436702072</v>
      </c>
      <c r="FF13" s="30"/>
      <c r="FG13" s="33"/>
      <c r="FH13" s="91"/>
      <c r="FI13" s="33"/>
      <c r="FJ13" s="94"/>
      <c r="FK13" s="91" t="n">
        <v>1005</v>
      </c>
      <c r="FL13" s="29" t="n">
        <f aca="false">FK13/FK$19*100</f>
        <v>3.55450236966825</v>
      </c>
      <c r="FM13" s="30" t="n">
        <v>778</v>
      </c>
      <c r="FN13" s="33" t="n">
        <f aca="false">FM13/FM$19*100</f>
        <v>4.57189868954575</v>
      </c>
      <c r="FO13" s="91" t="n">
        <v>215</v>
      </c>
      <c r="FP13" s="33" t="n">
        <f aca="false">FO13/FO$19*100</f>
        <v>1.96634351563929</v>
      </c>
      <c r="FQ13" s="94" t="n">
        <f aca="false">FR13-FM13-FO13</f>
        <v>0</v>
      </c>
      <c r="FR13" s="91" t="n">
        <v>993</v>
      </c>
      <c r="FS13" s="29" t="n">
        <f aca="false">FR13/FR$19*100</f>
        <v>3.5521373636201</v>
      </c>
      <c r="FT13" s="30"/>
      <c r="FU13" s="33"/>
      <c r="FV13" s="91"/>
      <c r="FW13" s="33"/>
      <c r="FX13" s="94"/>
      <c r="FY13" s="91" t="n">
        <v>972</v>
      </c>
      <c r="FZ13" s="29" t="n">
        <f aca="false">FY13/FY$19*100</f>
        <v>3.54718633676374</v>
      </c>
      <c r="GA13" s="30"/>
      <c r="GB13" s="33"/>
      <c r="GC13" s="91"/>
      <c r="GD13" s="33"/>
      <c r="GE13" s="94"/>
      <c r="GF13" s="91" t="n">
        <v>960</v>
      </c>
      <c r="GG13" s="29" t="n">
        <f aca="false">GF13/GF$19*100</f>
        <v>3.5698348951361</v>
      </c>
      <c r="GH13" s="30"/>
      <c r="GI13" s="33"/>
      <c r="GJ13" s="91"/>
      <c r="GK13" s="33"/>
      <c r="GL13" s="94"/>
      <c r="GM13" s="91" t="n">
        <v>940</v>
      </c>
      <c r="GN13" s="29" t="n">
        <f aca="false">GM13/GM$19*100</f>
        <v>3.6085838227955</v>
      </c>
      <c r="GO13" s="30" t="n">
        <v>728</v>
      </c>
      <c r="GP13" s="33" t="n">
        <f aca="false">GO13/GO$19*100</f>
        <v>4.61723853618317</v>
      </c>
      <c r="GQ13" s="91" t="n">
        <v>195</v>
      </c>
      <c r="GR13" s="33" t="n">
        <f aca="false">GQ13/GQ$19*100</f>
        <v>2.01363073110285</v>
      </c>
      <c r="GS13" s="94" t="n">
        <f aca="false">GT13-GO13-GQ13</f>
        <v>0</v>
      </c>
      <c r="GT13" s="91" t="n">
        <v>923</v>
      </c>
      <c r="GU13" s="29" t="n">
        <f aca="false">GT13/GT$19*100</f>
        <v>3.62643407197863</v>
      </c>
      <c r="GV13" s="30" t="n">
        <v>724</v>
      </c>
      <c r="GW13" s="33" t="n">
        <f aca="false">GV13/GV$19*100</f>
        <v>4.62294872613499</v>
      </c>
      <c r="GX13" s="91" t="n">
        <v>194</v>
      </c>
      <c r="GY13" s="33" t="n">
        <f aca="false">GX13/GX$19*100</f>
        <v>2.03077567256359</v>
      </c>
      <c r="GZ13" s="94" t="n">
        <f aca="false">HA13-GV13-GX13</f>
        <v>0</v>
      </c>
      <c r="HA13" s="91" t="n">
        <v>918</v>
      </c>
      <c r="HB13" s="29" t="n">
        <f aca="false">HA13/HA$19*100</f>
        <v>3.64069006543724</v>
      </c>
      <c r="HC13" s="30"/>
      <c r="HD13" s="33"/>
      <c r="HE13" s="91"/>
      <c r="HF13" s="33"/>
      <c r="HG13" s="94"/>
      <c r="HH13" s="91" t="n">
        <v>903</v>
      </c>
      <c r="HI13" s="29" t="n">
        <f aca="false">HH13/HH$19*100</f>
        <v>3.64406779661017</v>
      </c>
      <c r="HJ13" s="30"/>
      <c r="HK13" s="33"/>
      <c r="HL13" s="91"/>
      <c r="HM13" s="33"/>
      <c r="HN13" s="94"/>
      <c r="HO13" s="91" t="n">
        <v>870</v>
      </c>
      <c r="HP13" s="29" t="n">
        <f aca="false">HO13/HO$19*100</f>
        <v>3.69019341703427</v>
      </c>
      <c r="HQ13" s="30" t="n">
        <v>681</v>
      </c>
      <c r="HR13" s="33" t="n">
        <f aca="false">HQ13/HQ$19*100</f>
        <v>4.6430762937206</v>
      </c>
      <c r="HS13" s="91" t="n">
        <v>180</v>
      </c>
      <c r="HT13" s="33" t="n">
        <f aca="false">HS13/HS$19*100</f>
        <v>2.11864406779661</v>
      </c>
      <c r="HU13" s="94" t="n">
        <f aca="false">HV13-HQ13-HS13</f>
        <v>0</v>
      </c>
      <c r="HV13" s="91" t="n">
        <v>861</v>
      </c>
      <c r="HW13" s="29" t="n">
        <f aca="false">HV13/HV$19*100</f>
        <v>3.7131274797309</v>
      </c>
      <c r="HX13" s="30"/>
      <c r="HY13" s="33"/>
      <c r="HZ13" s="91"/>
      <c r="IA13" s="33"/>
      <c r="IB13" s="94"/>
      <c r="IC13" s="91" t="n">
        <v>842</v>
      </c>
      <c r="ID13" s="29" t="n">
        <f aca="false">IC13/IC$19*100</f>
        <v>3.72830322352108</v>
      </c>
      <c r="IE13" s="30"/>
      <c r="IF13" s="33"/>
      <c r="IG13" s="91"/>
      <c r="IH13" s="33"/>
      <c r="II13" s="94"/>
      <c r="IJ13" s="91" t="n">
        <v>799</v>
      </c>
      <c r="IK13" s="29" t="n">
        <f aca="false">IJ13/IJ$19*100</f>
        <v>3.707656612529</v>
      </c>
      <c r="IL13" s="30"/>
      <c r="IM13" s="33"/>
      <c r="IN13" s="91"/>
      <c r="IO13" s="33"/>
      <c r="IP13" s="94"/>
      <c r="IQ13" s="91" t="n">
        <v>776</v>
      </c>
      <c r="IR13" s="29" t="n">
        <f aca="false">IQ13/IQ$19*100</f>
        <v>3.77983438869946</v>
      </c>
      <c r="IS13" s="30" t="n">
        <v>606</v>
      </c>
      <c r="IT13" s="33" t="n">
        <f aca="false">IS13/IS$19*100</f>
        <v>4.64652660634872</v>
      </c>
      <c r="IU13" s="91" t="n">
        <v>150</v>
      </c>
      <c r="IV13" s="33" t="n">
        <f aca="false">IU13/IU$19*100</f>
        <v>2.16387766878246</v>
      </c>
      <c r="IW13" s="94" t="n">
        <f aca="false">IX13-IS13-IU13</f>
        <v>0</v>
      </c>
      <c r="IX13" s="91" t="n">
        <v>756</v>
      </c>
      <c r="IY13" s="29" t="n">
        <f aca="false">IX13/IX$19*100</f>
        <v>3.78113434030209</v>
      </c>
      <c r="IZ13" s="30"/>
      <c r="JA13" s="33"/>
      <c r="JB13" s="91"/>
      <c r="JC13" s="33"/>
      <c r="JD13" s="94"/>
      <c r="JE13" s="91" t="n">
        <v>746</v>
      </c>
      <c r="JF13" s="29" t="n">
        <f aca="false">JE13/JE$19*100</f>
        <v>3.82426821141129</v>
      </c>
      <c r="JG13" s="30" t="n">
        <v>568</v>
      </c>
      <c r="JH13" s="33" t="n">
        <f aca="false">JG13/JG$19*100</f>
        <v>4.61751077148199</v>
      </c>
      <c r="JI13" s="91" t="n">
        <v>144</v>
      </c>
      <c r="JJ13" s="33" t="n">
        <f aca="false">JI13/JI$19*100</f>
        <v>2.27165168007572</v>
      </c>
      <c r="JK13" s="94"/>
      <c r="JL13" s="91" t="n">
        <v>712</v>
      </c>
      <c r="JM13" s="29" t="n">
        <f aca="false">JL13/JL$19*100</f>
        <v>3.81974248927039</v>
      </c>
      <c r="JN13" s="30"/>
      <c r="JO13" s="33"/>
      <c r="JP13" s="91"/>
      <c r="JQ13" s="33"/>
      <c r="JR13" s="94"/>
      <c r="JS13" s="91" t="n">
        <v>704</v>
      </c>
      <c r="JT13" s="29" t="n">
        <f aca="false">JS13/JS$19*100</f>
        <v>3.83337870950177</v>
      </c>
      <c r="JU13" s="30"/>
      <c r="JV13" s="33"/>
      <c r="JW13" s="91"/>
      <c r="JX13" s="33"/>
      <c r="JY13" s="94"/>
      <c r="JZ13" s="91" t="n">
        <v>692</v>
      </c>
      <c r="KA13" s="29" t="n">
        <f aca="false">JZ13/JZ$19*100</f>
        <v>3.86268490092102</v>
      </c>
      <c r="KB13" s="30"/>
      <c r="KC13" s="33"/>
      <c r="KD13" s="91"/>
      <c r="KE13" s="33"/>
      <c r="KF13" s="94"/>
      <c r="KG13" s="91" t="n">
        <v>673</v>
      </c>
      <c r="KH13" s="29" t="n">
        <f aca="false">KG13/KG$19*100</f>
        <v>3.87628153438544</v>
      </c>
      <c r="KI13" s="93" t="n">
        <v>504</v>
      </c>
      <c r="KJ13" s="33" t="n">
        <f aca="false">KI13/KI$19*100</f>
        <v>4.51491534533727</v>
      </c>
      <c r="KK13" s="1" t="n">
        <v>133</v>
      </c>
      <c r="KL13" s="33" t="n">
        <f aca="false">KK13/KK$19*100</f>
        <v>2.42966751918159</v>
      </c>
      <c r="KM13" s="94" t="n">
        <f aca="false">KN13-KI13-KK13</f>
        <v>1</v>
      </c>
      <c r="KN13" s="47" t="n">
        <v>638</v>
      </c>
      <c r="KO13" s="29" t="n">
        <f aca="false">KN13/KN$19*100</f>
        <v>3.83114153605957</v>
      </c>
      <c r="KP13" s="93"/>
      <c r="KQ13" s="33"/>
      <c r="KS13" s="33"/>
      <c r="KT13" s="94"/>
      <c r="KU13" s="93" t="n">
        <v>611</v>
      </c>
      <c r="KV13" s="29" t="n">
        <f aca="false">KU13/KU$19*100</f>
        <v>3.78070663944063</v>
      </c>
      <c r="KW13" s="93"/>
      <c r="KX13" s="33"/>
      <c r="KZ13" s="33"/>
      <c r="LA13" s="94"/>
      <c r="LB13" s="93" t="n">
        <v>591</v>
      </c>
      <c r="LC13" s="29" t="n">
        <f aca="false">LB13/LB$19*100</f>
        <v>3.79600488149528</v>
      </c>
      <c r="LD13" s="93" t="n">
        <v>447</v>
      </c>
      <c r="LE13" s="33" t="n">
        <f aca="false">LD13/LD$19*100</f>
        <v>4.44953215210034</v>
      </c>
      <c r="LF13" s="1" t="n">
        <v>118</v>
      </c>
      <c r="LG13" s="33" t="n">
        <f aca="false">LF13/LF$19*100</f>
        <v>2.46192363863968</v>
      </c>
      <c r="LH13" s="94" t="n">
        <f aca="false">LI13-LD13-LF13</f>
        <v>2</v>
      </c>
      <c r="LI13" s="47" t="n">
        <v>567</v>
      </c>
      <c r="LJ13" s="29" t="n">
        <f aca="false">LI13/LI$19*100</f>
        <v>3.81586917019988</v>
      </c>
      <c r="LK13" s="93"/>
      <c r="LL13" s="33"/>
      <c r="LN13" s="33"/>
      <c r="LO13" s="94"/>
      <c r="LP13" s="115" t="n">
        <v>549</v>
      </c>
      <c r="LQ13" s="29" t="n">
        <f aca="false">LP13/LP$19*100</f>
        <v>3.81780250347705</v>
      </c>
      <c r="LR13" s="93"/>
      <c r="LS13" s="33"/>
      <c r="LU13" s="33"/>
      <c r="LV13" s="94"/>
      <c r="LW13" s="116" t="n">
        <v>527</v>
      </c>
      <c r="LX13" s="29" t="n">
        <f aca="false">LW13/LW$19*100</f>
        <v>3.81138352498734</v>
      </c>
      <c r="LY13" s="93"/>
      <c r="LZ13" s="33"/>
      <c r="MB13" s="33"/>
      <c r="MC13" s="94"/>
      <c r="MD13" s="95" t="n">
        <v>506</v>
      </c>
      <c r="ME13" s="29" t="n">
        <f aca="false">MD13/MD$19*100</f>
        <v>3.82175226586103</v>
      </c>
      <c r="MF13" s="93" t="n">
        <v>377</v>
      </c>
      <c r="MG13" s="33" t="n">
        <f aca="false">MF13/MF$19*100</f>
        <v>4.38831335118147</v>
      </c>
      <c r="MH13" s="91" t="n">
        <v>100</v>
      </c>
      <c r="MI13" s="33" t="n">
        <f aca="false">MH13/MH$19*100</f>
        <v>2.54000508001016</v>
      </c>
      <c r="MJ13" s="94" t="n">
        <f aca="false">MK13-MF13-MH13</f>
        <v>2</v>
      </c>
      <c r="MK13" s="47" t="n">
        <v>479</v>
      </c>
      <c r="ML13" s="29" t="n">
        <f aca="false">MK13/MK$19*100</f>
        <v>3.81734140898948</v>
      </c>
      <c r="MM13" s="93"/>
      <c r="MN13" s="33"/>
      <c r="MO13" s="91"/>
      <c r="MP13" s="33"/>
      <c r="MQ13" s="94"/>
      <c r="MR13" s="95" t="n">
        <v>455</v>
      </c>
      <c r="MS13" s="29" t="n">
        <f aca="false">MR13/MR$19*100</f>
        <v>3.83804301982286</v>
      </c>
      <c r="MT13" s="93"/>
      <c r="MU13" s="33"/>
      <c r="MV13" s="91"/>
      <c r="MW13" s="33"/>
      <c r="MX13" s="94"/>
      <c r="MY13" s="95" t="n">
        <v>409</v>
      </c>
      <c r="MZ13" s="29" t="n">
        <f aca="false">MY13/MY$19*100</f>
        <v>3.73857404021938</v>
      </c>
      <c r="NA13" s="93" t="n">
        <v>294</v>
      </c>
      <c r="NB13" s="33" t="n">
        <f aca="false">NA13/NA$19*100</f>
        <v>4.2448743863702</v>
      </c>
      <c r="NC13" s="91" t="n">
        <v>74</v>
      </c>
      <c r="ND13" s="33" t="n">
        <f aca="false">NC13/NC$19*100</f>
        <v>2.40103828682674</v>
      </c>
      <c r="NE13" s="94" t="n">
        <f aca="false">NF13-NA13-NC13</f>
        <v>1</v>
      </c>
      <c r="NF13" s="47" t="n">
        <v>369</v>
      </c>
      <c r="NG13" s="29" t="n">
        <f aca="false">NF13/NF$19*100</f>
        <v>3.68226723879852</v>
      </c>
      <c r="NH13" s="93"/>
      <c r="NI13" s="33"/>
      <c r="NJ13" s="91"/>
      <c r="NK13" s="33"/>
      <c r="NL13" s="94"/>
      <c r="NM13" s="91" t="n">
        <v>340</v>
      </c>
      <c r="NN13" s="29" t="n">
        <f aca="false">NM13/NM$19*100</f>
        <v>3.68843566934259</v>
      </c>
      <c r="NO13" s="93"/>
      <c r="NP13" s="33"/>
      <c r="NQ13" s="91"/>
      <c r="NR13" s="33"/>
      <c r="NS13" s="94"/>
      <c r="NT13" s="91" t="n">
        <v>314</v>
      </c>
      <c r="NU13" s="29" t="n">
        <f aca="false">NT13/NT$19*100</f>
        <v>3.71246157484039</v>
      </c>
      <c r="NV13" s="93"/>
      <c r="NW13" s="33"/>
      <c r="NX13" s="91"/>
      <c r="NY13" s="33"/>
      <c r="NZ13" s="94"/>
      <c r="OA13" s="91" t="n">
        <v>275</v>
      </c>
      <c r="OB13" s="29" t="n">
        <f aca="false">OA13/OA$19*100</f>
        <v>3.62366583212544</v>
      </c>
      <c r="OC13" s="93" t="n">
        <v>190</v>
      </c>
      <c r="OD13" s="33" t="n">
        <f aca="false">OC13/OC$19*100</f>
        <v>3.96991224404513</v>
      </c>
      <c r="OE13" s="91" t="n">
        <v>52</v>
      </c>
      <c r="OF13" s="33" t="n">
        <f aca="false">OE13/OE$19*100</f>
        <v>2.58706467661692</v>
      </c>
      <c r="OG13" s="94" t="n">
        <f aca="false">OH13-OC13-OE13</f>
        <v>1</v>
      </c>
      <c r="OH13" s="47" t="n">
        <v>243</v>
      </c>
      <c r="OI13" s="29" t="n">
        <f aca="false">OH13/OH$19*100</f>
        <v>3.57300397000441</v>
      </c>
      <c r="OJ13" s="93"/>
      <c r="OK13" s="33"/>
      <c r="OL13" s="91"/>
      <c r="OM13" s="33"/>
      <c r="ON13" s="94"/>
      <c r="OO13" s="91" t="n">
        <v>220</v>
      </c>
      <c r="OP13" s="29" t="n">
        <f aca="false">OO13/OO$19*100</f>
        <v>3.5731687510151</v>
      </c>
      <c r="OQ13" s="93"/>
      <c r="OR13" s="33"/>
      <c r="OS13" s="91"/>
      <c r="OT13" s="33"/>
      <c r="OU13" s="94"/>
      <c r="OV13" s="91" t="n">
        <v>191</v>
      </c>
      <c r="OW13" s="29" t="n">
        <f aca="false">OV13/OV$19*100</f>
        <v>3.44703122180112</v>
      </c>
      <c r="OX13" s="93" t="n">
        <v>129</v>
      </c>
      <c r="OY13" s="33" t="n">
        <f aca="false">OX13/OX$19*100</f>
        <v>3.64098221845893</v>
      </c>
      <c r="OZ13" s="91" t="n">
        <v>38</v>
      </c>
      <c r="PA13" s="33" t="n">
        <f aca="false">OZ13/OZ$19*100</f>
        <v>2.62249827467219</v>
      </c>
      <c r="PB13" s="94" t="n">
        <f aca="false">PC13-OX13-OZ13</f>
        <v>1</v>
      </c>
      <c r="PC13" s="47" t="n">
        <v>168</v>
      </c>
      <c r="PD13" s="29" t="n">
        <f aca="false">PC13/PC$19*100</f>
        <v>3.34794738939817</v>
      </c>
      <c r="PE13" s="93"/>
      <c r="PF13" s="33"/>
      <c r="PG13" s="91"/>
      <c r="PH13" s="33"/>
      <c r="PI13" s="94"/>
      <c r="PJ13" s="91" t="n">
        <v>138</v>
      </c>
      <c r="PK13" s="29" t="n">
        <f aca="false">PJ13/PJ$19*100</f>
        <v>3.09139784946237</v>
      </c>
      <c r="PL13" s="93"/>
      <c r="PM13" s="33"/>
      <c r="PN13" s="91"/>
      <c r="PO13" s="33"/>
      <c r="PP13" s="94"/>
      <c r="PQ13" s="91" t="n">
        <v>111</v>
      </c>
      <c r="PR13" s="29" t="n">
        <f aca="false">PQ13/PQ$19*100</f>
        <v>2.94507827009817</v>
      </c>
      <c r="PS13" s="93"/>
      <c r="PT13" s="33"/>
      <c r="PU13" s="91"/>
      <c r="PV13" s="33"/>
      <c r="PW13" s="94"/>
      <c r="PX13" s="91" t="n">
        <v>93</v>
      </c>
      <c r="PY13" s="29" t="n">
        <f aca="false">PX13/PX$19*100</f>
        <v>2.9071584870272</v>
      </c>
      <c r="PZ13" s="93" t="n">
        <v>63</v>
      </c>
      <c r="QA13" s="33" t="n">
        <f aca="false">PZ13/PZ$19*100</f>
        <v>2.945301542777</v>
      </c>
      <c r="QB13" s="91" t="n">
        <v>19</v>
      </c>
      <c r="QC13" s="33" t="n">
        <f aca="false">QB13/QB$19*100</f>
        <v>2.13483146067416</v>
      </c>
      <c r="QD13" s="94" t="n">
        <f aca="false">QE13-PZ13-QB13</f>
        <v>1</v>
      </c>
      <c r="QE13" s="47" t="n">
        <v>83</v>
      </c>
      <c r="QF13" s="29" t="n">
        <f aca="false">QE13/QE$19*100</f>
        <v>2.72399081063341</v>
      </c>
      <c r="QG13" s="30"/>
      <c r="QH13" s="33"/>
      <c r="QI13" s="91"/>
      <c r="QJ13" s="33"/>
      <c r="QK13" s="94"/>
      <c r="QL13" s="91" t="n">
        <v>65</v>
      </c>
      <c r="QM13" s="29" t="n">
        <f aca="false">QL13/QL$19*100</f>
        <v>2.71966527196653</v>
      </c>
      <c r="QN13" s="93"/>
      <c r="QO13" s="33"/>
      <c r="QP13" s="91"/>
      <c r="QQ13" s="33"/>
      <c r="QR13" s="94"/>
      <c r="QS13" s="91" t="n">
        <v>56</v>
      </c>
      <c r="QT13" s="29" t="n">
        <f aca="false">QS13/QS$19*100</f>
        <v>2.79580629056415</v>
      </c>
      <c r="QU13" s="93"/>
      <c r="QV13" s="33"/>
      <c r="QW13" s="91"/>
      <c r="QX13" s="33"/>
      <c r="QY13" s="94"/>
      <c r="QZ13" s="91" t="n">
        <v>46</v>
      </c>
      <c r="RA13" s="29" t="n">
        <f aca="false">QZ13/QZ$19*100</f>
        <v>2.71066588096641</v>
      </c>
      <c r="RB13" s="93"/>
      <c r="RC13" s="33"/>
      <c r="RD13" s="91"/>
      <c r="RE13" s="33"/>
      <c r="RF13" s="94"/>
      <c r="RG13" s="91" t="n">
        <v>43</v>
      </c>
      <c r="RH13" s="29" t="n">
        <f aca="false">RG13/RG$19*100</f>
        <v>2.64778325123153</v>
      </c>
      <c r="RI13" s="93"/>
      <c r="RJ13" s="33"/>
      <c r="RK13" s="91"/>
      <c r="RL13" s="33"/>
      <c r="RM13" s="94"/>
      <c r="RN13" s="91" t="n">
        <v>28</v>
      </c>
      <c r="RO13" s="29" t="n">
        <f aca="false">RN13/RN$19*100</f>
        <v>2.33918128654971</v>
      </c>
      <c r="RP13" s="93" t="n">
        <v>10</v>
      </c>
      <c r="RQ13" s="33" t="n">
        <f aca="false">RP13/RP$19*100</f>
        <v>1.74825174825175</v>
      </c>
      <c r="RR13" s="91" t="n">
        <v>4</v>
      </c>
      <c r="RS13" s="33" t="n">
        <f aca="false">RR13/RR$19*100</f>
        <v>1.88679245283019</v>
      </c>
      <c r="RT13" s="94" t="n">
        <f aca="false">RU13-RP13-RR13</f>
        <v>0</v>
      </c>
      <c r="RU13" s="47" t="n">
        <v>14</v>
      </c>
      <c r="RV13" s="29" t="n">
        <f aca="false">RU13/RU$19*100</f>
        <v>1.78343949044586</v>
      </c>
      <c r="RW13" s="93"/>
      <c r="RX13" s="33"/>
      <c r="RY13" s="91"/>
      <c r="RZ13" s="33"/>
      <c r="SA13" s="94"/>
      <c r="SB13" s="91" t="n">
        <v>3</v>
      </c>
      <c r="SC13" s="29" t="n">
        <f aca="false">SB13/SB$19*100</f>
        <v>0.840336134453782</v>
      </c>
    </row>
    <row r="14" customFormat="false" ht="14"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4"/>
      <c r="M14" s="91" t="n">
        <v>3384</v>
      </c>
      <c r="N14" s="29" t="n">
        <f aca="false">M14/M$19*100</f>
        <v>10.1411489706015</v>
      </c>
      <c r="O14" s="30" t="n">
        <v>2580</v>
      </c>
      <c r="P14" s="33" t="n">
        <f aca="false">O14/O$19*100</f>
        <v>13.3023975251353</v>
      </c>
      <c r="Q14" s="93" t="n">
        <v>797</v>
      </c>
      <c r="R14" s="33" t="n">
        <f aca="false">Q14/Q$19*100</f>
        <v>5.72969086987779</v>
      </c>
      <c r="S14" s="94" t="n">
        <f aca="false">T14-O14-Q14</f>
        <v>0</v>
      </c>
      <c r="T14" s="91" t="n">
        <v>3377</v>
      </c>
      <c r="U14" s="29" t="n">
        <f aca="false">T14/T$19*100</f>
        <v>10.1384010327539</v>
      </c>
      <c r="V14" s="30" t="n">
        <v>2572</v>
      </c>
      <c r="W14" s="33" t="n">
        <f aca="false">V14/V$19*100</f>
        <v>13.2967998759241</v>
      </c>
      <c r="X14" s="93" t="n">
        <v>795</v>
      </c>
      <c r="Y14" s="33" t="n">
        <f aca="false">X14/X$19*100</f>
        <v>5.73510315971721</v>
      </c>
      <c r="Z14" s="94" t="n">
        <f aca="false">AA14-V14-X14</f>
        <v>0</v>
      </c>
      <c r="AA14" s="91" t="n">
        <v>3367</v>
      </c>
      <c r="AB14" s="29" t="n">
        <f aca="false">AA14/AA$19*100</f>
        <v>10.138817790358</v>
      </c>
      <c r="AC14" s="30"/>
      <c r="AD14" s="33"/>
      <c r="AE14" s="91"/>
      <c r="AF14" s="33"/>
      <c r="AG14" s="94"/>
      <c r="AH14" s="91" t="n">
        <v>3365</v>
      </c>
      <c r="AI14" s="29" t="n">
        <f aca="false">AH14/AH$19*100</f>
        <v>10.145320791124</v>
      </c>
      <c r="AJ14" s="30" t="n">
        <v>2557</v>
      </c>
      <c r="AK14" s="33" t="n">
        <f aca="false">AJ14/AJ$19*100</f>
        <v>13.2865679397246</v>
      </c>
      <c r="AL14" s="93" t="n">
        <v>793</v>
      </c>
      <c r="AM14" s="33" t="n">
        <f aca="false">AL14/AL$19*100</f>
        <v>5.79297245963913</v>
      </c>
      <c r="AN14" s="94" t="n">
        <f aca="false">AO14-AJ14-AL14</f>
        <v>0</v>
      </c>
      <c r="AO14" s="91" t="n">
        <v>3350</v>
      </c>
      <c r="AP14" s="29" t="n">
        <f aca="false">AO14/AO$19*100</f>
        <v>10.1706235958467</v>
      </c>
      <c r="AQ14" s="30"/>
      <c r="AR14" s="33"/>
      <c r="AS14" s="91"/>
      <c r="AT14" s="33"/>
      <c r="AU14" s="94"/>
      <c r="AV14" s="91" t="n">
        <v>3344</v>
      </c>
      <c r="AW14" s="29" t="n">
        <f aca="false">AV14/AV$19*100</f>
        <v>10.174339002647</v>
      </c>
      <c r="AX14" s="30" t="n">
        <v>2552</v>
      </c>
      <c r="AY14" s="33" t="n">
        <f aca="false">AX14/AX$19*100</f>
        <v>13.2895901682029</v>
      </c>
      <c r="AZ14" s="91" t="n">
        <v>790</v>
      </c>
      <c r="BA14" s="33" t="n">
        <f aca="false">AZ14/AZ$19*100</f>
        <v>5.79986785111225</v>
      </c>
      <c r="BB14" s="94" t="n">
        <f aca="false">BC14-AX14-AZ14</f>
        <v>0</v>
      </c>
      <c r="BC14" s="91" t="n">
        <v>3342</v>
      </c>
      <c r="BD14" s="29" t="n">
        <f aca="false">BC14/BC$19*100</f>
        <v>10.1812642802742</v>
      </c>
      <c r="BE14" s="30"/>
      <c r="BF14" s="33"/>
      <c r="BG14" s="91"/>
      <c r="BH14" s="33"/>
      <c r="BI14" s="94"/>
      <c r="BJ14" s="91" t="n">
        <v>3335</v>
      </c>
      <c r="BK14" s="29" t="n">
        <f aca="false">BJ14/BJ$19*100</f>
        <v>10.1919198093026</v>
      </c>
      <c r="BL14" s="30" t="n">
        <v>2532</v>
      </c>
      <c r="BM14" s="33" t="n">
        <f aca="false">BL14/BL$19*100</f>
        <v>13.2836682230733</v>
      </c>
      <c r="BN14" s="91" t="n">
        <v>785</v>
      </c>
      <c r="BO14" s="33" t="n">
        <f aca="false">BN14/BN$19*100</f>
        <v>5.86433587330046</v>
      </c>
      <c r="BP14" s="94" t="n">
        <f aca="false">BQ14-BL14-BN14</f>
        <v>0</v>
      </c>
      <c r="BQ14" s="91" t="n">
        <v>3317</v>
      </c>
      <c r="BR14" s="29" t="n">
        <f aca="false">BQ14/BQ$19*100</f>
        <v>10.2225098619329</v>
      </c>
      <c r="BS14" s="30" t="n">
        <v>2528</v>
      </c>
      <c r="BT14" s="33" t="n">
        <f aca="false">BS14/BS$19*100</f>
        <v>13.2898748817159</v>
      </c>
      <c r="BU14" s="91" t="n">
        <v>779</v>
      </c>
      <c r="BV14" s="33" t="n">
        <f aca="false">BU14/BU$19*100</f>
        <v>5.84396099024756</v>
      </c>
      <c r="BW14" s="94" t="n">
        <f aca="false">BX14-BS14-BU14</f>
        <v>0</v>
      </c>
      <c r="BX14" s="91" t="n">
        <v>3307</v>
      </c>
      <c r="BY14" s="29" t="n">
        <f aca="false">BX14/BX$19*100</f>
        <v>10.2216177788768</v>
      </c>
      <c r="BZ14" s="30"/>
      <c r="CA14" s="33"/>
      <c r="CB14" s="91"/>
      <c r="CC14" s="33"/>
      <c r="CD14" s="94"/>
      <c r="CE14" s="91" t="n">
        <v>3298</v>
      </c>
      <c r="CF14" s="29" t="n">
        <f aca="false">CE14/CE$19*100</f>
        <v>10.2311152474019</v>
      </c>
      <c r="CG14" s="30"/>
      <c r="CH14" s="33"/>
      <c r="CI14" s="91"/>
      <c r="CJ14" s="33"/>
      <c r="CK14" s="94"/>
      <c r="CL14" s="91" t="n">
        <v>3281</v>
      </c>
      <c r="CM14" s="29" t="n">
        <f aca="false">CL14/CL$19*100</f>
        <v>10.2736723446894</v>
      </c>
      <c r="CN14" s="30" t="n">
        <v>2499</v>
      </c>
      <c r="CO14" s="33" t="n">
        <f aca="false">CN14/CN$19*100</f>
        <v>13.2868991918333</v>
      </c>
      <c r="CP14" s="91" t="n">
        <v>773</v>
      </c>
      <c r="CQ14" s="33" t="n">
        <f aca="false">CP14/CP$19*100</f>
        <v>5.92700506057353</v>
      </c>
      <c r="CR14" s="94" t="n">
        <f aca="false">CS14-CN14-CP14</f>
        <v>0</v>
      </c>
      <c r="CS14" s="91" t="n">
        <v>3272</v>
      </c>
      <c r="CT14" s="29" t="n">
        <f aca="false">CS14/CS$19*100</f>
        <v>10.2728328780886</v>
      </c>
      <c r="CU14" s="30"/>
      <c r="CV14" s="33"/>
      <c r="CW14" s="91"/>
      <c r="CX14" s="33"/>
      <c r="CY14" s="94"/>
      <c r="CZ14" s="91" t="n">
        <v>3262</v>
      </c>
      <c r="DA14" s="29" t="n">
        <f aca="false">CZ14/CZ$19*100</f>
        <v>10.2830842948112</v>
      </c>
      <c r="DB14" s="30"/>
      <c r="DC14" s="33"/>
      <c r="DD14" s="91"/>
      <c r="DE14" s="33"/>
      <c r="DF14" s="94"/>
      <c r="DG14" s="91" t="n">
        <v>3249</v>
      </c>
      <c r="DH14" s="29" t="n">
        <f aca="false">DG14/DG$19*100</f>
        <v>10.2992455461865</v>
      </c>
      <c r="DI14" s="30"/>
      <c r="DJ14" s="33"/>
      <c r="DK14" s="91"/>
      <c r="DL14" s="33"/>
      <c r="DM14" s="94"/>
      <c r="DN14" s="91" t="n">
        <v>3233</v>
      </c>
      <c r="DO14" s="29" t="n">
        <f aca="false">DN14/DN$19*100</f>
        <v>10.3462621607783</v>
      </c>
      <c r="DP14" s="30" t="n">
        <v>2463</v>
      </c>
      <c r="DQ14" s="33" t="n">
        <f aca="false">DP14/DP$19*100</f>
        <v>13.3279220779221</v>
      </c>
      <c r="DR14" s="91" t="n">
        <v>762</v>
      </c>
      <c r="DS14" s="33" t="n">
        <f aca="false">DR14/DR$19*100</f>
        <v>6.04042806183115</v>
      </c>
      <c r="DT14" s="94" t="n">
        <f aca="false">DU14-DP14-DR14</f>
        <v>0</v>
      </c>
      <c r="DU14" s="91" t="n">
        <v>3225</v>
      </c>
      <c r="DV14" s="29" t="n">
        <f aca="false">DU14/DU$19*100</f>
        <v>10.3711088242861</v>
      </c>
      <c r="DW14" s="30"/>
      <c r="DX14" s="33"/>
      <c r="DY14" s="91"/>
      <c r="DZ14" s="33"/>
      <c r="EA14" s="94"/>
      <c r="EB14" s="91" t="n">
        <v>3174</v>
      </c>
      <c r="EC14" s="29" t="n">
        <f aca="false">EB14/EB$19*100</f>
        <v>10.4641962284056</v>
      </c>
      <c r="ED14" s="30"/>
      <c r="EE14" s="33"/>
      <c r="EF14" s="91"/>
      <c r="EG14" s="33"/>
      <c r="EH14" s="94"/>
      <c r="EI14" s="91" t="n">
        <v>3135</v>
      </c>
      <c r="EJ14" s="29" t="n">
        <f aca="false">EI14/EI$19*100</f>
        <v>10.4909145668106</v>
      </c>
      <c r="EK14" s="30" t="n">
        <v>2399</v>
      </c>
      <c r="EL14" s="33" t="n">
        <f aca="false">EK14/EK$19*100</f>
        <v>13.4202282389796</v>
      </c>
      <c r="EM14" s="91" t="n">
        <v>728</v>
      </c>
      <c r="EN14" s="33" t="n">
        <f aca="false">EM14/EM$19*100</f>
        <v>6.16218046385644</v>
      </c>
      <c r="EO14" s="94" t="n">
        <f aca="false">EP14-EK14-EM14</f>
        <v>0</v>
      </c>
      <c r="EP14" s="91" t="n">
        <v>3127</v>
      </c>
      <c r="EQ14" s="29" t="n">
        <f aca="false">EP14/EP$19*100</f>
        <v>10.5318109864942</v>
      </c>
      <c r="ER14" s="30"/>
      <c r="ES14" s="33"/>
      <c r="ET14" s="91"/>
      <c r="EU14" s="33"/>
      <c r="EV14" s="94"/>
      <c r="EW14" s="91" t="n">
        <v>3107</v>
      </c>
      <c r="EX14" s="29" t="n">
        <f aca="false">EW14/EW$19*100</f>
        <v>10.5232853513971</v>
      </c>
      <c r="EY14" s="30"/>
      <c r="EZ14" s="33"/>
      <c r="FA14" s="91"/>
      <c r="FB14" s="33"/>
      <c r="FC14" s="94"/>
      <c r="FD14" s="91" t="n">
        <v>3043</v>
      </c>
      <c r="FE14" s="29" t="n">
        <f aca="false">FD14/FD$19*100</f>
        <v>10.528318859634</v>
      </c>
      <c r="FF14" s="30"/>
      <c r="FG14" s="33"/>
      <c r="FH14" s="91"/>
      <c r="FI14" s="33"/>
      <c r="FJ14" s="94"/>
      <c r="FK14" s="91" t="n">
        <v>2989</v>
      </c>
      <c r="FL14" s="29" t="n">
        <f aca="false">FK14/FK$19*100</f>
        <v>10.5715498337695</v>
      </c>
      <c r="FM14" s="30" t="n">
        <v>2299</v>
      </c>
      <c r="FN14" s="33" t="n">
        <f aca="false">FM14/FM$19*100</f>
        <v>13.5100193923723</v>
      </c>
      <c r="FO14" s="91" t="n">
        <v>676</v>
      </c>
      <c r="FP14" s="33" t="n">
        <f aca="false">FO14/FO$19*100</f>
        <v>6.18254984452168</v>
      </c>
      <c r="FQ14" s="94" t="n">
        <f aca="false">FR14-FM14-FO14</f>
        <v>1</v>
      </c>
      <c r="FR14" s="91" t="n">
        <v>2976</v>
      </c>
      <c r="FS14" s="29" t="n">
        <f aca="false">FR14/FR$19*100</f>
        <v>10.6456805580397</v>
      </c>
      <c r="FT14" s="30"/>
      <c r="FU14" s="33"/>
      <c r="FV14" s="91"/>
      <c r="FW14" s="33"/>
      <c r="FX14" s="94"/>
      <c r="FY14" s="91" t="n">
        <v>2935</v>
      </c>
      <c r="FZ14" s="29" t="n">
        <f aca="false">FY14/FY$19*100</f>
        <v>10.7108970148164</v>
      </c>
      <c r="GA14" s="30"/>
      <c r="GB14" s="33"/>
      <c r="GC14" s="91"/>
      <c r="GD14" s="33"/>
      <c r="GE14" s="94"/>
      <c r="GF14" s="91" t="n">
        <v>2891</v>
      </c>
      <c r="GG14" s="29" t="n">
        <f aca="false">GF14/GF$19*100</f>
        <v>10.7504090435817</v>
      </c>
      <c r="GH14" s="30"/>
      <c r="GI14" s="33"/>
      <c r="GJ14" s="91"/>
      <c r="GK14" s="33"/>
      <c r="GL14" s="94"/>
      <c r="GM14" s="91" t="n">
        <v>2822</v>
      </c>
      <c r="GN14" s="29" t="n">
        <f aca="false">GM14/GM$19*100</f>
        <v>10.8334293063073</v>
      </c>
      <c r="GO14" s="30" t="n">
        <v>2124</v>
      </c>
      <c r="GP14" s="33" t="n">
        <f aca="false">GO14/GO$19*100</f>
        <v>13.471173970952</v>
      </c>
      <c r="GQ14" s="91" t="n">
        <v>632</v>
      </c>
      <c r="GR14" s="33" t="n">
        <f aca="false">GQ14/GQ$19*100</f>
        <v>6.52622883106155</v>
      </c>
      <c r="GS14" s="94" t="n">
        <f aca="false">GT14-GO14-GQ14</f>
        <v>0</v>
      </c>
      <c r="GT14" s="91" t="n">
        <v>2756</v>
      </c>
      <c r="GU14" s="29" t="n">
        <f aca="false">GT14/GT$19*100</f>
        <v>10.8282256797108</v>
      </c>
      <c r="GV14" s="30" t="n">
        <v>2109</v>
      </c>
      <c r="GW14" s="33" t="n">
        <f aca="false">GV14/GV$19*100</f>
        <v>13.4665730157717</v>
      </c>
      <c r="GX14" s="91" t="n">
        <v>618</v>
      </c>
      <c r="GY14" s="33" t="n">
        <f aca="false">GX14/GX$19*100</f>
        <v>6.46917198785722</v>
      </c>
      <c r="GZ14" s="94" t="n">
        <f aca="false">HA14-GV14-GX14</f>
        <v>0</v>
      </c>
      <c r="HA14" s="91" t="n">
        <v>2727</v>
      </c>
      <c r="HB14" s="29" t="n">
        <f aca="false">HA14/HA$19*100</f>
        <v>10.81499107674</v>
      </c>
      <c r="HC14" s="30"/>
      <c r="HD14" s="33"/>
      <c r="HE14" s="91"/>
      <c r="HF14" s="33"/>
      <c r="HG14" s="94"/>
      <c r="HH14" s="91" t="n">
        <v>2708</v>
      </c>
      <c r="HI14" s="29" t="n">
        <f aca="false">HH14/HH$19*100</f>
        <v>10.9281678773204</v>
      </c>
      <c r="HJ14" s="30"/>
      <c r="HK14" s="33"/>
      <c r="HL14" s="91"/>
      <c r="HM14" s="33"/>
      <c r="HN14" s="94"/>
      <c r="HO14" s="91" t="n">
        <v>2612</v>
      </c>
      <c r="HP14" s="29" t="n">
        <f aca="false">HO14/HO$19*100</f>
        <v>11.0790634543604</v>
      </c>
      <c r="HQ14" s="30" t="n">
        <v>1993</v>
      </c>
      <c r="HR14" s="33" t="n">
        <f aca="false">HQ14/HQ$19*100</f>
        <v>13.5883275380105</v>
      </c>
      <c r="HS14" s="91" t="n">
        <v>578</v>
      </c>
      <c r="HT14" s="33" t="n">
        <f aca="false">HS14/HS$19*100</f>
        <v>6.80320150659134</v>
      </c>
      <c r="HU14" s="94" t="n">
        <f aca="false">HV14-HQ14-HS14</f>
        <v>5</v>
      </c>
      <c r="HV14" s="91" t="n">
        <v>2576</v>
      </c>
      <c r="HW14" s="29" t="n">
        <f aca="false">HV14/HV$19*100</f>
        <v>11.1091944109022</v>
      </c>
      <c r="HX14" s="30"/>
      <c r="HY14" s="33"/>
      <c r="HZ14" s="91"/>
      <c r="IA14" s="33"/>
      <c r="IB14" s="94"/>
      <c r="IC14" s="91" t="n">
        <v>2515</v>
      </c>
      <c r="ID14" s="29" t="n">
        <f aca="false">IC14/IC$19*100</f>
        <v>11.1362026213248</v>
      </c>
      <c r="IE14" s="30"/>
      <c r="IF14" s="33"/>
      <c r="IG14" s="91"/>
      <c r="IH14" s="33"/>
      <c r="II14" s="94"/>
      <c r="IJ14" s="91" t="n">
        <v>2418</v>
      </c>
      <c r="IK14" s="29" t="n">
        <f aca="false">IJ14/IJ$19*100</f>
        <v>11.2204176334107</v>
      </c>
      <c r="IL14" s="30"/>
      <c r="IM14" s="33"/>
      <c r="IN14" s="91"/>
      <c r="IO14" s="33"/>
      <c r="IP14" s="94"/>
      <c r="IQ14" s="91" t="n">
        <v>2330</v>
      </c>
      <c r="IR14" s="29" t="n">
        <f aca="false">IQ14/IQ$19*100</f>
        <v>11.3492450073064</v>
      </c>
      <c r="IS14" s="30" t="n">
        <v>1776</v>
      </c>
      <c r="IT14" s="33" t="n">
        <f aca="false">IS14/IS$19*100</f>
        <v>13.6175433215764</v>
      </c>
      <c r="IU14" s="91" t="n">
        <v>504</v>
      </c>
      <c r="IV14" s="33" t="n">
        <f aca="false">IU14/IU$19*100</f>
        <v>7.27062896710906</v>
      </c>
      <c r="IW14" s="94" t="n">
        <f aca="false">IX14-IS14-IU14</f>
        <v>4</v>
      </c>
      <c r="IX14" s="91" t="n">
        <v>2284</v>
      </c>
      <c r="IY14" s="29" t="n">
        <f aca="false">IX14/IX$19*100</f>
        <v>11.4234270281084</v>
      </c>
      <c r="IZ14" s="30"/>
      <c r="JA14" s="33"/>
      <c r="JB14" s="91"/>
      <c r="JC14" s="33"/>
      <c r="JD14" s="94"/>
      <c r="JE14" s="91" t="n">
        <v>2242</v>
      </c>
      <c r="JF14" s="29" t="n">
        <f aca="false">JE14/JE$19*100</f>
        <v>11.4933100938125</v>
      </c>
      <c r="JG14" s="30" t="n">
        <v>1674</v>
      </c>
      <c r="JH14" s="33" t="n">
        <f aca="false">JG14/JG$19*100</f>
        <v>13.6086497032762</v>
      </c>
      <c r="JI14" s="91" t="n">
        <v>468</v>
      </c>
      <c r="JJ14" s="33" t="n">
        <f aca="false">JI14/JI$19*100</f>
        <v>7.3828679602461</v>
      </c>
      <c r="JK14" s="94"/>
      <c r="JL14" s="91" t="n">
        <v>2142</v>
      </c>
      <c r="JM14" s="29" t="n">
        <f aca="false">JL14/JL$19*100</f>
        <v>11.4914163090129</v>
      </c>
      <c r="JN14" s="30"/>
      <c r="JO14" s="33"/>
      <c r="JP14" s="91"/>
      <c r="JQ14" s="33"/>
      <c r="JR14" s="94"/>
      <c r="JS14" s="91" t="n">
        <v>2118</v>
      </c>
      <c r="JT14" s="29" t="n">
        <f aca="false">JS14/JS$19*100</f>
        <v>11.5328069697795</v>
      </c>
      <c r="JU14" s="30"/>
      <c r="JV14" s="33"/>
      <c r="JW14" s="91"/>
      <c r="JX14" s="33"/>
      <c r="JY14" s="94"/>
      <c r="JZ14" s="91" t="n">
        <v>2075</v>
      </c>
      <c r="KA14" s="29" t="n">
        <f aca="false">JZ14/JZ$19*100</f>
        <v>11.5824727881663</v>
      </c>
      <c r="KB14" s="30"/>
      <c r="KC14" s="33"/>
      <c r="KD14" s="91"/>
      <c r="KE14" s="33"/>
      <c r="KF14" s="94"/>
      <c r="KG14" s="91" t="n">
        <v>2020</v>
      </c>
      <c r="KH14" s="29" t="n">
        <f aca="false">KG14/KG$19*100</f>
        <v>11.6346043082594</v>
      </c>
      <c r="KI14" s="93" t="n">
        <v>1532</v>
      </c>
      <c r="KJ14" s="33" t="n">
        <f aca="false">KI14/KI$19*100</f>
        <v>13.7239093433665</v>
      </c>
      <c r="KK14" s="1" t="n">
        <v>423</v>
      </c>
      <c r="KL14" s="33" t="n">
        <f aca="false">KK14/KK$19*100</f>
        <v>7.7274388016076</v>
      </c>
      <c r="KM14" s="94" t="n">
        <f aca="false">KN14-KI14-KK14</f>
        <v>2</v>
      </c>
      <c r="KN14" s="47" t="n">
        <v>1957</v>
      </c>
      <c r="KO14" s="29" t="n">
        <f aca="false">KN14/KN$19*100</f>
        <v>11.7516363418003</v>
      </c>
      <c r="KP14" s="93"/>
      <c r="KQ14" s="33"/>
      <c r="KS14" s="33"/>
      <c r="KT14" s="94"/>
      <c r="KU14" s="93" t="n">
        <v>1905</v>
      </c>
      <c r="KV14" s="29" t="n">
        <f aca="false">KU14/KU$19*100</f>
        <v>11.787636903657</v>
      </c>
      <c r="KW14" s="93"/>
      <c r="KX14" s="33"/>
      <c r="KZ14" s="33"/>
      <c r="LA14" s="94"/>
      <c r="LB14" s="93" t="n">
        <v>1821</v>
      </c>
      <c r="LC14" s="29" t="n">
        <f aca="false">LB14/LB$19*100</f>
        <v>11.6963196094804</v>
      </c>
      <c r="LD14" s="93" t="n">
        <v>1349</v>
      </c>
      <c r="LE14" s="33" t="n">
        <f aca="false">LD14/LD$19*100</f>
        <v>13.4282301413498</v>
      </c>
      <c r="LF14" s="1" t="n">
        <v>372</v>
      </c>
      <c r="LG14" s="33" t="n">
        <f aca="false">LF14/LF$19*100</f>
        <v>7.76131858960985</v>
      </c>
      <c r="LH14" s="94" t="n">
        <f aca="false">LI14-LD14-LF14</f>
        <v>3</v>
      </c>
      <c r="LI14" s="47" t="n">
        <v>1724</v>
      </c>
      <c r="LJ14" s="29" t="n">
        <f aca="false">LI14/LI$19*100</f>
        <v>11.6023958543644</v>
      </c>
      <c r="LK14" s="93"/>
      <c r="LL14" s="33"/>
      <c r="LN14" s="33"/>
      <c r="LO14" s="94"/>
      <c r="LP14" s="115" t="n">
        <v>1682</v>
      </c>
      <c r="LQ14" s="29" t="n">
        <f aca="false">LP14/LP$19*100</f>
        <v>11.6968011126565</v>
      </c>
      <c r="LR14" s="93"/>
      <c r="LS14" s="33"/>
      <c r="LU14" s="33"/>
      <c r="LV14" s="94"/>
      <c r="LW14" s="116" t="n">
        <v>1616</v>
      </c>
      <c r="LX14" s="29" t="n">
        <f aca="false">LW14/LW$19*100</f>
        <v>11.6872785130542</v>
      </c>
      <c r="LY14" s="93"/>
      <c r="LZ14" s="33"/>
      <c r="MB14" s="33"/>
      <c r="MC14" s="94"/>
      <c r="MD14" s="95" t="n">
        <v>1520</v>
      </c>
      <c r="ME14" s="29" t="n">
        <f aca="false">MD14/MD$19*100</f>
        <v>11.4803625377644</v>
      </c>
      <c r="MF14" s="93" t="n">
        <v>1144</v>
      </c>
      <c r="MG14" s="33" t="n">
        <f aca="false">MF14/MF$19*100</f>
        <v>13.3162612035851</v>
      </c>
      <c r="MH14" s="91" t="n">
        <v>299</v>
      </c>
      <c r="MI14" s="33" t="n">
        <f aca="false">MH14/MH$19*100</f>
        <v>7.59461518923038</v>
      </c>
      <c r="MJ14" s="94" t="n">
        <f aca="false">MK14-MF14-MH14</f>
        <v>5</v>
      </c>
      <c r="MK14" s="47" t="n">
        <v>1448</v>
      </c>
      <c r="ML14" s="29" t="n">
        <f aca="false">MK14/MK$19*100</f>
        <v>11.5396875996175</v>
      </c>
      <c r="MM14" s="93"/>
      <c r="MN14" s="33"/>
      <c r="MO14" s="91"/>
      <c r="MP14" s="33"/>
      <c r="MQ14" s="94"/>
      <c r="MR14" s="95" t="n">
        <v>1367</v>
      </c>
      <c r="MS14" s="29" t="n">
        <f aca="false">MR14/MR$19*100</f>
        <v>11.530999578237</v>
      </c>
      <c r="MT14" s="93"/>
      <c r="MU14" s="33"/>
      <c r="MV14" s="91"/>
      <c r="MW14" s="33"/>
      <c r="MX14" s="94"/>
      <c r="MY14" s="95" t="n">
        <v>1271</v>
      </c>
      <c r="MZ14" s="29" t="n">
        <f aca="false">MY14/MY$19*100</f>
        <v>11.617915904936</v>
      </c>
      <c r="NA14" s="93" t="n">
        <v>923</v>
      </c>
      <c r="NB14" s="33" t="n">
        <f aca="false">NA14/NA$19*100</f>
        <v>13.326595437482</v>
      </c>
      <c r="NC14" s="91" t="n">
        <v>236</v>
      </c>
      <c r="ND14" s="33" t="n">
        <f aca="false">NC14/NC$19*100</f>
        <v>7.65736534717716</v>
      </c>
      <c r="NE14" s="94" t="n">
        <f aca="false">NF14-NA14-NC14</f>
        <v>3</v>
      </c>
      <c r="NF14" s="47" t="n">
        <v>1162</v>
      </c>
      <c r="NG14" s="29" t="n">
        <f aca="false">NF14/NF$19*100</f>
        <v>11.5956491368127</v>
      </c>
      <c r="NH14" s="93"/>
      <c r="NI14" s="33"/>
      <c r="NJ14" s="91"/>
      <c r="NK14" s="33"/>
      <c r="NL14" s="94"/>
      <c r="NM14" s="91" t="n">
        <v>1073</v>
      </c>
      <c r="NN14" s="29" t="n">
        <f aca="false">NM14/NM$19*100</f>
        <v>11.6402690388371</v>
      </c>
      <c r="NO14" s="93"/>
      <c r="NP14" s="33"/>
      <c r="NQ14" s="91"/>
      <c r="NR14" s="33"/>
      <c r="NS14" s="94"/>
      <c r="NT14" s="91" t="n">
        <v>971</v>
      </c>
      <c r="NU14" s="29" t="n">
        <f aca="false">NT14/NT$19*100</f>
        <v>11.4802553795223</v>
      </c>
      <c r="NV14" s="93"/>
      <c r="NW14" s="33"/>
      <c r="NX14" s="91"/>
      <c r="NY14" s="33"/>
      <c r="NZ14" s="94"/>
      <c r="OA14" s="91" t="n">
        <v>873</v>
      </c>
      <c r="OB14" s="29" t="n">
        <f aca="false">OA14/OA$19*100</f>
        <v>11.5034918961655</v>
      </c>
      <c r="OC14" s="93" t="n">
        <v>606</v>
      </c>
      <c r="OD14" s="33" t="n">
        <f aca="false">OC14/OC$19*100</f>
        <v>12.6619306310071</v>
      </c>
      <c r="OE14" s="91" t="n">
        <v>154</v>
      </c>
      <c r="OF14" s="33" t="n">
        <f aca="false">OE14/OE$19*100</f>
        <v>7.66169154228856</v>
      </c>
      <c r="OG14" s="94" t="n">
        <f aca="false">OH14-OC14-OE14</f>
        <v>1</v>
      </c>
      <c r="OH14" s="47" t="n">
        <v>761</v>
      </c>
      <c r="OI14" s="29" t="n">
        <f aca="false">OH14/OH$19*100</f>
        <v>11.1895309513307</v>
      </c>
      <c r="OJ14" s="93"/>
      <c r="OK14" s="33"/>
      <c r="OL14" s="91"/>
      <c r="OM14" s="33"/>
      <c r="ON14" s="94"/>
      <c r="OO14" s="91" t="n">
        <v>680</v>
      </c>
      <c r="OP14" s="29" t="n">
        <f aca="false">OO14/OO$19*100</f>
        <v>11.0443397758649</v>
      </c>
      <c r="OQ14" s="93"/>
      <c r="OR14" s="33"/>
      <c r="OS14" s="91"/>
      <c r="OT14" s="33"/>
      <c r="OU14" s="94"/>
      <c r="OV14" s="91" t="n">
        <v>606</v>
      </c>
      <c r="OW14" s="29" t="n">
        <f aca="false">OV14/OV$19*100</f>
        <v>10.9366540335679</v>
      </c>
      <c r="OX14" s="93" t="n">
        <v>437</v>
      </c>
      <c r="OY14" s="33" t="n">
        <f aca="false">OX14/OX$19*100</f>
        <v>12.3341800733841</v>
      </c>
      <c r="OZ14" s="91" t="n">
        <v>99</v>
      </c>
      <c r="PA14" s="33" t="n">
        <f aca="false">OZ14/OZ$19*100</f>
        <v>6.83229813664596</v>
      </c>
      <c r="PB14" s="94" t="n">
        <f aca="false">PC14-OX14-OZ14</f>
        <v>5</v>
      </c>
      <c r="PC14" s="47" t="n">
        <v>541</v>
      </c>
      <c r="PD14" s="29" t="n">
        <f aca="false">PC14/PC$19*100</f>
        <v>10.7811877241929</v>
      </c>
      <c r="PE14" s="93"/>
      <c r="PF14" s="33"/>
      <c r="PG14" s="91"/>
      <c r="PH14" s="33"/>
      <c r="PI14" s="94"/>
      <c r="PJ14" s="91" t="n">
        <v>469</v>
      </c>
      <c r="PK14" s="29" t="n">
        <f aca="false">PJ14/PJ$19*100</f>
        <v>10.5062724014337</v>
      </c>
      <c r="PL14" s="93"/>
      <c r="PM14" s="33"/>
      <c r="PN14" s="91"/>
      <c r="PO14" s="33"/>
      <c r="PP14" s="94"/>
      <c r="PQ14" s="91" t="n">
        <v>388</v>
      </c>
      <c r="PR14" s="29" t="n">
        <f aca="false">PQ14/PQ$19*100</f>
        <v>10.2945078270098</v>
      </c>
      <c r="PS14" s="93"/>
      <c r="PT14" s="33"/>
      <c r="PU14" s="91"/>
      <c r="PV14" s="33"/>
      <c r="PW14" s="94"/>
      <c r="PX14" s="91" t="n">
        <v>329</v>
      </c>
      <c r="PY14" s="29" t="n">
        <f aca="false">PX14/PX$19*100</f>
        <v>10.2844638949672</v>
      </c>
      <c r="PZ14" s="93" t="n">
        <v>252</v>
      </c>
      <c r="QA14" s="33" t="n">
        <f aca="false">PZ14/PZ$19*100</f>
        <v>11.781206171108</v>
      </c>
      <c r="QB14" s="91" t="n">
        <v>57</v>
      </c>
      <c r="QC14" s="33" t="n">
        <f aca="false">QB14/QB$19*100</f>
        <v>6.40449438202247</v>
      </c>
      <c r="QD14" s="94" t="n">
        <f aca="false">QE14-PZ14-QB14</f>
        <v>3</v>
      </c>
      <c r="QE14" s="47" t="n">
        <v>312</v>
      </c>
      <c r="QF14" s="29" t="n">
        <f aca="false">QE14/QE$19*100</f>
        <v>10.2395799146702</v>
      </c>
      <c r="QG14" s="30"/>
      <c r="QH14" s="33"/>
      <c r="QI14" s="91"/>
      <c r="QJ14" s="33"/>
      <c r="QK14" s="94"/>
      <c r="QL14" s="91" t="n">
        <v>220</v>
      </c>
      <c r="QM14" s="29" t="n">
        <f aca="false">QL14/QL$19*100</f>
        <v>9.20502092050209</v>
      </c>
      <c r="QN14" s="93"/>
      <c r="QO14" s="33"/>
      <c r="QP14" s="91"/>
      <c r="QQ14" s="33"/>
      <c r="QR14" s="94"/>
      <c r="QS14" s="91" t="n">
        <v>173</v>
      </c>
      <c r="QT14" s="29" t="n">
        <f aca="false">QS14/QS$19*100</f>
        <v>8.63704443334997</v>
      </c>
      <c r="QU14" s="93"/>
      <c r="QV14" s="33"/>
      <c r="QW14" s="91"/>
      <c r="QX14" s="33"/>
      <c r="QY14" s="94"/>
      <c r="QZ14" s="91" t="n">
        <v>144</v>
      </c>
      <c r="RA14" s="29" t="n">
        <f aca="false">QZ14/QZ$19*100</f>
        <v>8.4855627578079</v>
      </c>
      <c r="RB14" s="93"/>
      <c r="RC14" s="33"/>
      <c r="RD14" s="91"/>
      <c r="RE14" s="33"/>
      <c r="RF14" s="94"/>
      <c r="RG14" s="91" t="n">
        <v>139</v>
      </c>
      <c r="RH14" s="29" t="n">
        <f aca="false">RG14/RG$19*100</f>
        <v>8.55911330049261</v>
      </c>
      <c r="RI14" s="93"/>
      <c r="RJ14" s="33"/>
      <c r="RK14" s="91"/>
      <c r="RL14" s="33"/>
      <c r="RM14" s="94"/>
      <c r="RN14" s="91" t="n">
        <v>98</v>
      </c>
      <c r="RO14" s="29" t="n">
        <f aca="false">RN14/RN$19*100</f>
        <v>8.18713450292398</v>
      </c>
      <c r="RP14" s="93" t="n">
        <v>53</v>
      </c>
      <c r="RQ14" s="33" t="n">
        <f aca="false">RP14/RP$19*100</f>
        <v>9.26573426573427</v>
      </c>
      <c r="RR14" s="91" t="n">
        <v>12</v>
      </c>
      <c r="RS14" s="33" t="n">
        <f aca="false">RR14/RR$19*100</f>
        <v>5.66037735849057</v>
      </c>
      <c r="RT14" s="94" t="n">
        <f aca="false">RU14-RP14-RR14</f>
        <v>0</v>
      </c>
      <c r="RU14" s="47" t="n">
        <v>65</v>
      </c>
      <c r="RV14" s="29" t="n">
        <f aca="false">RU14/RU$19*100</f>
        <v>8.28025477707006</v>
      </c>
      <c r="RW14" s="93"/>
      <c r="RX14" s="33"/>
      <c r="RY14" s="91"/>
      <c r="RZ14" s="33"/>
      <c r="SA14" s="94"/>
      <c r="SB14" s="91" t="n">
        <v>37</v>
      </c>
      <c r="SC14" s="29" t="n">
        <f aca="false">SB14/SB$19*100</f>
        <v>10.3641456582633</v>
      </c>
    </row>
    <row r="15" customFormat="false" ht="14"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4"/>
      <c r="M15" s="91" t="n">
        <v>8858</v>
      </c>
      <c r="N15" s="29" t="n">
        <f aca="false">M15/M$19*100</f>
        <v>26.5455962120531</v>
      </c>
      <c r="O15" s="30" t="n">
        <v>6163</v>
      </c>
      <c r="P15" s="33" t="n">
        <f aca="false">O15/O$19*100</f>
        <v>31.7762309873679</v>
      </c>
      <c r="Q15" s="93" t="n">
        <v>2683</v>
      </c>
      <c r="R15" s="33" t="n">
        <f aca="false">Q15/Q$19*100</f>
        <v>19.2882818116463</v>
      </c>
      <c r="S15" s="94" t="n">
        <f aca="false">T15-O15-Q15</f>
        <v>0</v>
      </c>
      <c r="T15" s="91" t="n">
        <v>8846</v>
      </c>
      <c r="U15" s="29" t="n">
        <f aca="false">T15/T$19*100</f>
        <v>26.5573868924315</v>
      </c>
      <c r="V15" s="30" t="n">
        <v>6154</v>
      </c>
      <c r="W15" s="33" t="n">
        <f aca="false">V15/V$19*100</f>
        <v>31.815126919299</v>
      </c>
      <c r="X15" s="93" t="n">
        <v>2676</v>
      </c>
      <c r="Y15" s="33" t="n">
        <f aca="false">X15/X$19*100</f>
        <v>19.3045736545953</v>
      </c>
      <c r="Z15" s="94" t="n">
        <f aca="false">AA15-V15-X15</f>
        <v>0</v>
      </c>
      <c r="AA15" s="91" t="n">
        <v>8830</v>
      </c>
      <c r="AB15" s="29" t="n">
        <f aca="false">AA15/AA$19*100</f>
        <v>26.5891776325695</v>
      </c>
      <c r="AC15" s="30"/>
      <c r="AD15" s="33"/>
      <c r="AE15" s="91"/>
      <c r="AF15" s="33"/>
      <c r="AG15" s="94"/>
      <c r="AH15" s="91" t="n">
        <v>8823</v>
      </c>
      <c r="AI15" s="29" t="n">
        <f aca="false">AH15/AH$19*100</f>
        <v>26.6009406657019</v>
      </c>
      <c r="AJ15" s="30" t="n">
        <v>6128</v>
      </c>
      <c r="AK15" s="33" t="n">
        <f aca="false">AJ15/AJ$19*100</f>
        <v>31.8420368926994</v>
      </c>
      <c r="AL15" s="93" t="n">
        <v>2656</v>
      </c>
      <c r="AM15" s="33" t="n">
        <f aca="false">AL15/AL$19*100</f>
        <v>19.4024399152604</v>
      </c>
      <c r="AN15" s="94" t="n">
        <f aca="false">AO15-AJ15-AL15</f>
        <v>0</v>
      </c>
      <c r="AO15" s="91" t="n">
        <v>8784</v>
      </c>
      <c r="AP15" s="29" t="n">
        <f aca="false">AO15/AO$19*100</f>
        <v>26.6682858704232</v>
      </c>
      <c r="AQ15" s="30"/>
      <c r="AR15" s="33"/>
      <c r="AS15" s="91"/>
      <c r="AT15" s="33"/>
      <c r="AU15" s="94"/>
      <c r="AV15" s="91" t="n">
        <v>8768</v>
      </c>
      <c r="AW15" s="29" t="n">
        <f aca="false">AV15/AV$19*100</f>
        <v>26.6772142270362</v>
      </c>
      <c r="AX15" s="30" t="n">
        <v>6115</v>
      </c>
      <c r="AY15" s="33" t="n">
        <f aca="false">AX15/AX$19*100</f>
        <v>31.8439827110347</v>
      </c>
      <c r="AZ15" s="91" t="n">
        <v>2645</v>
      </c>
      <c r="BA15" s="33" t="n">
        <f aca="false">AZ15/AZ$19*100</f>
        <v>19.4185448939138</v>
      </c>
      <c r="BB15" s="94" t="n">
        <f aca="false">BC15-AX15-AZ15</f>
        <v>0</v>
      </c>
      <c r="BC15" s="91" t="n">
        <v>8760</v>
      </c>
      <c r="BD15" s="29" t="n">
        <f aca="false">BC15/BC$19*100</f>
        <v>26.6869763899467</v>
      </c>
      <c r="BE15" s="30"/>
      <c r="BF15" s="33"/>
      <c r="BG15" s="91"/>
      <c r="BH15" s="33"/>
      <c r="BI15" s="94"/>
      <c r="BJ15" s="91" t="n">
        <v>8738</v>
      </c>
      <c r="BK15" s="29" t="n">
        <f aca="false">BJ15/BJ$19*100</f>
        <v>26.7037467147485</v>
      </c>
      <c r="BL15" s="30" t="n">
        <v>6078</v>
      </c>
      <c r="BM15" s="33" t="n">
        <f aca="false">BL15/BL$19*100</f>
        <v>31.8870993127328</v>
      </c>
      <c r="BN15" s="91" t="n">
        <v>2613</v>
      </c>
      <c r="BO15" s="33" t="n">
        <f aca="false">BN15/BN$19*100</f>
        <v>19.5203944419543</v>
      </c>
      <c r="BP15" s="94" t="n">
        <f aca="false">BQ15-BL15-BN15</f>
        <v>0</v>
      </c>
      <c r="BQ15" s="91" t="n">
        <v>8691</v>
      </c>
      <c r="BR15" s="29" t="n">
        <f aca="false">BQ15/BQ$19*100</f>
        <v>26.7843934911243</v>
      </c>
      <c r="BS15" s="30" t="n">
        <v>6071</v>
      </c>
      <c r="BT15" s="33" t="n">
        <f aca="false">BS15/BS$19*100</f>
        <v>31.9156765850068</v>
      </c>
      <c r="BU15" s="91" t="n">
        <v>2606</v>
      </c>
      <c r="BV15" s="33" t="n">
        <f aca="false">BU15/BU$19*100</f>
        <v>19.549887471868</v>
      </c>
      <c r="BW15" s="94" t="n">
        <f aca="false">BX15-BS15-BU15</f>
        <v>0</v>
      </c>
      <c r="BX15" s="91" t="n">
        <v>8677</v>
      </c>
      <c r="BY15" s="29" t="n">
        <f aca="false">BX15/BX$19*100</f>
        <v>26.8197694186011</v>
      </c>
      <c r="BZ15" s="30"/>
      <c r="CA15" s="33"/>
      <c r="CB15" s="91"/>
      <c r="CC15" s="33"/>
      <c r="CD15" s="94"/>
      <c r="CE15" s="91" t="n">
        <v>8654</v>
      </c>
      <c r="CF15" s="29" t="n">
        <f aca="false">CE15/CE$19*100</f>
        <v>26.8465953156507</v>
      </c>
      <c r="CG15" s="30"/>
      <c r="CH15" s="33"/>
      <c r="CI15" s="91"/>
      <c r="CJ15" s="33"/>
      <c r="CK15" s="94"/>
      <c r="CL15" s="91" t="n">
        <v>8596</v>
      </c>
      <c r="CM15" s="29" t="n">
        <f aca="false">CL15/CL$19*100</f>
        <v>26.9163326653307</v>
      </c>
      <c r="CN15" s="30" t="n">
        <v>6012</v>
      </c>
      <c r="CO15" s="33" t="n">
        <f aca="false">CN15/CN$19*100</f>
        <v>31.9651212250106</v>
      </c>
      <c r="CP15" s="91" t="n">
        <v>2575</v>
      </c>
      <c r="CQ15" s="33" t="n">
        <f aca="false">CP15/CP$19*100</f>
        <v>19.743904309155</v>
      </c>
      <c r="CR15" s="94" t="n">
        <f aca="false">CS15-CN15-CP15</f>
        <v>0</v>
      </c>
      <c r="CS15" s="91" t="n">
        <v>8587</v>
      </c>
      <c r="CT15" s="29" t="n">
        <f aca="false">CS15/CS$19*100</f>
        <v>26.959907067282</v>
      </c>
      <c r="CU15" s="30"/>
      <c r="CV15" s="33"/>
      <c r="CW15" s="91"/>
      <c r="CX15" s="33"/>
      <c r="CY15" s="94"/>
      <c r="CZ15" s="91" t="n">
        <v>8570</v>
      </c>
      <c r="DA15" s="29" t="n">
        <f aca="false">CZ15/CZ$19*100</f>
        <v>27.0159510749637</v>
      </c>
      <c r="DB15" s="30"/>
      <c r="DC15" s="33"/>
      <c r="DD15" s="91"/>
      <c r="DE15" s="33"/>
      <c r="DF15" s="94"/>
      <c r="DG15" s="91" t="n">
        <v>8536</v>
      </c>
      <c r="DH15" s="29" t="n">
        <f aca="false">DG15/DG$19*100</f>
        <v>27.0588981170354</v>
      </c>
      <c r="DI15" s="30"/>
      <c r="DJ15" s="33"/>
      <c r="DK15" s="91"/>
      <c r="DL15" s="33"/>
      <c r="DM15" s="94"/>
      <c r="DN15" s="91" t="n">
        <v>8487</v>
      </c>
      <c r="DO15" s="29" t="n">
        <f aca="false">DN15/DN$19*100</f>
        <v>27.1601382488479</v>
      </c>
      <c r="DP15" s="30" t="n">
        <v>5940</v>
      </c>
      <c r="DQ15" s="33" t="n">
        <f aca="false">DP15/DP$19*100</f>
        <v>32.1428571428571</v>
      </c>
      <c r="DR15" s="91" t="n">
        <v>2526</v>
      </c>
      <c r="DS15" s="33" t="n">
        <f aca="false">DR15/DR$19*100</f>
        <v>20.0237812128419</v>
      </c>
      <c r="DT15" s="94" t="n">
        <f aca="false">DU15-DP15-DR15</f>
        <v>0</v>
      </c>
      <c r="DU15" s="91" t="n">
        <v>8466</v>
      </c>
      <c r="DV15" s="29" t="n">
        <f aca="false">DU15/DU$19*100</f>
        <v>27.2253666066375</v>
      </c>
      <c r="DW15" s="30"/>
      <c r="DX15" s="33"/>
      <c r="DY15" s="91"/>
      <c r="DZ15" s="33"/>
      <c r="EA15" s="94"/>
      <c r="EB15" s="91" t="n">
        <v>8337</v>
      </c>
      <c r="EC15" s="29" t="n">
        <f aca="false">EB15/EB$19*100</f>
        <v>27.4858235526836</v>
      </c>
      <c r="ED15" s="30"/>
      <c r="EE15" s="33"/>
      <c r="EF15" s="91"/>
      <c r="EG15" s="33"/>
      <c r="EH15" s="94"/>
      <c r="EI15" s="91" t="n">
        <v>8258</v>
      </c>
      <c r="EJ15" s="29" t="n">
        <f aca="false">EI15/EI$19*100</f>
        <v>27.6344409865141</v>
      </c>
      <c r="EK15" s="30" t="n">
        <v>5804</v>
      </c>
      <c r="EL15" s="33" t="n">
        <f aca="false">EK15/EK$19*100</f>
        <v>32.4681136719624</v>
      </c>
      <c r="EM15" s="91" t="n">
        <v>2417</v>
      </c>
      <c r="EN15" s="33" t="n">
        <f aca="false">EM15/EM$19*100</f>
        <v>20.4587777213476</v>
      </c>
      <c r="EO15" s="94" t="n">
        <f aca="false">EP15-EK15-EM15</f>
        <v>0</v>
      </c>
      <c r="EP15" s="91" t="n">
        <v>8221</v>
      </c>
      <c r="EQ15" s="29" t="n">
        <f aca="false">EP15/EP$19*100</f>
        <v>27.688525142299</v>
      </c>
      <c r="ER15" s="30"/>
      <c r="ES15" s="33"/>
      <c r="ET15" s="91"/>
      <c r="EU15" s="33"/>
      <c r="EV15" s="94"/>
      <c r="EW15" s="91" t="n">
        <v>8196</v>
      </c>
      <c r="EX15" s="29" t="n">
        <f aca="false">EW15/EW$19*100</f>
        <v>27.7595258255716</v>
      </c>
      <c r="EY15" s="30"/>
      <c r="EZ15" s="33"/>
      <c r="FA15" s="91"/>
      <c r="FB15" s="33"/>
      <c r="FC15" s="94"/>
      <c r="FD15" s="91" t="n">
        <v>8058</v>
      </c>
      <c r="FE15" s="29" t="n">
        <f aca="false">FD15/FD$19*100</f>
        <v>27.8794588797011</v>
      </c>
      <c r="FF15" s="30"/>
      <c r="FG15" s="33"/>
      <c r="FH15" s="91"/>
      <c r="FI15" s="33"/>
      <c r="FJ15" s="94"/>
      <c r="FK15" s="91" t="n">
        <v>7912</v>
      </c>
      <c r="FL15" s="29" t="n">
        <f aca="false">FK15/FK$19*100</f>
        <v>27.9833062177265</v>
      </c>
      <c r="FM15" s="30" t="n">
        <v>5566</v>
      </c>
      <c r="FN15" s="33" t="n">
        <f aca="false">FM15/FM$19*100</f>
        <v>32.7084680025856</v>
      </c>
      <c r="FO15" s="91" t="n">
        <v>2283</v>
      </c>
      <c r="FP15" s="33" t="n">
        <f aca="false">FO15/FO$19*100</f>
        <v>20.8798244009512</v>
      </c>
      <c r="FQ15" s="94" t="n">
        <f aca="false">FR15-FM15-FO15</f>
        <v>0</v>
      </c>
      <c r="FR15" s="91" t="n">
        <v>7849</v>
      </c>
      <c r="FS15" s="29" t="n">
        <f aca="false">FR15/FR$19*100</f>
        <v>28.0772670363083</v>
      </c>
      <c r="FT15" s="30"/>
      <c r="FU15" s="33"/>
      <c r="FV15" s="91"/>
      <c r="FW15" s="33"/>
      <c r="FX15" s="94"/>
      <c r="FY15" s="91" t="n">
        <v>7738</v>
      </c>
      <c r="FZ15" s="29" t="n">
        <f aca="false">FY15/FY$19*100</f>
        <v>28.2388146850595</v>
      </c>
      <c r="GA15" s="30"/>
      <c r="GB15" s="33"/>
      <c r="GC15" s="91"/>
      <c r="GD15" s="33"/>
      <c r="GE15" s="94"/>
      <c r="GF15" s="91" t="n">
        <v>7625</v>
      </c>
      <c r="GG15" s="29" t="n">
        <f aca="false">GF15/GF$19*100</f>
        <v>28.3541573702216</v>
      </c>
      <c r="GH15" s="30"/>
      <c r="GI15" s="33"/>
      <c r="GJ15" s="91"/>
      <c r="GK15" s="33"/>
      <c r="GL15" s="94"/>
      <c r="GM15" s="91" t="n">
        <v>7471</v>
      </c>
      <c r="GN15" s="29" t="n">
        <f aca="false">GM15/GM$19*100</f>
        <v>28.6805635533034</v>
      </c>
      <c r="GO15" s="30" t="n">
        <v>5239</v>
      </c>
      <c r="GP15" s="33" t="n">
        <f aca="false">GO15/GO$19*100</f>
        <v>33.2276273228896</v>
      </c>
      <c r="GQ15" s="91" t="n">
        <v>2088</v>
      </c>
      <c r="GR15" s="33" t="n">
        <f aca="false">GQ15/GQ$19*100</f>
        <v>21.5613382899628</v>
      </c>
      <c r="GS15" s="94" t="n">
        <f aca="false">GT15-GO15-GQ15</f>
        <v>0</v>
      </c>
      <c r="GT15" s="91" t="n">
        <v>7327</v>
      </c>
      <c r="GU15" s="29" t="n">
        <f aca="false">GT15/GT$19*100</f>
        <v>28.7875216093038</v>
      </c>
      <c r="GV15" s="30" t="n">
        <v>5214</v>
      </c>
      <c r="GW15" s="33" t="n">
        <f aca="false">GV15/GV$19*100</f>
        <v>33.2928931741268</v>
      </c>
      <c r="GX15" s="91" t="n">
        <v>2077</v>
      </c>
      <c r="GY15" s="33" t="n">
        <f aca="false">GX15/GX$19*100</f>
        <v>21.741861195436</v>
      </c>
      <c r="GZ15" s="94" t="n">
        <f aca="false">HA15-GV15-GX15</f>
        <v>0</v>
      </c>
      <c r="HA15" s="91" t="n">
        <v>7291</v>
      </c>
      <c r="HB15" s="29" t="n">
        <f aca="false">HA15/HA$19*100</f>
        <v>28.915328177672</v>
      </c>
      <c r="HC15" s="30"/>
      <c r="HD15" s="33"/>
      <c r="HE15" s="91"/>
      <c r="HF15" s="33"/>
      <c r="HG15" s="94"/>
      <c r="HH15" s="91" t="n">
        <v>7191</v>
      </c>
      <c r="HI15" s="29" t="n">
        <f aca="false">HH15/HH$19*100</f>
        <v>29.0193704600484</v>
      </c>
      <c r="HJ15" s="30"/>
      <c r="HK15" s="33"/>
      <c r="HL15" s="91"/>
      <c r="HM15" s="33"/>
      <c r="HN15" s="94"/>
      <c r="HO15" s="91" t="n">
        <v>6951</v>
      </c>
      <c r="HP15" s="29" t="n">
        <f aca="false">HO15/HO$19*100</f>
        <v>29.4833729216152</v>
      </c>
      <c r="HQ15" s="30" t="n">
        <v>4952</v>
      </c>
      <c r="HR15" s="33" t="n">
        <f aca="false">HQ15/HQ$19*100</f>
        <v>33.762869025704</v>
      </c>
      <c r="HS15" s="91" t="n">
        <v>1923</v>
      </c>
      <c r="HT15" s="33" t="n">
        <f aca="false">HS15/HS$19*100</f>
        <v>22.6341807909604</v>
      </c>
      <c r="HU15" s="94" t="n">
        <f aca="false">HV15-HQ15-HS15</f>
        <v>7</v>
      </c>
      <c r="HV15" s="91" t="n">
        <v>6882</v>
      </c>
      <c r="HW15" s="29" t="n">
        <f aca="false">HV15/HV$19*100</f>
        <v>29.6791443850267</v>
      </c>
      <c r="HX15" s="30"/>
      <c r="HY15" s="33"/>
      <c r="HZ15" s="91"/>
      <c r="IA15" s="33"/>
      <c r="IB15" s="94"/>
      <c r="IC15" s="91" t="n">
        <v>6747</v>
      </c>
      <c r="ID15" s="29" t="n">
        <f aca="false">IC15/IC$19*100</f>
        <v>29.875132837407</v>
      </c>
      <c r="IE15" s="30"/>
      <c r="IF15" s="33"/>
      <c r="IG15" s="91"/>
      <c r="IH15" s="33"/>
      <c r="II15" s="94"/>
      <c r="IJ15" s="91" t="n">
        <v>6532</v>
      </c>
      <c r="IK15" s="29" t="n">
        <f aca="false">IJ15/IJ$19*100</f>
        <v>30.3109048723898</v>
      </c>
      <c r="IL15" s="30"/>
      <c r="IM15" s="33"/>
      <c r="IN15" s="91"/>
      <c r="IO15" s="33"/>
      <c r="IP15" s="94"/>
      <c r="IQ15" s="91" t="n">
        <v>6333</v>
      </c>
      <c r="IR15" s="29" t="n">
        <f aca="false">IQ15/IQ$19*100</f>
        <v>30.847540185095</v>
      </c>
      <c r="IS15" s="30" t="n">
        <v>4532</v>
      </c>
      <c r="IT15" s="33" t="n">
        <f aca="false">IS15/IS$19*100</f>
        <v>34.7492715841129</v>
      </c>
      <c r="IU15" s="91" t="n">
        <v>1664</v>
      </c>
      <c r="IV15" s="33" t="n">
        <f aca="false">IU15/IU$19*100</f>
        <v>24.0046162723601</v>
      </c>
      <c r="IW15" s="94" t="n">
        <f aca="false">IX15-IS15-IU15</f>
        <v>7</v>
      </c>
      <c r="IX15" s="91" t="n">
        <v>6203</v>
      </c>
      <c r="IY15" s="29" t="n">
        <f aca="false">IX15/IX$19*100</f>
        <v>31.0243072921877</v>
      </c>
      <c r="IZ15" s="30"/>
      <c r="JA15" s="33"/>
      <c r="JB15" s="91"/>
      <c r="JC15" s="33"/>
      <c r="JD15" s="94"/>
      <c r="JE15" s="91" t="n">
        <v>6074</v>
      </c>
      <c r="JF15" s="29" t="n">
        <f aca="false">JE15/JE$19*100</f>
        <v>31.1375403701235</v>
      </c>
      <c r="JG15" s="30" t="n">
        <v>4319</v>
      </c>
      <c r="JH15" s="33" t="n">
        <f aca="false">JG15/JG$19*100</f>
        <v>35.1109665880823</v>
      </c>
      <c r="JI15" s="91" t="n">
        <v>1555</v>
      </c>
      <c r="JJ15" s="33" t="n">
        <f aca="false">JI15/JI$19*100</f>
        <v>24.5306830730399</v>
      </c>
      <c r="JK15" s="94"/>
      <c r="JL15" s="91" t="n">
        <v>5874</v>
      </c>
      <c r="JM15" s="29" t="n">
        <f aca="false">JL15/JL$19*100</f>
        <v>31.5128755364807</v>
      </c>
      <c r="JN15" s="30"/>
      <c r="JO15" s="33"/>
      <c r="JP15" s="91"/>
      <c r="JQ15" s="33"/>
      <c r="JR15" s="94"/>
      <c r="JS15" s="91" t="n">
        <v>5796</v>
      </c>
      <c r="JT15" s="29" t="n">
        <f aca="false">JS15/JS$19*100</f>
        <v>31.5600326708413</v>
      </c>
      <c r="JU15" s="30"/>
      <c r="JV15" s="33"/>
      <c r="JW15" s="91"/>
      <c r="JX15" s="33"/>
      <c r="JY15" s="94"/>
      <c r="JZ15" s="91" t="n">
        <v>5669</v>
      </c>
      <c r="KA15" s="29" t="n">
        <f aca="false">JZ15/JZ$19*100</f>
        <v>31.6438738487301</v>
      </c>
      <c r="KB15" s="30"/>
      <c r="KC15" s="33"/>
      <c r="KD15" s="91"/>
      <c r="KE15" s="33"/>
      <c r="KF15" s="94"/>
      <c r="KG15" s="91" t="n">
        <v>5547</v>
      </c>
      <c r="KH15" s="29" t="n">
        <f aca="false">KG15/KG$19*100</f>
        <v>31.9490842068886</v>
      </c>
      <c r="KI15" s="93" t="n">
        <v>3968</v>
      </c>
      <c r="KJ15" s="33" t="n">
        <f aca="false">KI15/KI$19*100</f>
        <v>35.5460001791633</v>
      </c>
      <c r="KK15" s="1" t="n">
        <v>1393</v>
      </c>
      <c r="KL15" s="33" t="n">
        <f aca="false">KK15/KK$19*100</f>
        <v>25.4475703324808</v>
      </c>
      <c r="KM15" s="94" t="n">
        <f aca="false">KN15-KI15-KK15</f>
        <v>5</v>
      </c>
      <c r="KN15" s="47" t="n">
        <v>5366</v>
      </c>
      <c r="KO15" s="29" t="n">
        <f aca="false">KN15/KN$19*100</f>
        <v>32.2224223863568</v>
      </c>
      <c r="KP15" s="93"/>
      <c r="KQ15" s="33"/>
      <c r="KS15" s="33"/>
      <c r="KT15" s="94"/>
      <c r="KU15" s="93" t="n">
        <v>5245</v>
      </c>
      <c r="KV15" s="29" t="n">
        <f aca="false">KU15/KU$19*100</f>
        <v>32.4546748344781</v>
      </c>
      <c r="KW15" s="93"/>
      <c r="KX15" s="33"/>
      <c r="KZ15" s="33"/>
      <c r="LA15" s="94"/>
      <c r="LB15" s="93" t="n">
        <v>5103</v>
      </c>
      <c r="LC15" s="29" t="n">
        <f aca="false">LB15/LB$19*100</f>
        <v>32.7766715909821</v>
      </c>
      <c r="LD15" s="93" t="n">
        <v>3657</v>
      </c>
      <c r="LE15" s="33" t="n">
        <f aca="false">LD15/LD$19*100</f>
        <v>36.4025482779216</v>
      </c>
      <c r="LF15" s="1" t="n">
        <v>1244</v>
      </c>
      <c r="LG15" s="33" t="n">
        <f aca="false">LF15/LF$19*100</f>
        <v>25.9545170039641</v>
      </c>
      <c r="LH15" s="94" t="n">
        <f aca="false">LI15-LD15-LF15</f>
        <v>8</v>
      </c>
      <c r="LI15" s="47" t="n">
        <v>4909</v>
      </c>
      <c r="LJ15" s="29" t="n">
        <f aca="false">LI15/LI$19*100</f>
        <v>33.0372165017834</v>
      </c>
      <c r="LK15" s="93"/>
      <c r="LL15" s="33"/>
      <c r="LN15" s="33"/>
      <c r="LO15" s="94"/>
      <c r="LP15" s="115" t="n">
        <v>4756</v>
      </c>
      <c r="LQ15" s="29" t="n">
        <f aca="false">LP15/LP$19*100</f>
        <v>33.0737134909597</v>
      </c>
      <c r="LR15" s="93"/>
      <c r="LS15" s="33"/>
      <c r="LU15" s="33"/>
      <c r="LV15" s="94"/>
      <c r="LW15" s="116" t="n">
        <v>4588</v>
      </c>
      <c r="LX15" s="29" t="n">
        <f aca="false">LW15/LW$19*100</f>
        <v>33.1814565704781</v>
      </c>
      <c r="LY15" s="93"/>
      <c r="LZ15" s="33"/>
      <c r="MB15" s="33"/>
      <c r="MC15" s="94"/>
      <c r="MD15" s="95" t="n">
        <v>4412</v>
      </c>
      <c r="ME15" s="29" t="n">
        <f aca="false">MD15/MD$19*100</f>
        <v>33.3232628398792</v>
      </c>
      <c r="MF15" s="93" t="n">
        <v>3146</v>
      </c>
      <c r="MG15" s="33" t="n">
        <f aca="false">MF15/MF$19*100</f>
        <v>36.6197183098592</v>
      </c>
      <c r="MH15" s="91" t="n">
        <v>1041</v>
      </c>
      <c r="MI15" s="33" t="n">
        <f aca="false">MH15/MH$19*100</f>
        <v>26.4414528829058</v>
      </c>
      <c r="MJ15" s="94" t="n">
        <f aca="false">MK15-MF15-MH15</f>
        <v>9</v>
      </c>
      <c r="MK15" s="47" t="n">
        <v>4196</v>
      </c>
      <c r="ML15" s="29" t="n">
        <f aca="false">MK15/MK$19*100</f>
        <v>33.4395919668473</v>
      </c>
      <c r="MM15" s="93"/>
      <c r="MN15" s="33"/>
      <c r="MO15" s="91"/>
      <c r="MP15" s="33"/>
      <c r="MQ15" s="94"/>
      <c r="MR15" s="95" t="n">
        <v>4009</v>
      </c>
      <c r="MS15" s="29" t="n">
        <f aca="false">MR15/MR$19*100</f>
        <v>33.8169548713623</v>
      </c>
      <c r="MT15" s="93"/>
      <c r="MU15" s="33"/>
      <c r="MV15" s="91"/>
      <c r="MW15" s="33"/>
      <c r="MX15" s="94"/>
      <c r="MY15" s="95" t="n">
        <v>3724</v>
      </c>
      <c r="MZ15" s="29" t="n">
        <f aca="false">MY15/MY$19*100</f>
        <v>34.0402193784278</v>
      </c>
      <c r="NA15" s="93" t="n">
        <v>2597</v>
      </c>
      <c r="NB15" s="33" t="n">
        <f aca="false">NA15/NA$19*100</f>
        <v>37.4963904129368</v>
      </c>
      <c r="NC15" s="91" t="n">
        <v>854</v>
      </c>
      <c r="ND15" s="33" t="n">
        <f aca="false">NC15/NC$19*100</f>
        <v>27.709279688514</v>
      </c>
      <c r="NE15" s="94" t="n">
        <f aca="false">NF15-NA15-NC15</f>
        <v>5</v>
      </c>
      <c r="NF15" s="47" t="n">
        <v>3456</v>
      </c>
      <c r="NG15" s="29" t="n">
        <f aca="false">NF15/NF$19*100</f>
        <v>34.4875760902106</v>
      </c>
      <c r="NH15" s="93"/>
      <c r="NI15" s="33"/>
      <c r="NJ15" s="91"/>
      <c r="NK15" s="33"/>
      <c r="NL15" s="94"/>
      <c r="NM15" s="91" t="n">
        <v>3206</v>
      </c>
      <c r="NN15" s="29" t="n">
        <f aca="false">NM15/NM$19*100</f>
        <v>34.7797786938598</v>
      </c>
      <c r="NO15" s="93"/>
      <c r="NP15" s="33"/>
      <c r="NQ15" s="91"/>
      <c r="NR15" s="33"/>
      <c r="NS15" s="94"/>
      <c r="NT15" s="91" t="n">
        <v>2967</v>
      </c>
      <c r="NU15" s="29" t="n">
        <f aca="false">NT15/NT$19*100</f>
        <v>35.0792149444313</v>
      </c>
      <c r="NV15" s="93"/>
      <c r="NW15" s="33"/>
      <c r="NX15" s="91"/>
      <c r="NY15" s="33"/>
      <c r="NZ15" s="94"/>
      <c r="OA15" s="91" t="n">
        <v>2660</v>
      </c>
      <c r="OB15" s="29" t="n">
        <f aca="false">OA15/OA$19*100</f>
        <v>35.0507313216498</v>
      </c>
      <c r="OC15" s="93" t="n">
        <v>1846</v>
      </c>
      <c r="OD15" s="33" t="n">
        <f aca="false">OC15/OC$19*100</f>
        <v>38.5708315921437</v>
      </c>
      <c r="OE15" s="91" t="n">
        <v>555</v>
      </c>
      <c r="OF15" s="33" t="n">
        <f aca="false">OE15/OE$19*100</f>
        <v>27.6119402985075</v>
      </c>
      <c r="OG15" s="94" t="n">
        <f aca="false">OH15-OC15-OE15</f>
        <v>2</v>
      </c>
      <c r="OH15" s="47" t="n">
        <v>2403</v>
      </c>
      <c r="OI15" s="29" t="n">
        <f aca="false">OH15/OH$19*100</f>
        <v>35.3330392589325</v>
      </c>
      <c r="OJ15" s="93"/>
      <c r="OK15" s="33"/>
      <c r="OL15" s="91"/>
      <c r="OM15" s="33"/>
      <c r="ON15" s="94"/>
      <c r="OO15" s="91" t="n">
        <v>2180</v>
      </c>
      <c r="OP15" s="29" t="n">
        <f aca="false">OO15/OO$19*100</f>
        <v>35.4068539873315</v>
      </c>
      <c r="OQ15" s="93"/>
      <c r="OR15" s="33"/>
      <c r="OS15" s="91"/>
      <c r="OT15" s="33"/>
      <c r="OU15" s="94"/>
      <c r="OV15" s="91" t="n">
        <v>1960</v>
      </c>
      <c r="OW15" s="29" t="n">
        <f aca="false">OV15/OV$19*100</f>
        <v>35.3726764122</v>
      </c>
      <c r="OX15" s="93" t="n">
        <v>1371</v>
      </c>
      <c r="OY15" s="33" t="n">
        <f aca="false">OX15/OX$19*100</f>
        <v>38.6960203217612</v>
      </c>
      <c r="OZ15" s="91" t="n">
        <v>390</v>
      </c>
      <c r="PA15" s="33" t="n">
        <f aca="false">OZ15/OZ$19*100</f>
        <v>26.9151138716356</v>
      </c>
      <c r="PB15" s="94" t="n">
        <f aca="false">PC15-OX15-OZ15</f>
        <v>7</v>
      </c>
      <c r="PC15" s="47" t="n">
        <v>1768</v>
      </c>
      <c r="PD15" s="29" t="n">
        <f aca="false">PC15/PC$19*100</f>
        <v>35.2331606217617</v>
      </c>
      <c r="PE15" s="93"/>
      <c r="PF15" s="33"/>
      <c r="PG15" s="91"/>
      <c r="PH15" s="33"/>
      <c r="PI15" s="94"/>
      <c r="PJ15" s="91" t="n">
        <v>1585</v>
      </c>
      <c r="PK15" s="29" t="n">
        <f aca="false">PJ15/PJ$19*100</f>
        <v>35.5062724014337</v>
      </c>
      <c r="PL15" s="93"/>
      <c r="PM15" s="33"/>
      <c r="PN15" s="91"/>
      <c r="PO15" s="33"/>
      <c r="PP15" s="94"/>
      <c r="PQ15" s="91" t="n">
        <v>1341</v>
      </c>
      <c r="PR15" s="29" t="n">
        <f aca="false">PQ15/PQ$19*100</f>
        <v>35.579729371186</v>
      </c>
      <c r="PS15" s="93"/>
      <c r="PT15" s="33"/>
      <c r="PU15" s="91"/>
      <c r="PV15" s="33"/>
      <c r="PW15" s="94"/>
      <c r="PX15" s="91" t="n">
        <v>1134</v>
      </c>
      <c r="PY15" s="29" t="n">
        <f aca="false">PX15/PX$19*100</f>
        <v>35.4485776805252</v>
      </c>
      <c r="PZ15" s="93" t="n">
        <v>837</v>
      </c>
      <c r="QA15" s="33" t="n">
        <f aca="false">PZ15/PZ$19*100</f>
        <v>39.1304347826087</v>
      </c>
      <c r="QB15" s="91" t="n">
        <v>246</v>
      </c>
      <c r="QC15" s="33" t="n">
        <f aca="false">QB15/QB$19*100</f>
        <v>27.6404494382022</v>
      </c>
      <c r="QD15" s="94" t="n">
        <f aca="false">QE15-PZ15-QB15</f>
        <v>7</v>
      </c>
      <c r="QE15" s="47" t="n">
        <v>1090</v>
      </c>
      <c r="QF15" s="29" t="n">
        <f aca="false">QE15/QE$19*100</f>
        <v>35.7728913685592</v>
      </c>
      <c r="QG15" s="30"/>
      <c r="QH15" s="33"/>
      <c r="QI15" s="91"/>
      <c r="QJ15" s="33"/>
      <c r="QK15" s="94"/>
      <c r="QL15" s="91" t="n">
        <v>856</v>
      </c>
      <c r="QM15" s="29" t="n">
        <f aca="false">QL15/QL$19*100</f>
        <v>35.81589958159</v>
      </c>
      <c r="QN15" s="93"/>
      <c r="QO15" s="33"/>
      <c r="QP15" s="91"/>
      <c r="QQ15" s="33"/>
      <c r="QR15" s="94"/>
      <c r="QS15" s="91" t="n">
        <v>708</v>
      </c>
      <c r="QT15" s="29" t="n">
        <f aca="false">QS15/QS$19*100</f>
        <v>35.3469795307039</v>
      </c>
      <c r="QU15" s="93"/>
      <c r="QV15" s="33"/>
      <c r="QW15" s="91"/>
      <c r="QX15" s="33"/>
      <c r="QY15" s="94"/>
      <c r="QZ15" s="91" t="n">
        <v>602</v>
      </c>
      <c r="RA15" s="29" t="n">
        <f aca="false">QZ15/QZ$19*100</f>
        <v>35.4743665291691</v>
      </c>
      <c r="RB15" s="93"/>
      <c r="RC15" s="33"/>
      <c r="RD15" s="91"/>
      <c r="RE15" s="33"/>
      <c r="RF15" s="94"/>
      <c r="RG15" s="91" t="n">
        <v>578</v>
      </c>
      <c r="RH15" s="29" t="n">
        <f aca="false">RG15/RG$19*100</f>
        <v>35.5911330049261</v>
      </c>
      <c r="RI15" s="93"/>
      <c r="RJ15" s="33"/>
      <c r="RK15" s="91"/>
      <c r="RL15" s="33"/>
      <c r="RM15" s="94"/>
      <c r="RN15" s="91" t="n">
        <v>428</v>
      </c>
      <c r="RO15" s="29" t="n">
        <f aca="false">RN15/RN$19*100</f>
        <v>35.7560568086884</v>
      </c>
      <c r="RP15" s="93" t="n">
        <v>216</v>
      </c>
      <c r="RQ15" s="33" t="n">
        <f aca="false">RP15/RP$19*100</f>
        <v>37.7622377622378</v>
      </c>
      <c r="RR15" s="91" t="n">
        <v>57</v>
      </c>
      <c r="RS15" s="33" t="n">
        <f aca="false">RR15/RR$19*100</f>
        <v>26.8867924528302</v>
      </c>
      <c r="RT15" s="94" t="n">
        <f aca="false">RU15-RP15-RR15</f>
        <v>1</v>
      </c>
      <c r="RU15" s="47" t="n">
        <v>274</v>
      </c>
      <c r="RV15" s="29" t="n">
        <f aca="false">RU15/RU$19*100</f>
        <v>34.9044585987261</v>
      </c>
      <c r="RW15" s="93"/>
      <c r="RX15" s="33"/>
      <c r="RY15" s="91"/>
      <c r="RZ15" s="33"/>
      <c r="SA15" s="94"/>
      <c r="SB15" s="91" t="n">
        <v>114</v>
      </c>
      <c r="SC15" s="29" t="n">
        <f aca="false">SB15/SB$19*100</f>
        <v>31.9327731092437</v>
      </c>
    </row>
    <row r="16" customFormat="false" ht="14"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4"/>
      <c r="M16" s="91" t="n">
        <v>13651</v>
      </c>
      <c r="N16" s="29" t="n">
        <f aca="false">M16/M$19*100</f>
        <v>40.9092271269741</v>
      </c>
      <c r="O16" s="30" t="n">
        <v>7575</v>
      </c>
      <c r="P16" s="33" t="n">
        <f aca="false">O16/O$19*100</f>
        <v>39.0564578499613</v>
      </c>
      <c r="Q16" s="93" t="n">
        <v>6053</v>
      </c>
      <c r="R16" s="33" t="n">
        <f aca="false">Q16/Q$19*100</f>
        <v>43.5154565061107</v>
      </c>
      <c r="S16" s="94" t="n">
        <f aca="false">T16-O16-Q16</f>
        <v>0</v>
      </c>
      <c r="T16" s="91" t="n">
        <v>13628</v>
      </c>
      <c r="U16" s="29" t="n">
        <f aca="false">T16/T$19*100</f>
        <v>40.9138671229998</v>
      </c>
      <c r="V16" s="30" t="n">
        <v>7550</v>
      </c>
      <c r="W16" s="33" t="n">
        <f aca="false">V16/V$19*100</f>
        <v>39.0322080339141</v>
      </c>
      <c r="X16" s="93" t="n">
        <v>6038</v>
      </c>
      <c r="Y16" s="33" t="n">
        <f aca="false">X16/X$19*100</f>
        <v>43.5579281488963</v>
      </c>
      <c r="Z16" s="94" t="n">
        <f aca="false">AA16-V16-X16</f>
        <v>0</v>
      </c>
      <c r="AA16" s="91" t="n">
        <v>13588</v>
      </c>
      <c r="AB16" s="29" t="n">
        <f aca="false">AA16/AA$19*100</f>
        <v>40.9166189888283</v>
      </c>
      <c r="AC16" s="30"/>
      <c r="AD16" s="33"/>
      <c r="AE16" s="91"/>
      <c r="AF16" s="33"/>
      <c r="AG16" s="94"/>
      <c r="AH16" s="91" t="n">
        <v>13568</v>
      </c>
      <c r="AI16" s="29" t="n">
        <f aca="false">AH16/AH$19*100</f>
        <v>40.9068982151471</v>
      </c>
      <c r="AJ16" s="30" t="n">
        <v>7508</v>
      </c>
      <c r="AK16" s="33" t="n">
        <f aca="false">AJ16/AJ$19*100</f>
        <v>39.0127305793713</v>
      </c>
      <c r="AL16" s="93" t="n">
        <v>5962</v>
      </c>
      <c r="AM16" s="33" t="n">
        <f aca="false">AL16/AL$19*100</f>
        <v>43.5532179121923</v>
      </c>
      <c r="AN16" s="94" t="n">
        <f aca="false">AO16-AJ16-AL16</f>
        <v>0</v>
      </c>
      <c r="AO16" s="91" t="n">
        <v>13470</v>
      </c>
      <c r="AP16" s="29" t="n">
        <f aca="false">AO16/AO$19*100</f>
        <v>40.8950148764345</v>
      </c>
      <c r="AQ16" s="30"/>
      <c r="AR16" s="33"/>
      <c r="AS16" s="91"/>
      <c r="AT16" s="33"/>
      <c r="AU16" s="94"/>
      <c r="AV16" s="91" t="n">
        <v>13445</v>
      </c>
      <c r="AW16" s="29" t="n">
        <f aca="false">AV16/AV$19*100</f>
        <v>40.9072930294825</v>
      </c>
      <c r="AX16" s="30" t="n">
        <v>7493</v>
      </c>
      <c r="AY16" s="33" t="n">
        <f aca="false">AX16/AX$19*100</f>
        <v>39.0199448002916</v>
      </c>
      <c r="AZ16" s="91" t="n">
        <v>5934</v>
      </c>
      <c r="BA16" s="33" t="n">
        <f aca="false">AZ16/AZ$19*100</f>
        <v>43.5650833272153</v>
      </c>
      <c r="BB16" s="94" t="n">
        <f aca="false">BC16-AX16-AZ16</f>
        <v>0</v>
      </c>
      <c r="BC16" s="91" t="n">
        <v>13427</v>
      </c>
      <c r="BD16" s="29" t="n">
        <f aca="false">BC16/BC$19*100</f>
        <v>40.9047981721249</v>
      </c>
      <c r="BE16" s="30"/>
      <c r="BF16" s="33"/>
      <c r="BG16" s="91"/>
      <c r="BH16" s="33"/>
      <c r="BI16" s="94"/>
      <c r="BJ16" s="91" t="n">
        <v>13384</v>
      </c>
      <c r="BK16" s="29" t="n">
        <f aca="false">BJ16/BJ$19*100</f>
        <v>40.902145345639</v>
      </c>
      <c r="BL16" s="30" t="n">
        <v>7446</v>
      </c>
      <c r="BM16" s="33" t="n">
        <f aca="false">BL16/BL$19*100</f>
        <v>39.0640574996065</v>
      </c>
      <c r="BN16" s="91" t="n">
        <v>5822</v>
      </c>
      <c r="BO16" s="33" t="n">
        <f aca="false">BN16/BN$19*100</f>
        <v>43.4932018526819</v>
      </c>
      <c r="BP16" s="94" t="n">
        <f aca="false">BQ16-BL16-BN16</f>
        <v>0</v>
      </c>
      <c r="BQ16" s="91" t="n">
        <v>13268</v>
      </c>
      <c r="BR16" s="29" t="n">
        <f aca="false">BQ16/BQ$19*100</f>
        <v>40.8900394477318</v>
      </c>
      <c r="BS16" s="30" t="n">
        <v>7431</v>
      </c>
      <c r="BT16" s="33" t="n">
        <f aca="false">BS16/BS$19*100</f>
        <v>39.0652928188413</v>
      </c>
      <c r="BU16" s="91" t="n">
        <v>5802</v>
      </c>
      <c r="BV16" s="33" t="n">
        <f aca="false">BU16/BU$19*100</f>
        <v>43.5258814703676</v>
      </c>
      <c r="BW16" s="94" t="n">
        <f aca="false">BX16-BS16-BU16</f>
        <v>0</v>
      </c>
      <c r="BX16" s="91" t="n">
        <v>13233</v>
      </c>
      <c r="BY16" s="29" t="n">
        <f aca="false">BX16/BX$19*100</f>
        <v>40.9019256328625</v>
      </c>
      <c r="BZ16" s="30"/>
      <c r="CA16" s="33"/>
      <c r="CB16" s="91"/>
      <c r="CC16" s="33"/>
      <c r="CD16" s="94"/>
      <c r="CE16" s="91" t="n">
        <v>13194</v>
      </c>
      <c r="CF16" s="29" t="n">
        <f aca="false">CE16/CE$19*100</f>
        <v>40.9306654257794</v>
      </c>
      <c r="CG16" s="30"/>
      <c r="CH16" s="33"/>
      <c r="CI16" s="91"/>
      <c r="CJ16" s="33"/>
      <c r="CK16" s="94"/>
      <c r="CL16" s="91" t="n">
        <v>13078</v>
      </c>
      <c r="CM16" s="29" t="n">
        <f aca="false">CL16/CL$19*100</f>
        <v>40.9506513026052</v>
      </c>
      <c r="CN16" s="30" t="n">
        <v>7350</v>
      </c>
      <c r="CO16" s="33" t="n">
        <f aca="false">CN16/CN$19*100</f>
        <v>39.0791152700978</v>
      </c>
      <c r="CP16" s="91" t="n">
        <v>5691</v>
      </c>
      <c r="CQ16" s="33" t="n">
        <f aca="false">CP16/CP$19*100</f>
        <v>43.6359454071461</v>
      </c>
      <c r="CR16" s="94" t="n">
        <f aca="false">CS16-CN16-CP16</f>
        <v>0</v>
      </c>
      <c r="CS16" s="91" t="n">
        <v>13041</v>
      </c>
      <c r="CT16" s="29" t="n">
        <f aca="false">CS16/CS$19*100</f>
        <v>40.9437694263916</v>
      </c>
      <c r="CU16" s="30"/>
      <c r="CV16" s="33"/>
      <c r="CW16" s="91"/>
      <c r="CX16" s="33"/>
      <c r="CY16" s="94"/>
      <c r="CZ16" s="91" t="n">
        <v>12995</v>
      </c>
      <c r="DA16" s="29" t="n">
        <f aca="false">CZ16/CZ$19*100</f>
        <v>40.9652607023517</v>
      </c>
      <c r="DB16" s="30"/>
      <c r="DC16" s="33"/>
      <c r="DD16" s="91"/>
      <c r="DE16" s="33"/>
      <c r="DF16" s="94"/>
      <c r="DG16" s="91" t="n">
        <v>12926</v>
      </c>
      <c r="DH16" s="29" t="n">
        <f aca="false">DG16/DG$19*100</f>
        <v>40.9750840043112</v>
      </c>
      <c r="DI16" s="30"/>
      <c r="DJ16" s="33"/>
      <c r="DK16" s="91"/>
      <c r="DL16" s="33"/>
      <c r="DM16" s="94"/>
      <c r="DN16" s="91" t="n">
        <v>12792</v>
      </c>
      <c r="DO16" s="29" t="n">
        <f aca="false">DN16/DN$19*100</f>
        <v>40.937019969278</v>
      </c>
      <c r="DP16" s="30" t="n">
        <v>7202</v>
      </c>
      <c r="DQ16" s="33" t="n">
        <f aca="false">DP16/DP$19*100</f>
        <v>38.9718614718615</v>
      </c>
      <c r="DR16" s="91" t="n">
        <v>5527</v>
      </c>
      <c r="DS16" s="33" t="n">
        <f aca="false">DR16/DR$19*100</f>
        <v>43.8129211256441</v>
      </c>
      <c r="DT16" s="94" t="n">
        <f aca="false">DU16-DP16-DR16</f>
        <v>0</v>
      </c>
      <c r="DU16" s="91" t="n">
        <v>12729</v>
      </c>
      <c r="DV16" s="29" t="n">
        <f aca="false">DU16/DU$19*100</f>
        <v>40.9345253408799</v>
      </c>
      <c r="DW16" s="30"/>
      <c r="DX16" s="33"/>
      <c r="DY16" s="91"/>
      <c r="DZ16" s="33"/>
      <c r="EA16" s="94"/>
      <c r="EB16" s="91" t="n">
        <v>12387</v>
      </c>
      <c r="EC16" s="29" t="n">
        <f aca="false">EB16/EB$19*100</f>
        <v>40.8380588157721</v>
      </c>
      <c r="ED16" s="30"/>
      <c r="EE16" s="33"/>
      <c r="EF16" s="91"/>
      <c r="EG16" s="33"/>
      <c r="EH16" s="94"/>
      <c r="EI16" s="91" t="n">
        <v>12186</v>
      </c>
      <c r="EJ16" s="29" t="n">
        <f aca="false">EI16/EI$19*100</f>
        <v>40.7790382491718</v>
      </c>
      <c r="EK16" s="30" t="n">
        <v>6942</v>
      </c>
      <c r="EL16" s="33" t="n">
        <f aca="false">EK16/EK$19*100</f>
        <v>38.8341910942045</v>
      </c>
      <c r="EM16" s="91" t="n">
        <v>5162</v>
      </c>
      <c r="EN16" s="33" t="n">
        <f aca="false">EM16/EM$19*100</f>
        <v>43.6939224648722</v>
      </c>
      <c r="EO16" s="94" t="n">
        <f aca="false">EP16-EK16-EM16</f>
        <v>0</v>
      </c>
      <c r="EP16" s="91" t="n">
        <v>12104</v>
      </c>
      <c r="EQ16" s="29" t="n">
        <f aca="false">EP16/EP$19*100</f>
        <v>40.7665622579233</v>
      </c>
      <c r="ER16" s="30"/>
      <c r="ES16" s="33"/>
      <c r="ET16" s="91"/>
      <c r="EU16" s="33"/>
      <c r="EV16" s="94"/>
      <c r="EW16" s="91" t="n">
        <v>12045</v>
      </c>
      <c r="EX16" s="29" t="n">
        <f aca="false">EW16/EW$19*100</f>
        <v>40.7959356477561</v>
      </c>
      <c r="EY16" s="30"/>
      <c r="EZ16" s="33"/>
      <c r="FA16" s="91"/>
      <c r="FB16" s="33"/>
      <c r="FC16" s="94"/>
      <c r="FD16" s="91" t="n">
        <v>11797</v>
      </c>
      <c r="FE16" s="29" t="n">
        <f aca="false">FD16/FD$19*100</f>
        <v>40.8158322665467</v>
      </c>
      <c r="FF16" s="30"/>
      <c r="FG16" s="33"/>
      <c r="FH16" s="91"/>
      <c r="FI16" s="33"/>
      <c r="FJ16" s="94"/>
      <c r="FK16" s="91" t="n">
        <v>11543</v>
      </c>
      <c r="FL16" s="29" t="n">
        <f aca="false">FK16/FK$19*100</f>
        <v>40.8254933861498</v>
      </c>
      <c r="FM16" s="30" t="n">
        <v>6593</v>
      </c>
      <c r="FN16" s="33" t="n">
        <f aca="false">FM16/FM$19*100</f>
        <v>38.7436093318446</v>
      </c>
      <c r="FO16" s="91" t="n">
        <v>4801</v>
      </c>
      <c r="FP16" s="33" t="n">
        <f aca="false">FO16/FO$19*100</f>
        <v>43.908907993415</v>
      </c>
      <c r="FQ16" s="94" t="n">
        <f aca="false">FR16-FM16-FO16</f>
        <v>1</v>
      </c>
      <c r="FR16" s="91" t="n">
        <v>11395</v>
      </c>
      <c r="FS16" s="29" t="n">
        <f aca="false">FR16/FR$19*100</f>
        <v>40.7619388302629</v>
      </c>
      <c r="FT16" s="30"/>
      <c r="FU16" s="33"/>
      <c r="FV16" s="91"/>
      <c r="FW16" s="33"/>
      <c r="FX16" s="94"/>
      <c r="FY16" s="91" t="n">
        <v>11162</v>
      </c>
      <c r="FZ16" s="29" t="n">
        <f aca="false">FY16/FY$19*100</f>
        <v>40.7342529742355</v>
      </c>
      <c r="GA16" s="30"/>
      <c r="GB16" s="33"/>
      <c r="GC16" s="91"/>
      <c r="GD16" s="33"/>
      <c r="GE16" s="94"/>
      <c r="GF16" s="91" t="n">
        <v>10959</v>
      </c>
      <c r="GG16" s="29" t="n">
        <f aca="false">GF16/GF$19*100</f>
        <v>40.751896474788</v>
      </c>
      <c r="GH16" s="30"/>
      <c r="GI16" s="33"/>
      <c r="GJ16" s="91"/>
      <c r="GK16" s="33"/>
      <c r="GL16" s="94"/>
      <c r="GM16" s="91" t="n">
        <v>10590</v>
      </c>
      <c r="GN16" s="29" t="n">
        <f aca="false">GM16/GM$19*100</f>
        <v>40.6541517908557</v>
      </c>
      <c r="GO16" s="30" t="n">
        <v>6091</v>
      </c>
      <c r="GP16" s="33" t="n">
        <f aca="false">GO16/GO$19*100</f>
        <v>38.6313185767743</v>
      </c>
      <c r="GQ16" s="91" t="n">
        <v>4260</v>
      </c>
      <c r="GR16" s="33" t="n">
        <f aca="false">GQ16/GQ$19*100</f>
        <v>43.9900867410161</v>
      </c>
      <c r="GS16" s="94" t="n">
        <f aca="false">GT16-GO16-GQ16</f>
        <v>0</v>
      </c>
      <c r="GT16" s="91" t="n">
        <v>10351</v>
      </c>
      <c r="GU16" s="29" t="n">
        <f aca="false">GT16/GT$19*100</f>
        <v>40.6687097281157</v>
      </c>
      <c r="GV16" s="30" t="n">
        <v>6045</v>
      </c>
      <c r="GW16" s="33" t="n">
        <f aca="false">GV16/GV$19*100</f>
        <v>38.5990677479088</v>
      </c>
      <c r="GX16" s="91" t="n">
        <v>4196</v>
      </c>
      <c r="GY16" s="33" t="n">
        <f aca="false">GX16/GX$19*100</f>
        <v>43.9233748560662</v>
      </c>
      <c r="GZ16" s="94" t="n">
        <f aca="false">HA16-GV16-GX16</f>
        <v>0</v>
      </c>
      <c r="HA16" s="91" t="n">
        <v>10241</v>
      </c>
      <c r="HB16" s="29" t="n">
        <f aca="false">HA16/HA$19*100</f>
        <v>40.6147134642078</v>
      </c>
      <c r="HC16" s="30"/>
      <c r="HD16" s="33"/>
      <c r="HE16" s="91"/>
      <c r="HF16" s="33"/>
      <c r="HG16" s="94"/>
      <c r="HH16" s="91" t="n">
        <v>10050</v>
      </c>
      <c r="HI16" s="29" t="n">
        <f aca="false">HH16/HH$19*100</f>
        <v>40.5569007263922</v>
      </c>
      <c r="HJ16" s="30"/>
      <c r="HK16" s="33"/>
      <c r="HL16" s="91"/>
      <c r="HM16" s="33"/>
      <c r="HN16" s="94"/>
      <c r="HO16" s="91" t="n">
        <v>9544</v>
      </c>
      <c r="HP16" s="29" t="n">
        <f aca="false">HO16/HO$19*100</f>
        <v>40.4818459450288</v>
      </c>
      <c r="HQ16" s="30" t="n">
        <v>5642</v>
      </c>
      <c r="HR16" s="33" t="n">
        <f aca="false">HQ16/HQ$19*100</f>
        <v>38.4673075611918</v>
      </c>
      <c r="HS16" s="91" t="n">
        <v>3744</v>
      </c>
      <c r="HT16" s="33" t="n">
        <f aca="false">HS16/HS$19*100</f>
        <v>44.0677966101695</v>
      </c>
      <c r="HU16" s="94" t="n">
        <f aca="false">HV16-HQ16-HS16</f>
        <v>10</v>
      </c>
      <c r="HV16" s="91" t="n">
        <v>9396</v>
      </c>
      <c r="HW16" s="29" t="n">
        <f aca="false">HV16/HV$19*100</f>
        <v>40.5209591167846</v>
      </c>
      <c r="HX16" s="30"/>
      <c r="HY16" s="33"/>
      <c r="HZ16" s="91"/>
      <c r="IA16" s="33"/>
      <c r="IB16" s="94"/>
      <c r="IC16" s="91" t="n">
        <v>9171</v>
      </c>
      <c r="ID16" s="29" t="n">
        <f aca="false">IC16/IC$19*100</f>
        <v>40.6083953241233</v>
      </c>
      <c r="IE16" s="30"/>
      <c r="IF16" s="33"/>
      <c r="IG16" s="91"/>
      <c r="IH16" s="33"/>
      <c r="II16" s="94"/>
      <c r="IJ16" s="91" t="n">
        <v>8750</v>
      </c>
      <c r="IK16" s="29" t="n">
        <f aca="false">IJ16/IJ$19*100</f>
        <v>40.6032482598608</v>
      </c>
      <c r="IL16" s="30"/>
      <c r="IM16" s="33"/>
      <c r="IN16" s="91"/>
      <c r="IO16" s="33"/>
      <c r="IP16" s="94"/>
      <c r="IQ16" s="91" t="n">
        <v>8312</v>
      </c>
      <c r="IR16" s="29" t="n">
        <f aca="false">IQ16/IQ$19*100</f>
        <v>40.4870920603994</v>
      </c>
      <c r="IS16" s="30" t="n">
        <v>4992</v>
      </c>
      <c r="IT16" s="33" t="n">
        <f aca="false">IS16/IS$19*100</f>
        <v>38.2763379849716</v>
      </c>
      <c r="IU16" s="91" t="n">
        <v>3071</v>
      </c>
      <c r="IV16" s="33" t="n">
        <f aca="false">IU16/IU$19*100</f>
        <v>44.3017888055395</v>
      </c>
      <c r="IW16" s="94" t="n">
        <f aca="false">IX16-IS16-IU16</f>
        <v>7</v>
      </c>
      <c r="IX16" s="91" t="n">
        <v>8070</v>
      </c>
      <c r="IY16" s="29" t="n">
        <f aca="false">IX16/IX$19*100</f>
        <v>40.3621086325898</v>
      </c>
      <c r="IZ16" s="30"/>
      <c r="JA16" s="33"/>
      <c r="JB16" s="91"/>
      <c r="JC16" s="33"/>
      <c r="JD16" s="94"/>
      <c r="JE16" s="91" t="n">
        <v>7890</v>
      </c>
      <c r="JF16" s="29" t="n">
        <f aca="false">JE16/JE$19*100</f>
        <v>40.4470190188138</v>
      </c>
      <c r="JG16" s="30" t="n">
        <v>4704</v>
      </c>
      <c r="JH16" s="33" t="n">
        <f aca="false">JG16/JG$19*100</f>
        <v>38.2407934314283</v>
      </c>
      <c r="JI16" s="91" t="n">
        <v>2830</v>
      </c>
      <c r="JJ16" s="33" t="n">
        <f aca="false">JI16/JI$19*100</f>
        <v>44.6442656570437</v>
      </c>
      <c r="JK16" s="94"/>
      <c r="JL16" s="91" t="n">
        <v>7534</v>
      </c>
      <c r="JM16" s="29" t="n">
        <f aca="false">JL16/JL$19*100</f>
        <v>40.4184549356223</v>
      </c>
      <c r="JN16" s="30"/>
      <c r="JO16" s="33"/>
      <c r="JP16" s="91"/>
      <c r="JQ16" s="33"/>
      <c r="JR16" s="94"/>
      <c r="JS16" s="91" t="n">
        <v>7446</v>
      </c>
      <c r="JT16" s="29" t="n">
        <f aca="false">JS16/JS$19*100</f>
        <v>40.5445140212361</v>
      </c>
      <c r="JU16" s="30"/>
      <c r="JV16" s="33"/>
      <c r="JW16" s="91"/>
      <c r="JX16" s="33"/>
      <c r="JY16" s="94"/>
      <c r="JZ16" s="91" t="n">
        <v>7270</v>
      </c>
      <c r="KA16" s="29" t="n">
        <f aca="false">JZ16/JZ$19*100</f>
        <v>40.5805191180575</v>
      </c>
      <c r="KB16" s="30"/>
      <c r="KC16" s="33"/>
      <c r="KD16" s="91"/>
      <c r="KE16" s="33"/>
      <c r="KF16" s="94"/>
      <c r="KG16" s="91" t="n">
        <v>7015</v>
      </c>
      <c r="KH16" s="29" t="n">
        <f aca="false">KG16/KG$19*100</f>
        <v>40.4043312982375</v>
      </c>
      <c r="KI16" s="93" t="n">
        <v>4255</v>
      </c>
      <c r="KJ16" s="33" t="n">
        <f aca="false">KI16/KI$19*100</f>
        <v>38.1169936397026</v>
      </c>
      <c r="KK16" s="1" t="n">
        <v>2450</v>
      </c>
      <c r="KL16" s="33" t="n">
        <f aca="false">KK16/KK$19*100</f>
        <v>44.7570332480818</v>
      </c>
      <c r="KM16" s="94" t="n">
        <f aca="false">KN16-KI16-KK16</f>
        <v>6</v>
      </c>
      <c r="KN16" s="47" t="n">
        <v>6711</v>
      </c>
      <c r="KO16" s="29" t="n">
        <f aca="false">KN16/KN$19*100</f>
        <v>40.299045217078</v>
      </c>
      <c r="KP16" s="93"/>
      <c r="KQ16" s="33"/>
      <c r="KS16" s="33"/>
      <c r="KT16" s="94"/>
      <c r="KU16" s="93" t="n">
        <v>6496</v>
      </c>
      <c r="KV16" s="29" t="n">
        <f aca="false">KU16/KU$19*100</f>
        <v>40.1955324546748</v>
      </c>
      <c r="KW16" s="93"/>
      <c r="KX16" s="33"/>
      <c r="KZ16" s="33"/>
      <c r="LA16" s="94"/>
      <c r="LB16" s="93" t="n">
        <v>6254</v>
      </c>
      <c r="LC16" s="29" t="n">
        <f aca="false">LB16/LB$19*100</f>
        <v>40.169567730747</v>
      </c>
      <c r="LD16" s="93" t="n">
        <v>3793</v>
      </c>
      <c r="LE16" s="33" t="n">
        <f aca="false">LD16/LD$19*100</f>
        <v>37.7563209237507</v>
      </c>
      <c r="LF16" s="1" t="n">
        <v>2157</v>
      </c>
      <c r="LG16" s="33" t="n">
        <f aca="false">LF16/LF$19*100</f>
        <v>45.0031295639474</v>
      </c>
      <c r="LH16" s="94" t="n">
        <f aca="false">LI16-LD16-LF16</f>
        <v>6</v>
      </c>
      <c r="LI16" s="47" t="n">
        <v>5956</v>
      </c>
      <c r="LJ16" s="29" t="n">
        <f aca="false">LI16/LI$19*100</f>
        <v>40.0834511070732</v>
      </c>
      <c r="LK16" s="93"/>
      <c r="LL16" s="33"/>
      <c r="LN16" s="33"/>
      <c r="LO16" s="94"/>
      <c r="LP16" s="115" t="n">
        <v>5754</v>
      </c>
      <c r="LQ16" s="29" t="n">
        <f aca="false">LP16/LP$19*100</f>
        <v>40.0139082058414</v>
      </c>
      <c r="LR16" s="93"/>
      <c r="LS16" s="33"/>
      <c r="LU16" s="33"/>
      <c r="LV16" s="94"/>
      <c r="LW16" s="116" t="n">
        <v>5528</v>
      </c>
      <c r="LX16" s="29" t="n">
        <f aca="false">LW16/LW$19*100</f>
        <v>39.9797497649526</v>
      </c>
      <c r="LY16" s="93"/>
      <c r="LZ16" s="33"/>
      <c r="MB16" s="33"/>
      <c r="MC16" s="94"/>
      <c r="MD16" s="95" t="n">
        <v>5304</v>
      </c>
      <c r="ME16" s="29" t="n">
        <f aca="false">MD16/MD$19*100</f>
        <v>40.0604229607251</v>
      </c>
      <c r="MF16" s="93" t="n">
        <v>3259</v>
      </c>
      <c r="MG16" s="33" t="n">
        <f aca="false">MF16/MF$19*100</f>
        <v>37.9350483063671</v>
      </c>
      <c r="MH16" s="91" t="n">
        <v>1767</v>
      </c>
      <c r="MI16" s="33" t="n">
        <f aca="false">MH16/MH$19*100</f>
        <v>44.8818897637795</v>
      </c>
      <c r="MJ16" s="94" t="n">
        <f aca="false">MK16-MF16-MH16</f>
        <v>3</v>
      </c>
      <c r="MK16" s="47" t="n">
        <v>5029</v>
      </c>
      <c r="ML16" s="29" t="n">
        <f aca="false">MK16/MK$19*100</f>
        <v>40.0781000956328</v>
      </c>
      <c r="MM16" s="93"/>
      <c r="MN16" s="33"/>
      <c r="MO16" s="91"/>
      <c r="MP16" s="33"/>
      <c r="MQ16" s="94"/>
      <c r="MR16" s="95" t="n">
        <v>4743</v>
      </c>
      <c r="MS16" s="29" t="n">
        <f aca="false">MR16/MR$19*100</f>
        <v>40.0084352593842</v>
      </c>
      <c r="MT16" s="93"/>
      <c r="MU16" s="33"/>
      <c r="MV16" s="91"/>
      <c r="MW16" s="33"/>
      <c r="MX16" s="94"/>
      <c r="MY16" s="95" t="n">
        <v>4366</v>
      </c>
      <c r="MZ16" s="29" t="n">
        <f aca="false">MY16/MY$19*100</f>
        <v>39.908592321755</v>
      </c>
      <c r="NA16" s="93" t="n">
        <v>2603</v>
      </c>
      <c r="NB16" s="33" t="n">
        <f aca="false">NA16/NA$19*100</f>
        <v>37.5830205024545</v>
      </c>
      <c r="NC16" s="91" t="n">
        <v>1378</v>
      </c>
      <c r="ND16" s="33" t="n">
        <f aca="false">NC16/NC$19*100</f>
        <v>44.7112264763141</v>
      </c>
      <c r="NE16" s="94" t="n">
        <f aca="false">NF16-NA16-NC16</f>
        <v>3</v>
      </c>
      <c r="NF16" s="47" t="n">
        <v>3984</v>
      </c>
      <c r="NG16" s="29" t="n">
        <f aca="false">NF16/NF$19*100</f>
        <v>39.7565113262149</v>
      </c>
      <c r="NH16" s="93"/>
      <c r="NI16" s="33"/>
      <c r="NJ16" s="91"/>
      <c r="NK16" s="33"/>
      <c r="NL16" s="94"/>
      <c r="NM16" s="91" t="n">
        <v>3652</v>
      </c>
      <c r="NN16" s="29" t="n">
        <f aca="false">NM16/NM$19*100</f>
        <v>39.618138424821</v>
      </c>
      <c r="NO16" s="93"/>
      <c r="NP16" s="33"/>
      <c r="NQ16" s="91"/>
      <c r="NR16" s="33"/>
      <c r="NS16" s="94"/>
      <c r="NT16" s="91" t="n">
        <v>3344</v>
      </c>
      <c r="NU16" s="29" t="n">
        <f aca="false">NT16/NT$19*100</f>
        <v>39.5365334594467</v>
      </c>
      <c r="NV16" s="93"/>
      <c r="NW16" s="33"/>
      <c r="NX16" s="91"/>
      <c r="NY16" s="33"/>
      <c r="NZ16" s="94"/>
      <c r="OA16" s="91" t="n">
        <v>3010</v>
      </c>
      <c r="OB16" s="29" t="n">
        <f aca="false">OA16/OA$19*100</f>
        <v>39.6626696534458</v>
      </c>
      <c r="OC16" s="93" t="n">
        <v>1808</v>
      </c>
      <c r="OD16" s="33" t="n">
        <f aca="false">OC16/OC$19*100</f>
        <v>37.7768491433347</v>
      </c>
      <c r="OE16" s="91" t="n">
        <v>894</v>
      </c>
      <c r="OF16" s="33" t="n">
        <f aca="false">OE16/OE$19*100</f>
        <v>44.4776119402985</v>
      </c>
      <c r="OG16" s="94" t="n">
        <f aca="false">OH16-OC16-OE16</f>
        <v>0</v>
      </c>
      <c r="OH16" s="47" t="n">
        <v>2702</v>
      </c>
      <c r="OI16" s="29" t="n">
        <f aca="false">OH16/OH$19*100</f>
        <v>39.7294515512425</v>
      </c>
      <c r="OJ16" s="93"/>
      <c r="OK16" s="33"/>
      <c r="OL16" s="91"/>
      <c r="OM16" s="33"/>
      <c r="ON16" s="94"/>
      <c r="OO16" s="91" t="n">
        <v>2456</v>
      </c>
      <c r="OP16" s="29" t="n">
        <f aca="false">OO16/OO$19*100</f>
        <v>39.8895566022413</v>
      </c>
      <c r="OQ16" s="93"/>
      <c r="OR16" s="33"/>
      <c r="OS16" s="91"/>
      <c r="OT16" s="33"/>
      <c r="OU16" s="94"/>
      <c r="OV16" s="91" t="n">
        <v>2221</v>
      </c>
      <c r="OW16" s="29" t="n">
        <f aca="false">OV16/OV$19*100</f>
        <v>40.0830175058654</v>
      </c>
      <c r="OX16" s="93" t="n">
        <v>1358</v>
      </c>
      <c r="OY16" s="33" t="n">
        <f aca="false">OX16/OX$19*100</f>
        <v>38.3290996330793</v>
      </c>
      <c r="OZ16" s="91" t="n">
        <v>656</v>
      </c>
      <c r="PA16" s="33" t="n">
        <f aca="false">OZ16/OZ$19*100</f>
        <v>45.2726017943409</v>
      </c>
      <c r="PB16" s="94" t="n">
        <f aca="false">PC16-OX16-OZ16</f>
        <v>9</v>
      </c>
      <c r="PC16" s="47" t="n">
        <v>2023</v>
      </c>
      <c r="PD16" s="29" t="n">
        <f aca="false">PC16/PC$19*100</f>
        <v>40.3148664806696</v>
      </c>
      <c r="PE16" s="93"/>
      <c r="PF16" s="33"/>
      <c r="PG16" s="91"/>
      <c r="PH16" s="33"/>
      <c r="PI16" s="94"/>
      <c r="PJ16" s="91" t="n">
        <v>1806</v>
      </c>
      <c r="PK16" s="29" t="n">
        <f aca="false">PJ16/PJ$19*100</f>
        <v>40.4569892473118</v>
      </c>
      <c r="PL16" s="93"/>
      <c r="PM16" s="33"/>
      <c r="PN16" s="91"/>
      <c r="PO16" s="33"/>
      <c r="PP16" s="94"/>
      <c r="PQ16" s="91" t="n">
        <v>1525</v>
      </c>
      <c r="PR16" s="29" t="n">
        <f aca="false">PQ16/PQ$19*100</f>
        <v>40.4616609180154</v>
      </c>
      <c r="PS16" s="93"/>
      <c r="PT16" s="33"/>
      <c r="PU16" s="91"/>
      <c r="PV16" s="33"/>
      <c r="PW16" s="94"/>
      <c r="PX16" s="91" t="n">
        <v>1309</v>
      </c>
      <c r="PY16" s="29" t="n">
        <f aca="false">PX16/PX$19*100</f>
        <v>40.9190371991247</v>
      </c>
      <c r="PZ16" s="93" t="n">
        <v>835</v>
      </c>
      <c r="QA16" s="33" t="n">
        <f aca="false">PZ16/PZ$19*100</f>
        <v>39.0369331463301</v>
      </c>
      <c r="QB16" s="91" t="n">
        <v>402</v>
      </c>
      <c r="QC16" s="33" t="n">
        <f aca="false">QB16/QB$19*100</f>
        <v>45.1685393258427</v>
      </c>
      <c r="QD16" s="94" t="n">
        <f aca="false">QE16-PZ16-QB16</f>
        <v>6</v>
      </c>
      <c r="QE16" s="47" t="n">
        <v>1243</v>
      </c>
      <c r="QF16" s="29" t="n">
        <f aca="false">QE16/QE$19*100</f>
        <v>40.7942238267148</v>
      </c>
      <c r="QG16" s="30"/>
      <c r="QH16" s="33"/>
      <c r="QI16" s="91"/>
      <c r="QJ16" s="33"/>
      <c r="QK16" s="94"/>
      <c r="QL16" s="91" t="n">
        <v>995</v>
      </c>
      <c r="QM16" s="29" t="n">
        <f aca="false">QL16/QL$19*100</f>
        <v>41.6317991631799</v>
      </c>
      <c r="QN16" s="93"/>
      <c r="QO16" s="33"/>
      <c r="QP16" s="91"/>
      <c r="QQ16" s="33"/>
      <c r="QR16" s="94"/>
      <c r="QS16" s="91" t="n">
        <v>851</v>
      </c>
      <c r="QT16" s="29" t="n">
        <f aca="false">QS16/QS$19*100</f>
        <v>42.4862705941088</v>
      </c>
      <c r="QU16" s="93"/>
      <c r="QV16" s="33"/>
      <c r="QW16" s="91"/>
      <c r="QX16" s="33"/>
      <c r="QY16" s="94"/>
      <c r="QZ16" s="91" t="n">
        <v>727</v>
      </c>
      <c r="RA16" s="29" t="n">
        <f aca="false">QZ16/QZ$19*100</f>
        <v>42.8403064230996</v>
      </c>
      <c r="RB16" s="93"/>
      <c r="RC16" s="33"/>
      <c r="RD16" s="91"/>
      <c r="RE16" s="33"/>
      <c r="RF16" s="94"/>
      <c r="RG16" s="91" t="n">
        <v>694</v>
      </c>
      <c r="RH16" s="29" t="n">
        <f aca="false">RG16/RG$19*100</f>
        <v>42.7339901477833</v>
      </c>
      <c r="RI16" s="93"/>
      <c r="RJ16" s="33"/>
      <c r="RK16" s="91"/>
      <c r="RL16" s="33"/>
      <c r="RM16" s="94"/>
      <c r="RN16" s="91" t="n">
        <v>522</v>
      </c>
      <c r="RO16" s="29" t="n">
        <f aca="false">RN16/RN$19*100</f>
        <v>43.609022556391</v>
      </c>
      <c r="RP16" s="93" t="n">
        <v>252</v>
      </c>
      <c r="RQ16" s="33" t="n">
        <f aca="false">RP16/RP$19*100</f>
        <v>44.0559440559441</v>
      </c>
      <c r="RR16" s="91" t="n">
        <v>103</v>
      </c>
      <c r="RS16" s="33" t="n">
        <f aca="false">RR16/RR$19*100</f>
        <v>48.5849056603774</v>
      </c>
      <c r="RT16" s="94" t="n">
        <f aca="false">RU16-RP16-RR16</f>
        <v>0</v>
      </c>
      <c r="RU16" s="47" t="n">
        <v>355</v>
      </c>
      <c r="RV16" s="29" t="n">
        <f aca="false">RU16/RU$19*100</f>
        <v>45.2229299363057</v>
      </c>
      <c r="RW16" s="93"/>
      <c r="RX16" s="33"/>
      <c r="RY16" s="91"/>
      <c r="RZ16" s="33"/>
      <c r="SA16" s="94"/>
      <c r="SB16" s="117" t="n">
        <v>202</v>
      </c>
      <c r="SC16" s="29" t="n">
        <f aca="false">SB16/SB$19*100</f>
        <v>56.5826330532213</v>
      </c>
    </row>
    <row r="17" customFormat="false" ht="14"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4"/>
      <c r="M17" s="91" t="n">
        <v>5936</v>
      </c>
      <c r="N17" s="29" t="n">
        <f aca="false">M17/M$19*100</f>
        <v>17.788965806587</v>
      </c>
      <c r="O17" s="30" t="n">
        <v>1930</v>
      </c>
      <c r="P17" s="33" t="n">
        <f aca="false">O17/O$19*100</f>
        <v>9.95101830368652</v>
      </c>
      <c r="Q17" s="93" t="n">
        <v>3993</v>
      </c>
      <c r="R17" s="33" t="n">
        <f aca="false">Q17/Q$19*100</f>
        <v>28.705966930266</v>
      </c>
      <c r="S17" s="94" t="n">
        <f aca="false">T17-O17-Q17</f>
        <v>0</v>
      </c>
      <c r="T17" s="91" t="n">
        <v>5923</v>
      </c>
      <c r="U17" s="29" t="n">
        <f aca="false">T17/T$19*100</f>
        <v>17.7819808460176</v>
      </c>
      <c r="V17" s="30" t="n">
        <v>1923</v>
      </c>
      <c r="W17" s="33" t="n">
        <f aca="false">V17/V$19*100</f>
        <v>9.9415809336711</v>
      </c>
      <c r="X17" s="93" t="n">
        <v>3972</v>
      </c>
      <c r="Y17" s="33" t="n">
        <f aca="false">X17/X$19*100</f>
        <v>28.6538738998701</v>
      </c>
      <c r="Z17" s="94" t="n">
        <f aca="false">AA17-V17-X17</f>
        <v>0</v>
      </c>
      <c r="AA17" s="91" t="n">
        <v>5895</v>
      </c>
      <c r="AB17" s="29" t="n">
        <f aca="false">AA17/AA$19*100</f>
        <v>17.7512120208377</v>
      </c>
      <c r="AC17" s="30"/>
      <c r="AD17" s="33"/>
      <c r="AE17" s="91"/>
      <c r="AF17" s="33"/>
      <c r="AG17" s="94"/>
      <c r="AH17" s="91" t="n">
        <v>5885</v>
      </c>
      <c r="AI17" s="29" t="n">
        <f aca="false">AH17/AH$19*100</f>
        <v>17.7430053063193</v>
      </c>
      <c r="AJ17" s="30" t="n">
        <v>1914</v>
      </c>
      <c r="AK17" s="33" t="n">
        <f aca="false">AJ17/AJ$19*100</f>
        <v>9.94544037412315</v>
      </c>
      <c r="AL17" s="93" t="n">
        <v>3906</v>
      </c>
      <c r="AM17" s="33" t="n">
        <f aca="false">AL17/AL$19*100</f>
        <v>28.5338593030901</v>
      </c>
      <c r="AN17" s="94" t="n">
        <f aca="false">AO17-AJ17-AL17</f>
        <v>0</v>
      </c>
      <c r="AO17" s="91" t="n">
        <v>5820</v>
      </c>
      <c r="AP17" s="29" t="n">
        <f aca="false">AO17/AO$19*100</f>
        <v>17.6695609933815</v>
      </c>
      <c r="AQ17" s="30"/>
      <c r="AR17" s="33"/>
      <c r="AS17" s="91"/>
      <c r="AT17" s="33"/>
      <c r="AU17" s="94"/>
      <c r="AV17" s="91" t="n">
        <v>5802</v>
      </c>
      <c r="AW17" s="29" t="n">
        <f aca="false">AV17/AV$19*100</f>
        <v>17.6529649800712</v>
      </c>
      <c r="AX17" s="30" t="n">
        <v>1910</v>
      </c>
      <c r="AY17" s="33" t="n">
        <f aca="false">AX17/AX$19*100</f>
        <v>9.94636254751862</v>
      </c>
      <c r="AZ17" s="91" t="n">
        <v>3878</v>
      </c>
      <c r="BA17" s="33" t="n">
        <f aca="false">AZ17/AZ$19*100</f>
        <v>28.4707437045738</v>
      </c>
      <c r="BB17" s="94" t="n">
        <f aca="false">BC17-AX17-AZ17</f>
        <v>0</v>
      </c>
      <c r="BC17" s="91" t="n">
        <v>5788</v>
      </c>
      <c r="BD17" s="29" t="n">
        <f aca="false">BC17/BC$19*100</f>
        <v>17.6329017517136</v>
      </c>
      <c r="BE17" s="30"/>
      <c r="BF17" s="33"/>
      <c r="BG17" s="91"/>
      <c r="BH17" s="33"/>
      <c r="BI17" s="94"/>
      <c r="BJ17" s="91" t="n">
        <v>5759</v>
      </c>
      <c r="BK17" s="29" t="n">
        <f aca="false">BJ17/BJ$19*100</f>
        <v>17.5997799645498</v>
      </c>
      <c r="BL17" s="30" t="n">
        <v>1878</v>
      </c>
      <c r="BM17" s="33" t="n">
        <f aca="false">BL17/BL$19*100</f>
        <v>9.8525785635591</v>
      </c>
      <c r="BN17" s="91" t="n">
        <v>3794</v>
      </c>
      <c r="BO17" s="33" t="n">
        <f aca="false">BN17/BN$19*100</f>
        <v>28.3430449723592</v>
      </c>
      <c r="BP17" s="94" t="n">
        <f aca="false">BQ17-BL17-BN17</f>
        <v>0</v>
      </c>
      <c r="BQ17" s="91" t="n">
        <v>5672</v>
      </c>
      <c r="BR17" s="29" t="n">
        <f aca="false">BQ17/BQ$19*100</f>
        <v>17.4802761341223</v>
      </c>
      <c r="BS17" s="30" t="n">
        <v>1868</v>
      </c>
      <c r="BT17" s="33" t="n">
        <f aca="false">BS17/BS$19*100</f>
        <v>9.8202081800021</v>
      </c>
      <c r="BU17" s="91" t="n">
        <v>3773</v>
      </c>
      <c r="BV17" s="33" t="n">
        <f aca="false">BU17/BU$19*100</f>
        <v>28.304576144036</v>
      </c>
      <c r="BW17" s="94" t="n">
        <f aca="false">BX17-BS17-BU17</f>
        <v>0</v>
      </c>
      <c r="BX17" s="91" t="n">
        <v>5641</v>
      </c>
      <c r="BY17" s="29" t="n">
        <f aca="false">BX17/BX$19*100</f>
        <v>17.4357864803882</v>
      </c>
      <c r="BZ17" s="30"/>
      <c r="CA17" s="33"/>
      <c r="CB17" s="91"/>
      <c r="CC17" s="33"/>
      <c r="CD17" s="94"/>
      <c r="CE17" s="91" t="n">
        <v>5602</v>
      </c>
      <c r="CF17" s="29" t="n">
        <f aca="false">CE17/CE$19*100</f>
        <v>17.3786257173879</v>
      </c>
      <c r="CG17" s="30"/>
      <c r="CH17" s="33"/>
      <c r="CI17" s="91"/>
      <c r="CJ17" s="33"/>
      <c r="CK17" s="94"/>
      <c r="CL17" s="91" t="n">
        <v>5507</v>
      </c>
      <c r="CM17" s="29" t="n">
        <f aca="false">CL17/CL$19*100</f>
        <v>17.2438627254509</v>
      </c>
      <c r="CN17" s="30" t="n">
        <v>1833</v>
      </c>
      <c r="CO17" s="33" t="n">
        <f aca="false">CN17/CN$19*100</f>
        <v>9.74585282858358</v>
      </c>
      <c r="CP17" s="91" t="n">
        <v>3648</v>
      </c>
      <c r="CQ17" s="33" t="n">
        <f aca="false">CP17/CP$19*100</f>
        <v>27.9711700659408</v>
      </c>
      <c r="CR17" s="94" t="n">
        <f aca="false">CS17-CN17-CP17</f>
        <v>0</v>
      </c>
      <c r="CS17" s="91" t="n">
        <v>5481</v>
      </c>
      <c r="CT17" s="29" t="n">
        <f aca="false">CS17/CS$19*100</f>
        <v>17.2082509183385</v>
      </c>
      <c r="CU17" s="30"/>
      <c r="CV17" s="33"/>
      <c r="CW17" s="91"/>
      <c r="CX17" s="33"/>
      <c r="CY17" s="94"/>
      <c r="CZ17" s="91" t="n">
        <v>5433</v>
      </c>
      <c r="DA17" s="29" t="n">
        <f aca="false">CZ17/CZ$19*100</f>
        <v>17.1269150747116</v>
      </c>
      <c r="DB17" s="30"/>
      <c r="DC17" s="33"/>
      <c r="DD17" s="91"/>
      <c r="DE17" s="33"/>
      <c r="DF17" s="94"/>
      <c r="DG17" s="91" t="n">
        <v>5382</v>
      </c>
      <c r="DH17" s="29" t="n">
        <f aca="false">DG17/DG$19*100</f>
        <v>17.0608001014392</v>
      </c>
      <c r="DI17" s="30"/>
      <c r="DJ17" s="33"/>
      <c r="DK17" s="91"/>
      <c r="DL17" s="33"/>
      <c r="DM17" s="94"/>
      <c r="DN17" s="91" t="n">
        <v>5284</v>
      </c>
      <c r="DO17" s="29" t="n">
        <f aca="false">DN17/DN$19*100</f>
        <v>16.9098822324629</v>
      </c>
      <c r="DP17" s="30" t="n">
        <v>1773</v>
      </c>
      <c r="DQ17" s="33" t="n">
        <f aca="false">DP17/DP$19*100</f>
        <v>9.59415584415584</v>
      </c>
      <c r="DR17" s="91" t="n">
        <v>3454</v>
      </c>
      <c r="DS17" s="33" t="n">
        <f aca="false">DR17/DR$19*100</f>
        <v>27.3801030519223</v>
      </c>
      <c r="DT17" s="94" t="n">
        <f aca="false">DU17-DP17-DR17</f>
        <v>0</v>
      </c>
      <c r="DU17" s="91" t="n">
        <v>5227</v>
      </c>
      <c r="DV17" s="29" t="n">
        <f aca="false">DU17/DU$19*100</f>
        <v>16.8092359145871</v>
      </c>
      <c r="DW17" s="30"/>
      <c r="DX17" s="33"/>
      <c r="DY17" s="91"/>
      <c r="DZ17" s="33"/>
      <c r="EA17" s="94"/>
      <c r="EB17" s="91" t="n">
        <v>5015</v>
      </c>
      <c r="EC17" s="29" t="n">
        <f aca="false">EB17/EB$19*100</f>
        <v>16.533693788738</v>
      </c>
      <c r="ED17" s="30"/>
      <c r="EE17" s="33"/>
      <c r="EF17" s="91"/>
      <c r="EG17" s="33"/>
      <c r="EH17" s="94"/>
      <c r="EI17" s="91" t="n">
        <v>4901</v>
      </c>
      <c r="EJ17" s="29" t="n">
        <f aca="false">EI17/EI$19*100</f>
        <v>16.4006291202356</v>
      </c>
      <c r="EK17" s="30" t="n">
        <v>1668</v>
      </c>
      <c r="EL17" s="33" t="n">
        <f aca="false">EK17/EK$19*100</f>
        <v>9.33094652047438</v>
      </c>
      <c r="EM17" s="91" t="n">
        <v>3176</v>
      </c>
      <c r="EN17" s="33" t="n">
        <f aca="false">EM17/EM$19*100</f>
        <v>26.8833587269341</v>
      </c>
      <c r="EO17" s="94" t="n">
        <f aca="false">EP17-EK17-EM17</f>
        <v>0</v>
      </c>
      <c r="EP17" s="91" t="n">
        <v>4844</v>
      </c>
      <c r="EQ17" s="29" t="n">
        <f aca="false">EP17/EP$19*100</f>
        <v>16.3147081607221</v>
      </c>
      <c r="ER17" s="30"/>
      <c r="ES17" s="33"/>
      <c r="ET17" s="91"/>
      <c r="EU17" s="33"/>
      <c r="EV17" s="94"/>
      <c r="EW17" s="91" t="n">
        <v>4797</v>
      </c>
      <c r="EX17" s="29" t="n">
        <f aca="false">EW17/EW$19*100</f>
        <v>16.2472480948349</v>
      </c>
      <c r="EY17" s="30"/>
      <c r="EZ17" s="33"/>
      <c r="FA17" s="91"/>
      <c r="FB17" s="33"/>
      <c r="FC17" s="94"/>
      <c r="FD17" s="91" t="n">
        <v>4656</v>
      </c>
      <c r="FE17" s="29" t="n">
        <f aca="false">FD17/FD$19*100</f>
        <v>16.1090544234163</v>
      </c>
      <c r="FF17" s="30"/>
      <c r="FG17" s="33"/>
      <c r="FH17" s="91"/>
      <c r="FI17" s="33"/>
      <c r="FJ17" s="94"/>
      <c r="FK17" s="91" t="n">
        <v>4510</v>
      </c>
      <c r="FL17" s="29" t="n">
        <f aca="false">FK17/FK$19*100</f>
        <v>15.9510504350287</v>
      </c>
      <c r="FM17" s="30" t="n">
        <v>1556</v>
      </c>
      <c r="FN17" s="33" t="n">
        <f aca="false">FM17/FM$19*100</f>
        <v>9.1437973790915</v>
      </c>
      <c r="FO17" s="91" t="n">
        <v>2873</v>
      </c>
      <c r="FP17" s="33" t="n">
        <f aca="false">FO17/FO$19*100</f>
        <v>26.2758368392171</v>
      </c>
      <c r="FQ17" s="94" t="n">
        <f aca="false">FR17-FM17-FO17</f>
        <v>1</v>
      </c>
      <c r="FR17" s="91" t="n">
        <v>4430</v>
      </c>
      <c r="FS17" s="29" t="n">
        <f aca="false">FR17/FR$19*100</f>
        <v>15.846896798426</v>
      </c>
      <c r="FT17" s="30"/>
      <c r="FU17" s="33"/>
      <c r="FV17" s="91"/>
      <c r="FW17" s="33"/>
      <c r="FX17" s="94"/>
      <c r="FY17" s="91" t="n">
        <v>4287</v>
      </c>
      <c r="FZ17" s="29" t="n">
        <f aca="false">FY17/FY$19*100</f>
        <v>15.6448434420845</v>
      </c>
      <c r="GA17" s="30"/>
      <c r="GB17" s="33"/>
      <c r="GC17" s="91"/>
      <c r="GD17" s="33"/>
      <c r="GE17" s="94"/>
      <c r="GF17" s="91" t="n">
        <v>4160</v>
      </c>
      <c r="GG17" s="29" t="n">
        <f aca="false">GF17/GF$19*100</f>
        <v>15.4692845455898</v>
      </c>
      <c r="GH17" s="30"/>
      <c r="GI17" s="33"/>
      <c r="GJ17" s="91"/>
      <c r="GK17" s="33"/>
      <c r="GL17" s="94"/>
      <c r="GM17" s="91" t="n">
        <v>3933</v>
      </c>
      <c r="GN17" s="29" t="n">
        <f aca="false">GM17/GM$19*100</f>
        <v>15.0984682713348</v>
      </c>
      <c r="GO17" s="30" t="n">
        <v>1378</v>
      </c>
      <c r="GP17" s="33" t="n">
        <f aca="false">GO17/GO$19*100</f>
        <v>8.73977294348957</v>
      </c>
      <c r="GQ17" s="91" t="n">
        <v>2433</v>
      </c>
      <c r="GR17" s="33" t="n">
        <f aca="false">GQ17/GQ$19*100</f>
        <v>25.1239157372986</v>
      </c>
      <c r="GS17" s="94" t="n">
        <f aca="false">GT17-GO17-GQ17</f>
        <v>0</v>
      </c>
      <c r="GT17" s="91" t="n">
        <v>3811</v>
      </c>
      <c r="GU17" s="29" t="n">
        <f aca="false">GT17/GT$19*100</f>
        <v>14.97328304259</v>
      </c>
      <c r="GV17" s="30" t="n">
        <v>1363</v>
      </c>
      <c r="GW17" s="33" t="n">
        <f aca="false">GV17/GV$19*100</f>
        <v>8.70314794712981</v>
      </c>
      <c r="GX17" s="91" t="n">
        <v>2392</v>
      </c>
      <c r="GY17" s="33" t="n">
        <f aca="false">GX17/GX$19*100</f>
        <v>25.0392546843923</v>
      </c>
      <c r="GZ17" s="94" t="n">
        <f aca="false">HA17-GV17-GX17</f>
        <v>0</v>
      </c>
      <c r="HA17" s="91" t="n">
        <v>3755</v>
      </c>
      <c r="HB17" s="29" t="n">
        <f aca="false">HA17/HA$19*100</f>
        <v>14.891929407099</v>
      </c>
      <c r="HC17" s="30"/>
      <c r="HD17" s="33"/>
      <c r="HE17" s="91"/>
      <c r="HF17" s="33"/>
      <c r="HG17" s="94"/>
      <c r="HH17" s="91" t="n">
        <v>3646</v>
      </c>
      <c r="HI17" s="29" t="n">
        <f aca="false">HH17/HH$19*100</f>
        <v>14.7134786117837</v>
      </c>
      <c r="HJ17" s="30"/>
      <c r="HK17" s="33"/>
      <c r="HL17" s="91"/>
      <c r="HM17" s="33"/>
      <c r="HN17" s="94"/>
      <c r="HO17" s="91" t="n">
        <v>3328</v>
      </c>
      <c r="HP17" s="29" t="n">
        <f aca="false">HO17/HO$19*100</f>
        <v>14.1160502205633</v>
      </c>
      <c r="HQ17" s="30" t="n">
        <v>1210</v>
      </c>
      <c r="HR17" s="33" t="n">
        <f aca="false">HQ17/HQ$19*100</f>
        <v>8.24981250426127</v>
      </c>
      <c r="HS17" s="91" t="n">
        <v>2001</v>
      </c>
      <c r="HT17" s="33" t="n">
        <f aca="false">HS17/HS$19*100</f>
        <v>23.5522598870056</v>
      </c>
      <c r="HU17" s="94" t="n">
        <f aca="false">HV17-HQ17-HS17</f>
        <v>2</v>
      </c>
      <c r="HV17" s="91" t="n">
        <v>3213</v>
      </c>
      <c r="HW17" s="29" t="n">
        <f aca="false">HV17/HV$19*100</f>
        <v>13.8563049853372</v>
      </c>
      <c r="HX17" s="30"/>
      <c r="HY17" s="33"/>
      <c r="HZ17" s="91"/>
      <c r="IA17" s="33"/>
      <c r="IB17" s="94"/>
      <c r="IC17" s="91" t="n">
        <v>3056</v>
      </c>
      <c r="ID17" s="29" t="n">
        <f aca="false">IC17/IC$19*100</f>
        <v>13.5317038611406</v>
      </c>
      <c r="IE17" s="30"/>
      <c r="IF17" s="33"/>
      <c r="IG17" s="91"/>
      <c r="IH17" s="33"/>
      <c r="II17" s="94"/>
      <c r="IJ17" s="91" t="n">
        <v>2813</v>
      </c>
      <c r="IK17" s="29" t="n">
        <f aca="false">IJ17/IJ$19*100</f>
        <v>13.0533642691415</v>
      </c>
      <c r="IL17" s="30"/>
      <c r="IM17" s="33"/>
      <c r="IN17" s="91"/>
      <c r="IO17" s="33"/>
      <c r="IP17" s="94"/>
      <c r="IQ17" s="91" t="n">
        <v>2549</v>
      </c>
      <c r="IR17" s="29" t="n">
        <f aca="false">IQ17/IQ$19*100</f>
        <v>12.4159766195811</v>
      </c>
      <c r="IS17" s="30" t="n">
        <v>970</v>
      </c>
      <c r="IT17" s="33" t="n">
        <f aca="false">IS17/IS$19*100</f>
        <v>7.43750958441957</v>
      </c>
      <c r="IU17" s="91" t="n">
        <v>1483</v>
      </c>
      <c r="IV17" s="33" t="n">
        <f aca="false">IU17/IU$19*100</f>
        <v>21.3935372186959</v>
      </c>
      <c r="IW17" s="94" t="n">
        <f aca="false">IX17-IS17-IU17</f>
        <v>2</v>
      </c>
      <c r="IX17" s="91" t="n">
        <v>2455</v>
      </c>
      <c r="IY17" s="29" t="n">
        <f aca="false">IX17/IX$19*100</f>
        <v>12.2786836050815</v>
      </c>
      <c r="IZ17" s="30"/>
      <c r="JA17" s="33"/>
      <c r="JB17" s="91"/>
      <c r="JC17" s="33"/>
      <c r="JD17" s="94"/>
      <c r="JE17" s="91" t="n">
        <v>2335</v>
      </c>
      <c r="JF17" s="29" t="n">
        <f aca="false">JE17/JE$19*100</f>
        <v>11.9700620290152</v>
      </c>
      <c r="JG17" s="30" t="n">
        <v>876</v>
      </c>
      <c r="JH17" s="33" t="n">
        <f aca="false">JG17/JG$19*100</f>
        <v>7.12137224615885</v>
      </c>
      <c r="JI17" s="91" t="n">
        <v>1285</v>
      </c>
      <c r="JJ17" s="33" t="n">
        <f aca="false">JI17/JI$19*100</f>
        <v>20.2713361728979</v>
      </c>
      <c r="JK17" s="94"/>
      <c r="JL17" s="91" t="n">
        <v>2161</v>
      </c>
      <c r="JM17" s="29" t="n">
        <f aca="false">JL17/JL$19*100</f>
        <v>11.593347639485</v>
      </c>
      <c r="JN17" s="30"/>
      <c r="JO17" s="33"/>
      <c r="JP17" s="91"/>
      <c r="JQ17" s="33"/>
      <c r="JR17" s="94"/>
      <c r="JS17" s="91" t="n">
        <v>2087</v>
      </c>
      <c r="JT17" s="29" t="n">
        <f aca="false">JS17/JS$19*100</f>
        <v>11.3640076231963</v>
      </c>
      <c r="JU17" s="30"/>
      <c r="JV17" s="33"/>
      <c r="JW17" s="91"/>
      <c r="JX17" s="33"/>
      <c r="JY17" s="94"/>
      <c r="JZ17" s="91" t="n">
        <v>1998</v>
      </c>
      <c r="KA17" s="29" t="n">
        <f aca="false">JZ17/JZ$19*100</f>
        <v>11.1526653642199</v>
      </c>
      <c r="KB17" s="30"/>
      <c r="KC17" s="33"/>
      <c r="KD17" s="91"/>
      <c r="KE17" s="33"/>
      <c r="KF17" s="94"/>
      <c r="KG17" s="91" t="n">
        <v>1902</v>
      </c>
      <c r="KH17" s="29" t="n">
        <f aca="false">KG17/KG$19*100</f>
        <v>10.9549591060938</v>
      </c>
      <c r="KI17" s="93" t="n">
        <v>760</v>
      </c>
      <c r="KJ17" s="33" t="n">
        <f aca="false">KI17/KI$19*100</f>
        <v>6.80820567947684</v>
      </c>
      <c r="KK17" s="1" t="n">
        <v>1022</v>
      </c>
      <c r="KL17" s="33" t="n">
        <f aca="false">KK17/KK$19*100</f>
        <v>18.6700767263427</v>
      </c>
      <c r="KM17" s="94" t="n">
        <f aca="false">KN17-KI17-KK17</f>
        <v>2</v>
      </c>
      <c r="KN17" s="47" t="n">
        <v>1784</v>
      </c>
      <c r="KO17" s="29" t="n">
        <f aca="false">KN17/KN$19*100</f>
        <v>10.7127844832763</v>
      </c>
      <c r="KP17" s="93"/>
      <c r="KQ17" s="33"/>
      <c r="KS17" s="33"/>
      <c r="KT17" s="94"/>
      <c r="KU17" s="93" t="n">
        <v>1716</v>
      </c>
      <c r="KV17" s="29" t="n">
        <f aca="false">KU17/KU$19*100</f>
        <v>10.6181548171524</v>
      </c>
      <c r="KW17" s="93"/>
      <c r="KX17" s="33"/>
      <c r="KZ17" s="33"/>
      <c r="LA17" s="94"/>
      <c r="LB17" s="93" t="n">
        <v>1616</v>
      </c>
      <c r="LC17" s="29" t="n">
        <f aca="false">LB17/LB$19*100</f>
        <v>10.3796004881495</v>
      </c>
      <c r="LD17" s="93" t="n">
        <v>670</v>
      </c>
      <c r="LE17" s="33" t="n">
        <f aca="false">LD17/LD$19*100</f>
        <v>6.66932112283496</v>
      </c>
      <c r="LF17" s="1" t="n">
        <v>854</v>
      </c>
      <c r="LG17" s="33" t="n">
        <f aca="false">LF17/LF$19*100</f>
        <v>17.8176507406635</v>
      </c>
      <c r="LH17" s="94" t="n">
        <f aca="false">LI17-LD17-LF17</f>
        <v>1</v>
      </c>
      <c r="LI17" s="47" t="n">
        <v>1525</v>
      </c>
      <c r="LJ17" s="29" t="n">
        <f aca="false">LI17/LI$19*100</f>
        <v>10.2631401844</v>
      </c>
      <c r="LK17" s="93"/>
      <c r="LL17" s="33"/>
      <c r="LN17" s="33"/>
      <c r="LO17" s="94"/>
      <c r="LP17" s="115" t="n">
        <v>1469</v>
      </c>
      <c r="LQ17" s="29" t="n">
        <f aca="false">LP17/LP$19*100</f>
        <v>10.2155771905424</v>
      </c>
      <c r="LR17" s="93"/>
      <c r="LS17" s="33"/>
      <c r="LU17" s="33"/>
      <c r="LV17" s="94"/>
      <c r="LW17" s="116" t="n">
        <v>1408</v>
      </c>
      <c r="LX17" s="29" t="n">
        <f aca="false">LW17/LW$19*100</f>
        <v>10.1829753381066</v>
      </c>
      <c r="LY17" s="93"/>
      <c r="LZ17" s="33"/>
      <c r="MB17" s="33"/>
      <c r="MC17" s="94"/>
      <c r="MD17" s="95" t="n">
        <v>1347</v>
      </c>
      <c r="ME17" s="29" t="n">
        <f aca="false">MD17/MD$19*100</f>
        <v>10.1737160120846</v>
      </c>
      <c r="MF17" s="93" t="n">
        <v>558</v>
      </c>
      <c r="MG17" s="33" t="n">
        <f aca="false">MF17/MF$19*100</f>
        <v>6.49516936328716</v>
      </c>
      <c r="MH17" s="91" t="n">
        <v>692</v>
      </c>
      <c r="MI17" s="33" t="n">
        <f aca="false">MH17/MH$19*100</f>
        <v>17.5768351536703</v>
      </c>
      <c r="MJ17" s="94" t="n">
        <f aca="false">MK17-MF17-MH17</f>
        <v>1</v>
      </c>
      <c r="MK17" s="47" t="n">
        <v>1251</v>
      </c>
      <c r="ML17" s="29" t="n">
        <f aca="false">MK17/MK$19*100</f>
        <v>9.96971628944852</v>
      </c>
      <c r="MM17" s="93"/>
      <c r="MN17" s="33"/>
      <c r="MO17" s="91"/>
      <c r="MP17" s="33"/>
      <c r="MQ17" s="94"/>
      <c r="MR17" s="95" t="n">
        <v>1145</v>
      </c>
      <c r="MS17" s="29" t="n">
        <f aca="false">MR17/MR$19*100</f>
        <v>9.65837199493885</v>
      </c>
      <c r="MT17" s="93"/>
      <c r="MU17" s="33"/>
      <c r="MV17" s="91"/>
      <c r="MW17" s="33"/>
      <c r="MX17" s="94"/>
      <c r="MY17" s="95" t="n">
        <v>1051</v>
      </c>
      <c r="MZ17" s="29" t="n">
        <f aca="false">MY17/MY$19*100</f>
        <v>9.60694698354662</v>
      </c>
      <c r="NA17" s="1" t="n">
        <v>424</v>
      </c>
      <c r="NB17" s="33" t="n">
        <f aca="false">NA17/NA$19*100</f>
        <v>6.12185965925498</v>
      </c>
      <c r="NC17" s="91" t="n">
        <v>514</v>
      </c>
      <c r="ND17" s="33" t="n">
        <f aca="false">NC17/NC$19*100</f>
        <v>16.6774821544452</v>
      </c>
      <c r="NE17" s="94" t="n">
        <f aca="false">NF17-NA17-NC17</f>
        <v>1</v>
      </c>
      <c r="NF17" s="47" t="n">
        <v>939</v>
      </c>
      <c r="NG17" s="29" t="n">
        <f aca="false">NF17/NF$19*100</f>
        <v>9.37032232312145</v>
      </c>
      <c r="NH17" s="93"/>
      <c r="NI17" s="33"/>
      <c r="NJ17" s="91"/>
      <c r="NK17" s="33"/>
      <c r="NL17" s="94"/>
      <c r="NM17" s="91" t="n">
        <v>845</v>
      </c>
      <c r="NN17" s="29" t="n">
        <f aca="false">NM17/NM$19*100</f>
        <v>9.16684747233673</v>
      </c>
      <c r="NO17" s="93"/>
      <c r="NP17" s="33"/>
      <c r="NQ17" s="91"/>
      <c r="NR17" s="33"/>
      <c r="NS17" s="94"/>
      <c r="NT17" s="91" t="n">
        <v>767</v>
      </c>
      <c r="NU17" s="29" t="n">
        <f aca="false">NT17/NT$19*100</f>
        <v>9.06833766847955</v>
      </c>
      <c r="NV17" s="93"/>
      <c r="NW17" s="33"/>
      <c r="NX17" s="91"/>
      <c r="NY17" s="33"/>
      <c r="NZ17" s="94"/>
      <c r="OA17" s="91" t="n">
        <v>681</v>
      </c>
      <c r="OB17" s="29" t="n">
        <f aca="false">OA17/OA$19*100</f>
        <v>8.97351429700883</v>
      </c>
      <c r="OC17" s="1" t="n">
        <v>273</v>
      </c>
      <c r="OD17" s="33" t="n">
        <f aca="false">OC17/OC$19*100</f>
        <v>5.7041370664438</v>
      </c>
      <c r="OE17" s="91" t="n">
        <v>334</v>
      </c>
      <c r="OF17" s="33" t="n">
        <f aca="false">OE17/OE$19*100</f>
        <v>16.6169154228856</v>
      </c>
      <c r="OG17" s="94" t="n">
        <f aca="false">OH17-OC17-OE17</f>
        <v>1</v>
      </c>
      <c r="OH17" s="47" t="n">
        <v>608</v>
      </c>
      <c r="OI17" s="29" t="n">
        <f aca="false">OH17/OH$19*100</f>
        <v>8.93986178503161</v>
      </c>
      <c r="OJ17" s="93"/>
      <c r="OK17" s="33"/>
      <c r="OL17" s="91"/>
      <c r="OM17" s="33"/>
      <c r="ON17" s="94"/>
      <c r="OO17" s="91" t="n">
        <v>547</v>
      </c>
      <c r="OP17" s="29" t="n">
        <f aca="false">OO17/OO$19*100</f>
        <v>8.88419684911483</v>
      </c>
      <c r="OQ17" s="93"/>
      <c r="OR17" s="33"/>
      <c r="OS17" s="91"/>
      <c r="OT17" s="33"/>
      <c r="OU17" s="94"/>
      <c r="OV17" s="91" t="n">
        <v>503</v>
      </c>
      <c r="OW17" s="29" t="n">
        <f aca="false">OV17/OV$19*100</f>
        <v>9.07778379353907</v>
      </c>
      <c r="OX17" s="1" t="n">
        <v>208</v>
      </c>
      <c r="OY17" s="33" t="n">
        <f aca="false">OX17/OX$19*100</f>
        <v>5.87073101891053</v>
      </c>
      <c r="OZ17" s="91" t="n">
        <v>253</v>
      </c>
      <c r="PA17" s="33" t="n">
        <f aca="false">OZ17/OZ$19*100</f>
        <v>17.4603174603175</v>
      </c>
      <c r="PB17" s="94" t="n">
        <f aca="false">PC17-OX17-OZ17</f>
        <v>4</v>
      </c>
      <c r="PC17" s="47" t="n">
        <v>465</v>
      </c>
      <c r="PD17" s="29" t="n">
        <f aca="false">PC17/PC$19*100</f>
        <v>9.26664009565564</v>
      </c>
      <c r="PE17" s="93"/>
      <c r="PF17" s="33"/>
      <c r="PG17" s="91"/>
      <c r="PH17" s="33"/>
      <c r="PI17" s="94"/>
      <c r="PJ17" s="91" t="n">
        <v>416</v>
      </c>
      <c r="PK17" s="29" t="n">
        <f aca="false">PJ17/PJ$19*100</f>
        <v>9.31899641577061</v>
      </c>
      <c r="PL17" s="93"/>
      <c r="PM17" s="33"/>
      <c r="PN17" s="91"/>
      <c r="PO17" s="33"/>
      <c r="PP17" s="94"/>
      <c r="PQ17" s="91" t="n">
        <v>362</v>
      </c>
      <c r="PR17" s="29" t="n">
        <f aca="false">PQ17/PQ$19*100</f>
        <v>9.60466967365349</v>
      </c>
      <c r="PS17" s="93"/>
      <c r="PT17" s="33"/>
      <c r="PU17" s="91"/>
      <c r="PV17" s="33"/>
      <c r="PW17" s="94"/>
      <c r="PX17" s="91" t="n">
        <v>298</v>
      </c>
      <c r="PY17" s="29" t="n">
        <f aca="false">PX17/PX$19*100</f>
        <v>9.31541106595811</v>
      </c>
      <c r="PZ17" s="1" t="n">
        <v>129</v>
      </c>
      <c r="QA17" s="33" t="n">
        <f aca="false">PZ17/PZ$19*100</f>
        <v>6.03085553997195</v>
      </c>
      <c r="QB17" s="91" t="n">
        <v>155</v>
      </c>
      <c r="QC17" s="33" t="n">
        <f aca="false">QB17/QB$19*100</f>
        <v>17.4157303370787</v>
      </c>
      <c r="QD17" s="94" t="n">
        <f aca="false">QE17-PZ17-QB17</f>
        <v>1</v>
      </c>
      <c r="QE17" s="47" t="n">
        <v>285</v>
      </c>
      <c r="QF17" s="29" t="n">
        <f aca="false">QE17/QE$19*100</f>
        <v>9.35346242205448</v>
      </c>
      <c r="QG17" s="30"/>
      <c r="QH17" s="33"/>
      <c r="QI17" s="91"/>
      <c r="QJ17" s="33"/>
      <c r="QK17" s="94"/>
      <c r="QL17" s="91" t="n">
        <v>229</v>
      </c>
      <c r="QM17" s="29" t="n">
        <f aca="false">QL17/QL$19*100</f>
        <v>9.581589958159</v>
      </c>
      <c r="QN17" s="93"/>
      <c r="QO17" s="33"/>
      <c r="QP17" s="91"/>
      <c r="QQ17" s="33"/>
      <c r="QR17" s="94"/>
      <c r="QS17" s="91" t="n">
        <v>198</v>
      </c>
      <c r="QT17" s="29" t="n">
        <f aca="false">QS17/QS$19*100</f>
        <v>9.88517224163754</v>
      </c>
      <c r="QU17" s="93"/>
      <c r="QV17" s="33"/>
      <c r="QW17" s="91"/>
      <c r="QX17" s="33"/>
      <c r="QY17" s="94"/>
      <c r="QZ17" s="91" t="n">
        <v>165</v>
      </c>
      <c r="RA17" s="29" t="n">
        <f aca="false">QZ17/QZ$19*100</f>
        <v>9.72304065998821</v>
      </c>
      <c r="RB17" s="93"/>
      <c r="RC17" s="33"/>
      <c r="RD17" s="91"/>
      <c r="RE17" s="33"/>
      <c r="RF17" s="94"/>
      <c r="RG17" s="91" t="n">
        <v>156</v>
      </c>
      <c r="RH17" s="29" t="n">
        <f aca="false">RG17/RG$19*100</f>
        <v>9.60591133004926</v>
      </c>
      <c r="RI17" s="93"/>
      <c r="RJ17" s="33"/>
      <c r="RK17" s="91"/>
      <c r="RL17" s="33"/>
      <c r="RM17" s="94"/>
      <c r="RN17" s="91" t="n">
        <v>113</v>
      </c>
      <c r="RO17" s="29" t="n">
        <f aca="false">RN17/RN$19*100</f>
        <v>9.44026733500418</v>
      </c>
      <c r="RP17" s="1" t="n">
        <v>40</v>
      </c>
      <c r="RQ17" s="33" t="n">
        <f aca="false">RP17/RP$19*100</f>
        <v>6.99300699300699</v>
      </c>
      <c r="RR17" s="91" t="n">
        <v>35</v>
      </c>
      <c r="RS17" s="33" t="n">
        <f aca="false">RR17/RR$19*100</f>
        <v>16.5094339622642</v>
      </c>
      <c r="RT17" s="94" t="n">
        <f aca="false">RU17-RP17-RR17</f>
        <v>0</v>
      </c>
      <c r="RU17" s="47" t="n">
        <v>75</v>
      </c>
      <c r="RV17" s="29" t="n">
        <f aca="false">RU17/RU$19*100</f>
        <v>9.55414012738854</v>
      </c>
      <c r="RX17" s="33"/>
      <c r="RY17" s="91"/>
      <c r="RZ17" s="33"/>
      <c r="SA17" s="94"/>
      <c r="SB17" s="117"/>
      <c r="SC17" s="29" t="n">
        <f aca="false">SB17/SB$19*100</f>
        <v>0</v>
      </c>
    </row>
    <row r="18" customFormat="false" ht="14"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33"/>
      <c r="BU18" s="47"/>
      <c r="BV18" s="33"/>
      <c r="BW18" s="97"/>
      <c r="BX18" s="47"/>
      <c r="BY18" s="29"/>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37"/>
      <c r="QH18" s="40"/>
      <c r="QI18" s="47"/>
      <c r="QJ18" s="40"/>
      <c r="QK18" s="97"/>
      <c r="QL18" s="47"/>
      <c r="QM18" s="38"/>
      <c r="QN18" s="47"/>
      <c r="QO18" s="40"/>
      <c r="QP18" s="47"/>
      <c r="QQ18" s="40"/>
      <c r="QR18" s="97"/>
      <c r="QS18" s="47"/>
      <c r="QT18" s="38"/>
      <c r="QU18" s="47"/>
      <c r="QV18" s="40"/>
      <c r="QW18" s="47"/>
      <c r="QX18" s="40"/>
      <c r="QY18" s="97"/>
      <c r="QZ18" s="47"/>
      <c r="RA18" s="38"/>
      <c r="RB18" s="4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row>
    <row r="19" customFormat="false" ht="14"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c r="I19" s="100"/>
      <c r="J19" s="102"/>
      <c r="K19" s="106"/>
      <c r="L19" s="103"/>
      <c r="M19" s="102" t="n">
        <f aca="false">SUM(M8:M17)</f>
        <v>33369</v>
      </c>
      <c r="N19" s="104" t="n">
        <f aca="false">SUM(N8:N17)</f>
        <v>100</v>
      </c>
      <c r="O19" s="101" t="n">
        <f aca="false">SUM(O8:O17)</f>
        <v>19395</v>
      </c>
      <c r="P19" s="100" t="n">
        <f aca="false">SUM(P8:P17)</f>
        <v>100.005155968033</v>
      </c>
      <c r="Q19" s="102" t="n">
        <f aca="false">SUM(Q8:Q17)</f>
        <v>13910</v>
      </c>
      <c r="R19" s="100" t="n">
        <f aca="false">SUM(R8:R17)</f>
        <v>100.021567217829</v>
      </c>
      <c r="S19" s="103" t="n">
        <f aca="false">SUM(S8:S17)</f>
        <v>0</v>
      </c>
      <c r="T19" s="102" t="n">
        <f aca="false">SUM(T8:T17)</f>
        <v>33309</v>
      </c>
      <c r="U19" s="104" t="n">
        <f aca="false">SUM(U8:U17)</f>
        <v>100</v>
      </c>
      <c r="V19" s="101" t="n">
        <f aca="false">SUM(V8:V17)</f>
        <v>19343</v>
      </c>
      <c r="W19" s="100" t="n">
        <f aca="false">SUM(W8:W17)</f>
        <v>100.005169828879</v>
      </c>
      <c r="X19" s="102" t="n">
        <f aca="false">SUM(X8:X17)</f>
        <v>13862</v>
      </c>
      <c r="Y19" s="100" t="n">
        <f aca="false">SUM(Y8:Y17)</f>
        <v>100.021641898716</v>
      </c>
      <c r="Z19" s="103" t="n">
        <f aca="false">SUM(Z8:Z17)</f>
        <v>0</v>
      </c>
      <c r="AA19" s="102" t="n">
        <f aca="false">SUM(AA8:AA17)</f>
        <v>33209</v>
      </c>
      <c r="AB19" s="104" t="n">
        <f aca="false">SUM(AB8:AB17)</f>
        <v>100</v>
      </c>
      <c r="AC19" s="101"/>
      <c r="AD19" s="100"/>
      <c r="AE19" s="102"/>
      <c r="AF19" s="106"/>
      <c r="AG19" s="103"/>
      <c r="AH19" s="102" t="n">
        <f aca="false">SUM(AH8:AH17)</f>
        <v>33168</v>
      </c>
      <c r="AI19" s="104" t="n">
        <f aca="false">SUM(AI8:AI17)</f>
        <v>100</v>
      </c>
      <c r="AJ19" s="101" t="n">
        <f aca="false">SUM(AJ8:AJ17)</f>
        <v>19245</v>
      </c>
      <c r="AK19" s="100" t="n">
        <f aca="false">SUM(AK8:AK17)</f>
        <v>100.005196154845</v>
      </c>
      <c r="AL19" s="102" t="n">
        <f aca="false">SUM(AL8:AL17)</f>
        <v>13689</v>
      </c>
      <c r="AM19" s="100" t="n">
        <f aca="false">SUM(AM8:AM17)</f>
        <v>100.021915406531</v>
      </c>
      <c r="AN19" s="103" t="n">
        <f aca="false">SUM(AN8:AN17)</f>
        <v>0</v>
      </c>
      <c r="AO19" s="102" t="n">
        <f aca="false">SUM(AO8:AO17)</f>
        <v>32938</v>
      </c>
      <c r="AP19" s="104" t="n">
        <f aca="false">SUM(AP8:AP17)</f>
        <v>100</v>
      </c>
      <c r="AQ19" s="101"/>
      <c r="AR19" s="100"/>
      <c r="AS19" s="102"/>
      <c r="AT19" s="106"/>
      <c r="AU19" s="103"/>
      <c r="AV19" s="102" t="n">
        <f aca="false">SUM(AV8:AV17)</f>
        <v>32867</v>
      </c>
      <c r="AW19" s="104" t="n">
        <f aca="false">SUM(AW8:AW17)</f>
        <v>100</v>
      </c>
      <c r="AX19" s="101" t="n">
        <f aca="false">SUM(AX8:AX17)</f>
        <v>19203</v>
      </c>
      <c r="AY19" s="100" t="n">
        <f aca="false">SUM(AY8:AY17)</f>
        <v>100.005207519658</v>
      </c>
      <c r="AZ19" s="102" t="n">
        <f aca="false">SUM(AZ8:AZ17)</f>
        <v>13621</v>
      </c>
      <c r="BA19" s="106" t="n">
        <f aca="false">SUM(BA8:BA17)</f>
        <v>100</v>
      </c>
      <c r="BB19" s="103" t="n">
        <f aca="false">SUM(BB8:BB17)</f>
        <v>0</v>
      </c>
      <c r="BC19" s="102" t="n">
        <f aca="false">SUM(BC8:BC17)</f>
        <v>32825</v>
      </c>
      <c r="BD19" s="104" t="n">
        <f aca="false">SUM(BD8:BD17)</f>
        <v>100</v>
      </c>
      <c r="BE19" s="101"/>
      <c r="BF19" s="100"/>
      <c r="BG19" s="102"/>
      <c r="BH19" s="106"/>
      <c r="BI19" s="103"/>
      <c r="BJ19" s="102" t="n">
        <f aca="false">SUM(BJ8:BJ17)</f>
        <v>32722</v>
      </c>
      <c r="BK19" s="104" t="n">
        <f aca="false">SUM(BK8:BK17)</f>
        <v>100</v>
      </c>
      <c r="BL19" s="101" t="n">
        <f aca="false">SUM(BL8:BL17)</f>
        <v>19061</v>
      </c>
      <c r="BM19" s="100" t="n">
        <f aca="false">SUM(BM8:BM17)</f>
        <v>100.005246314464</v>
      </c>
      <c r="BN19" s="102" t="n">
        <f aca="false">SUM(BN8:BN17)</f>
        <v>13386</v>
      </c>
      <c r="BO19" s="106" t="n">
        <f aca="false">SUM(BO8:BO17)</f>
        <v>100</v>
      </c>
      <c r="BP19" s="103" t="n">
        <f aca="false">SUM(BP8:BP17)</f>
        <v>0</v>
      </c>
      <c r="BQ19" s="102" t="n">
        <f aca="false">SUM(BQ8:BQ17)</f>
        <v>32448</v>
      </c>
      <c r="BR19" s="104" t="n">
        <f aca="false">SUM(BR8:BR17)</f>
        <v>100</v>
      </c>
      <c r="BS19" s="101" t="n">
        <f aca="false">SUM(BS8:BS17)</f>
        <v>19022</v>
      </c>
      <c r="BT19" s="33" t="n">
        <f aca="false">BS19/BS$19*100</f>
        <v>100</v>
      </c>
      <c r="BU19" s="102" t="n">
        <f aca="false">SUM(BU8:BU17)</f>
        <v>13330</v>
      </c>
      <c r="BV19" s="33" t="n">
        <f aca="false">BU19/BU$19*100</f>
        <v>100</v>
      </c>
      <c r="BW19" s="103" t="n">
        <f aca="false">SUM(BW8:BW17)</f>
        <v>0</v>
      </c>
      <c r="BX19" s="102" t="n">
        <f aca="false">SUM(BX8:BX17)</f>
        <v>32353</v>
      </c>
      <c r="BY19" s="29" t="n">
        <f aca="false">BX19/BX$19*100</f>
        <v>100</v>
      </c>
      <c r="BZ19" s="101"/>
      <c r="CA19" s="100"/>
      <c r="CB19" s="102"/>
      <c r="CC19" s="106"/>
      <c r="CD19" s="103"/>
      <c r="CE19" s="102" t="n">
        <f aca="false">SUM(CE8:CE17)</f>
        <v>32235</v>
      </c>
      <c r="CF19" s="104" t="n">
        <f aca="false">SUM(CF8:CF17)</f>
        <v>100</v>
      </c>
      <c r="CG19" s="101"/>
      <c r="CH19" s="100"/>
      <c r="CI19" s="102"/>
      <c r="CJ19" s="106"/>
      <c r="CK19" s="103"/>
      <c r="CL19" s="102" t="n">
        <f aca="false">SUM(CL8:CL17)</f>
        <v>31936</v>
      </c>
      <c r="CM19" s="104" t="n">
        <f aca="false">SUM(CM8:CM17)</f>
        <v>100</v>
      </c>
      <c r="CN19" s="101" t="n">
        <f aca="false">SUM(CN8:CN17)</f>
        <v>18808</v>
      </c>
      <c r="CO19" s="100" t="n">
        <f aca="false">SUM(CO8:CO17)</f>
        <v>100.005316886431</v>
      </c>
      <c r="CP19" s="102" t="n">
        <f aca="false">SUM(CP8:CP17)</f>
        <v>13042</v>
      </c>
      <c r="CQ19" s="106" t="n">
        <f aca="false">SUM(CQ8:CQ17)</f>
        <v>100</v>
      </c>
      <c r="CR19" s="103" t="n">
        <f aca="false">SUM(CR8:CR17)</f>
        <v>0</v>
      </c>
      <c r="CS19" s="102" t="n">
        <f aca="false">SUM(CS8:CS17)</f>
        <v>31851</v>
      </c>
      <c r="CT19" s="104" t="n">
        <f aca="false">SUM(CT8:CT17)</f>
        <v>100</v>
      </c>
      <c r="CU19" s="101"/>
      <c r="CV19" s="100"/>
      <c r="CW19" s="102"/>
      <c r="CX19" s="106"/>
      <c r="CY19" s="103"/>
      <c r="CZ19" s="102" t="n">
        <f aca="false">SUM(CZ8:CZ17)</f>
        <v>31722</v>
      </c>
      <c r="DA19" s="104" t="n">
        <f aca="false">SUM(DA8:DA17)</f>
        <v>100</v>
      </c>
      <c r="DB19" s="101"/>
      <c r="DC19" s="100"/>
      <c r="DD19" s="102"/>
      <c r="DE19" s="106"/>
      <c r="DF19" s="103"/>
      <c r="DG19" s="102" t="n">
        <f aca="false">SUM(DG8:DG17)</f>
        <v>31546</v>
      </c>
      <c r="DH19" s="104" t="n">
        <f aca="false">SUM(DH8:DH17)</f>
        <v>100</v>
      </c>
      <c r="DI19" s="101"/>
      <c r="DJ19" s="100"/>
      <c r="DK19" s="102"/>
      <c r="DL19" s="106"/>
      <c r="DM19" s="103"/>
      <c r="DN19" s="102" t="n">
        <f aca="false">SUM(DN8:DN17)</f>
        <v>31248</v>
      </c>
      <c r="DO19" s="104" t="n">
        <f aca="false">SUM(DO8:DO17)</f>
        <v>100</v>
      </c>
      <c r="DP19" s="101" t="n">
        <f aca="false">SUM(DP8:DP17)</f>
        <v>18480</v>
      </c>
      <c r="DQ19" s="100" t="n">
        <f aca="false">SUM(DQ8:DQ17)</f>
        <v>100.005411255411</v>
      </c>
      <c r="DR19" s="102" t="n">
        <f aca="false">SUM(DR8:DR17)</f>
        <v>12615</v>
      </c>
      <c r="DS19" s="106" t="n">
        <f aca="false">SUM(DS8:DS17)</f>
        <v>100</v>
      </c>
      <c r="DT19" s="103" t="n">
        <f aca="false">SUM(DT8:DT17)</f>
        <v>0</v>
      </c>
      <c r="DU19" s="102" t="n">
        <f aca="false">SUM(DU8:DU17)</f>
        <v>31096</v>
      </c>
      <c r="DV19" s="104" t="n">
        <f aca="false">SUM(DV8:DV17)</f>
        <v>100</v>
      </c>
      <c r="DW19" s="101"/>
      <c r="DX19" s="100"/>
      <c r="DY19" s="102"/>
      <c r="DZ19" s="106"/>
      <c r="EA19" s="103"/>
      <c r="EB19" s="102" t="n">
        <f aca="false">SUM(EB8:EB17)</f>
        <v>30332</v>
      </c>
      <c r="EC19" s="104" t="n">
        <f aca="false">SUM(EC8:EC17)</f>
        <v>100</v>
      </c>
      <c r="ED19" s="101"/>
      <c r="EE19" s="100"/>
      <c r="EF19" s="102"/>
      <c r="EG19" s="106"/>
      <c r="EH19" s="103"/>
      <c r="EI19" s="102" t="n">
        <f aca="false">SUM(EI8:EI17)</f>
        <v>29883</v>
      </c>
      <c r="EJ19" s="104" t="n">
        <f aca="false">SUM(EJ8:EJ17)</f>
        <v>100</v>
      </c>
      <c r="EK19" s="101" t="n">
        <f aca="false">SUM(EK8:EK17)</f>
        <v>17876</v>
      </c>
      <c r="EL19" s="100" t="n">
        <f aca="false">SUM(EL8:EL17)</f>
        <v>100.005594092638</v>
      </c>
      <c r="EM19" s="102" t="n">
        <f aca="false">SUM(EM8:EM17)</f>
        <v>11814</v>
      </c>
      <c r="EN19" s="106" t="n">
        <f aca="false">SUM(EN8:EN17)</f>
        <v>100</v>
      </c>
      <c r="EO19" s="103" t="n">
        <f aca="false">SUM(EO8:EO17)</f>
        <v>0</v>
      </c>
      <c r="EP19" s="102" t="n">
        <f aca="false">SUM(EP8:EP17)</f>
        <v>29691</v>
      </c>
      <c r="EQ19" s="104" t="n">
        <f aca="false">SUM(EQ8:EQ17)</f>
        <v>100</v>
      </c>
      <c r="ER19" s="101"/>
      <c r="ES19" s="100"/>
      <c r="ET19" s="102"/>
      <c r="EU19" s="106"/>
      <c r="EV19" s="103"/>
      <c r="EW19" s="102" t="n">
        <f aca="false">SUM(EW8:EW17)</f>
        <v>29525</v>
      </c>
      <c r="EX19" s="104" t="n">
        <f aca="false">SUM(EX8:EX17)</f>
        <v>100</v>
      </c>
      <c r="EY19" s="101"/>
      <c r="EZ19" s="100"/>
      <c r="FA19" s="102"/>
      <c r="FB19" s="106"/>
      <c r="FC19" s="103"/>
      <c r="FD19" s="102" t="n">
        <f aca="false">SUM(FD8:FD17)</f>
        <v>28903</v>
      </c>
      <c r="FE19" s="104" t="n">
        <f aca="false">SUM(FE8:FE17)</f>
        <v>100</v>
      </c>
      <c r="FF19" s="101"/>
      <c r="FG19" s="100"/>
      <c r="FH19" s="102"/>
      <c r="FI19" s="106"/>
      <c r="FJ19" s="103"/>
      <c r="FK19" s="102" t="n">
        <f aca="false">SUM(FK8:FK17)</f>
        <v>28274</v>
      </c>
      <c r="FL19" s="104" t="n">
        <f aca="false">SUM(FL8:FL17)</f>
        <v>100</v>
      </c>
      <c r="FM19" s="101" t="n">
        <f aca="false">SUM(FM8:FM17)</f>
        <v>17017</v>
      </c>
      <c r="FN19" s="100" t="n">
        <f aca="false">SUM(FN8:FN17)</f>
        <v>100.005876476465</v>
      </c>
      <c r="FO19" s="102" t="n">
        <f aca="false">SUM(FO8:FO17)</f>
        <v>10934</v>
      </c>
      <c r="FP19" s="106" t="n">
        <f aca="false">SUM(FP8:FP17)</f>
        <v>100</v>
      </c>
      <c r="FQ19" s="103" t="n">
        <f aca="false">SUM(FQ8:FQ17)</f>
        <v>3</v>
      </c>
      <c r="FR19" s="102" t="n">
        <f aca="false">SUM(FR8:FR17)</f>
        <v>27955</v>
      </c>
      <c r="FS19" s="104" t="n">
        <f aca="false">SUM(FS8:FS17)</f>
        <v>100</v>
      </c>
      <c r="FT19" s="101"/>
      <c r="FU19" s="100"/>
      <c r="FV19" s="102"/>
      <c r="FW19" s="106"/>
      <c r="FX19" s="103"/>
      <c r="FY19" s="102" t="n">
        <f aca="false">SUM(FY8:FY17)</f>
        <v>27402</v>
      </c>
      <c r="FZ19" s="104" t="n">
        <f aca="false">SUM(FZ8:FZ17)</f>
        <v>100</v>
      </c>
      <c r="GA19" s="101"/>
      <c r="GB19" s="100"/>
      <c r="GC19" s="102"/>
      <c r="GD19" s="106"/>
      <c r="GE19" s="103"/>
      <c r="GF19" s="102" t="n">
        <f aca="false">SUM(GF8:GF17)</f>
        <v>26892</v>
      </c>
      <c r="GG19" s="104" t="n">
        <f aca="false">SUM(GG8:GG17)</f>
        <v>100</v>
      </c>
      <c r="GH19" s="101"/>
      <c r="GI19" s="100"/>
      <c r="GJ19" s="102"/>
      <c r="GK19" s="106"/>
      <c r="GL19" s="103"/>
      <c r="GM19" s="102" t="n">
        <f aca="false">SUM(GM8:GM17)</f>
        <v>26049</v>
      </c>
      <c r="GN19" s="104" t="n">
        <f aca="false">SUM(GN8:GN17)</f>
        <v>100</v>
      </c>
      <c r="GO19" s="101" t="n">
        <f aca="false">SUM(GO8:GO17)</f>
        <v>15767</v>
      </c>
      <c r="GP19" s="100" t="n">
        <f aca="false">SUM(GP8:GP17)</f>
        <v>100.006342360627</v>
      </c>
      <c r="GQ19" s="102" t="n">
        <f aca="false">SUM(GQ8:GQ17)</f>
        <v>9684</v>
      </c>
      <c r="GR19" s="106" t="n">
        <f aca="false">SUM(GR8:GR17)</f>
        <v>100</v>
      </c>
      <c r="GS19" s="103" t="n">
        <f aca="false">SUM(GS8:GS17)</f>
        <v>0</v>
      </c>
      <c r="GT19" s="102" t="n">
        <f aca="false">SUM(GT8:GT17)</f>
        <v>25452</v>
      </c>
      <c r="GU19" s="104" t="n">
        <f aca="false">SUM(GU8:GU17)</f>
        <v>100</v>
      </c>
      <c r="GV19" s="101" t="n">
        <f aca="false">SUM(GV8:GV17)</f>
        <v>15661</v>
      </c>
      <c r="GW19" s="100" t="n">
        <f aca="false">SUM(GW8:GW17)</f>
        <v>100.006385288296</v>
      </c>
      <c r="GX19" s="102" t="n">
        <f aca="false">SUM(GX8:GX17)</f>
        <v>9553</v>
      </c>
      <c r="GY19" s="106" t="n">
        <f aca="false">SUM(GY8:GY17)</f>
        <v>100</v>
      </c>
      <c r="GZ19" s="103" t="n">
        <f aca="false">SUM(GZ8:GZ17)</f>
        <v>0</v>
      </c>
      <c r="HA19" s="102" t="n">
        <f aca="false">SUM(HA8:HA17)</f>
        <v>25215</v>
      </c>
      <c r="HB19" s="104" t="n">
        <f aca="false">SUM(HB8:HB17)</f>
        <v>100</v>
      </c>
      <c r="HC19" s="101"/>
      <c r="HD19" s="100"/>
      <c r="HE19" s="102"/>
      <c r="HF19" s="106"/>
      <c r="HG19" s="103"/>
      <c r="HH19" s="102" t="n">
        <f aca="false">SUM(HH8:HH17)</f>
        <v>24780</v>
      </c>
      <c r="HI19" s="104" t="n">
        <f aca="false">SUM(HI8:HI17)</f>
        <v>100</v>
      </c>
      <c r="HJ19" s="101"/>
      <c r="HK19" s="100"/>
      <c r="HL19" s="102"/>
      <c r="HM19" s="106"/>
      <c r="HN19" s="103"/>
      <c r="HO19" s="102" t="n">
        <f aca="false">SUM(HO8:HO17)</f>
        <v>23576</v>
      </c>
      <c r="HP19" s="104" t="n">
        <f aca="false">SUM(HP8:HP17)</f>
        <v>100</v>
      </c>
      <c r="HQ19" s="101" t="n">
        <f aca="false">SUM(HQ8:HQ17)</f>
        <v>14667</v>
      </c>
      <c r="HR19" s="100" t="n">
        <f aca="false">SUM(HR8:HR17)</f>
        <v>100.006818026863</v>
      </c>
      <c r="HS19" s="102" t="n">
        <f aca="false">SUM(HS8:HS17)</f>
        <v>8496</v>
      </c>
      <c r="HT19" s="106" t="n">
        <f aca="false">SUM(HT8:HT17)</f>
        <v>100</v>
      </c>
      <c r="HU19" s="103" t="n">
        <f aca="false">SUM(HU8:HU17)</f>
        <v>24</v>
      </c>
      <c r="HV19" s="102" t="n">
        <f aca="false">SUM(HV8:HV17)</f>
        <v>23188</v>
      </c>
      <c r="HW19" s="104" t="n">
        <f aca="false">SUM(HW8:HW17)</f>
        <v>100</v>
      </c>
      <c r="HX19" s="101"/>
      <c r="HY19" s="100"/>
      <c r="HZ19" s="102"/>
      <c r="IA19" s="106"/>
      <c r="IB19" s="103"/>
      <c r="IC19" s="102" t="n">
        <f aca="false">SUM(IC8:IC17)</f>
        <v>22584</v>
      </c>
      <c r="ID19" s="104" t="n">
        <f aca="false">SUM(ID8:ID17)</f>
        <v>100</v>
      </c>
      <c r="IE19" s="101"/>
      <c r="IF19" s="100"/>
      <c r="IG19" s="102"/>
      <c r="IH19" s="106"/>
      <c r="II19" s="103"/>
      <c r="IJ19" s="102" t="n">
        <f aca="false">SUM(IJ8:IJ17)</f>
        <v>21550</v>
      </c>
      <c r="IK19" s="104" t="n">
        <f aca="false">SUM(IK8:IK17)</f>
        <v>100</v>
      </c>
      <c r="IL19" s="101"/>
      <c r="IM19" s="100"/>
      <c r="IN19" s="102"/>
      <c r="IO19" s="106"/>
      <c r="IP19" s="103"/>
      <c r="IQ19" s="102" t="n">
        <f aca="false">SUM(IQ8:IQ17)</f>
        <v>20530</v>
      </c>
      <c r="IR19" s="104" t="n">
        <f aca="false">SUM(IR8:IR17)</f>
        <v>100</v>
      </c>
      <c r="IS19" s="101" t="n">
        <f aca="false">SUM(IS8:IS17)</f>
        <v>13042</v>
      </c>
      <c r="IT19" s="100" t="n">
        <f aca="false">SUM(IT8:IT17)</f>
        <v>100</v>
      </c>
      <c r="IU19" s="102" t="n">
        <f aca="false">SUM(IU8:IU17)</f>
        <v>6932</v>
      </c>
      <c r="IV19" s="100" t="n">
        <f aca="false">SUM(IV8:IV17)</f>
        <v>100</v>
      </c>
      <c r="IW19" s="103" t="n">
        <f aca="false">SUM(IW8:IW17)</f>
        <v>20</v>
      </c>
      <c r="IX19" s="102" t="n">
        <f aca="false">SUM(IX8:IX17)</f>
        <v>19994</v>
      </c>
      <c r="IY19" s="104" t="n">
        <f aca="false">SUM(IY8:IY17)</f>
        <v>100</v>
      </c>
      <c r="IZ19" s="101"/>
      <c r="JA19" s="100"/>
      <c r="JB19" s="102"/>
      <c r="JC19" s="106"/>
      <c r="JD19" s="103"/>
      <c r="JE19" s="102" t="n">
        <f aca="false">SUM(JE8:JE17)</f>
        <v>19507</v>
      </c>
      <c r="JF19" s="104" t="n">
        <f aca="false">SUM(JF8:JF17)</f>
        <v>100</v>
      </c>
      <c r="JG19" s="101" t="n">
        <f aca="false">SUM(JG8:JG17)</f>
        <v>12301</v>
      </c>
      <c r="JH19" s="100" t="n">
        <f aca="false">SUM(JH8:JH17)</f>
        <v>100</v>
      </c>
      <c r="JI19" s="102" t="n">
        <f aca="false">SUM(JI8:JI17)</f>
        <v>6339</v>
      </c>
      <c r="JJ19" s="100" t="n">
        <f aca="false">SUM(JJ8:JJ17)</f>
        <v>100</v>
      </c>
      <c r="JK19" s="103"/>
      <c r="JL19" s="102" t="n">
        <f aca="false">SUM(JL8:JL17)</f>
        <v>18640</v>
      </c>
      <c r="JM19" s="104" t="n">
        <f aca="false">SUM(JM8:JM17)</f>
        <v>100</v>
      </c>
      <c r="JN19" s="101"/>
      <c r="JO19" s="100"/>
      <c r="JP19" s="102"/>
      <c r="JQ19" s="106"/>
      <c r="JR19" s="103"/>
      <c r="JS19" s="102" t="n">
        <f aca="false">SUM(JS8:JS17)</f>
        <v>18365</v>
      </c>
      <c r="JT19" s="104" t="n">
        <f aca="false">SUM(JT8:JT17)</f>
        <v>100</v>
      </c>
      <c r="JU19" s="101"/>
      <c r="JV19" s="100"/>
      <c r="JW19" s="102"/>
      <c r="JX19" s="106"/>
      <c r="JY19" s="103"/>
      <c r="JZ19" s="102" t="n">
        <f aca="false">SUM(JZ8:JZ17)</f>
        <v>17915</v>
      </c>
      <c r="KA19" s="104" t="n">
        <f aca="false">SUM(KA8:KA17)</f>
        <v>100</v>
      </c>
      <c r="KB19" s="101"/>
      <c r="KC19" s="100"/>
      <c r="KD19" s="102"/>
      <c r="KE19" s="106"/>
      <c r="KF19" s="103"/>
      <c r="KG19" s="102" t="n">
        <f aca="false">SUM(KG8:KG17)</f>
        <v>17362</v>
      </c>
      <c r="KH19" s="104" t="n">
        <f aca="false">SUM(KH8:KH17)</f>
        <v>100</v>
      </c>
      <c r="KI19" s="101" t="n">
        <f aca="false">SUM(KI8:KI17)</f>
        <v>11163</v>
      </c>
      <c r="KJ19" s="100" t="n">
        <f aca="false">SUM(KJ8:KJ17)</f>
        <v>100</v>
      </c>
      <c r="KK19" s="102" t="n">
        <f aca="false">SUM(KK8:KK17)</f>
        <v>5474</v>
      </c>
      <c r="KL19" s="106" t="n">
        <f aca="false">SUM(KL8:KL17)</f>
        <v>100</v>
      </c>
      <c r="KM19" s="103" t="n">
        <f aca="false">SUM(KM8:KM17)</f>
        <v>16</v>
      </c>
      <c r="KN19" s="102" t="n">
        <f aca="false">SUM(KN8:KN17)</f>
        <v>16653</v>
      </c>
      <c r="KO19" s="104" t="n">
        <f aca="false">SUM(KO8:KO17)</f>
        <v>100</v>
      </c>
      <c r="KP19" s="101"/>
      <c r="KQ19" s="100"/>
      <c r="KR19" s="102"/>
      <c r="KS19" s="106"/>
      <c r="KT19" s="103"/>
      <c r="KU19" s="102" t="n">
        <f aca="false">SUM(KU8:KU17)</f>
        <v>16161</v>
      </c>
      <c r="KV19" s="104" t="n">
        <f aca="false">SUM(KV8:KV17)</f>
        <v>100</v>
      </c>
      <c r="KW19" s="101"/>
      <c r="KX19" s="100"/>
      <c r="KY19" s="102"/>
      <c r="KZ19" s="106"/>
      <c r="LA19" s="103"/>
      <c r="LB19" s="102" t="n">
        <f aca="false">SUM(LB8:LB17)</f>
        <v>15569</v>
      </c>
      <c r="LC19" s="104" t="n">
        <f aca="false">SUM(LC8:LC17)</f>
        <v>100</v>
      </c>
      <c r="LD19" s="101" t="n">
        <f aca="false">SUM(LD8:LD17)</f>
        <v>10046</v>
      </c>
      <c r="LE19" s="100" t="n">
        <f aca="false">SUM(LE8:LE17)</f>
        <v>100</v>
      </c>
      <c r="LF19" s="102" t="n">
        <f aca="false">SUM(LF8:LF17)</f>
        <v>4793</v>
      </c>
      <c r="LG19" s="106" t="n">
        <f aca="false">SUM(LG8:LG17)</f>
        <v>100</v>
      </c>
      <c r="LH19" s="103" t="n">
        <f aca="false">SUM(LH8:LH17)</f>
        <v>20</v>
      </c>
      <c r="LI19" s="102" t="n">
        <f aca="false">SUM(LI8:LI17)</f>
        <v>14859</v>
      </c>
      <c r="LJ19" s="104" t="n">
        <f aca="false">SUM(LJ8:LJ17)</f>
        <v>100</v>
      </c>
      <c r="LK19" s="101"/>
      <c r="LL19" s="100"/>
      <c r="LM19" s="102"/>
      <c r="LN19" s="106"/>
      <c r="LO19" s="103"/>
      <c r="LP19" s="102" t="n">
        <f aca="false">SUM(LP8:LP17)</f>
        <v>14380</v>
      </c>
      <c r="LQ19" s="104" t="n">
        <f aca="false">SUM(LQ8:LQ17)</f>
        <v>100</v>
      </c>
      <c r="LR19" s="101"/>
      <c r="LS19" s="100"/>
      <c r="LT19" s="102"/>
      <c r="LU19" s="106"/>
      <c r="LV19" s="103"/>
      <c r="LW19" s="102" t="n">
        <f aca="false">SUM(LW8:LW17)</f>
        <v>13827</v>
      </c>
      <c r="LX19" s="104" t="n">
        <f aca="false">SUM(LX8:LX17)</f>
        <v>100</v>
      </c>
      <c r="LY19" s="101"/>
      <c r="LZ19" s="100"/>
      <c r="MA19" s="102"/>
      <c r="MB19" s="106"/>
      <c r="MC19" s="103"/>
      <c r="MD19" s="102" t="n">
        <f aca="false">SUM(MD8:MD17)</f>
        <v>13240</v>
      </c>
      <c r="ME19" s="104" t="n">
        <f aca="false">SUM(ME8:ME17)</f>
        <v>100</v>
      </c>
      <c r="MF19" s="101" t="n">
        <f aca="false">SUM(MF8:MF17)</f>
        <v>8591</v>
      </c>
      <c r="MG19" s="100" t="n">
        <f aca="false">SUM(MG8:MG17)</f>
        <v>100</v>
      </c>
      <c r="MH19" s="102" t="n">
        <f aca="false">SUM(MH8:MH17)</f>
        <v>3937</v>
      </c>
      <c r="MI19" s="106" t="n">
        <f aca="false">SUM(MI8:MI17)</f>
        <v>100</v>
      </c>
      <c r="MJ19" s="103" t="n">
        <f aca="false">SUM(MJ8:MJ17)</f>
        <v>20</v>
      </c>
      <c r="MK19" s="102" t="n">
        <f aca="false">SUM(MK8:MK17)</f>
        <v>12548</v>
      </c>
      <c r="ML19" s="104" t="n">
        <f aca="false">SUM(ML8:ML17)</f>
        <v>100</v>
      </c>
      <c r="MM19" s="101"/>
      <c r="MN19" s="100"/>
      <c r="MO19" s="102"/>
      <c r="MP19" s="106"/>
      <c r="MQ19" s="103"/>
      <c r="MR19" s="102" t="n">
        <f aca="false">SUM(MR8:MR17)</f>
        <v>11855</v>
      </c>
      <c r="MS19" s="104" t="n">
        <f aca="false">SUM(MS8:MS17)</f>
        <v>100</v>
      </c>
      <c r="MT19" s="101"/>
      <c r="MU19" s="100"/>
      <c r="MV19" s="102"/>
      <c r="MW19" s="106"/>
      <c r="MX19" s="103"/>
      <c r="MY19" s="102" t="n">
        <f aca="false">SUM(MY8:MY17)</f>
        <v>10940</v>
      </c>
      <c r="MZ19" s="104" t="n">
        <f aca="false">SUM(MZ8:MZ17)</f>
        <v>100</v>
      </c>
      <c r="NA19" s="101" t="n">
        <f aca="false">SUM(NA8:NA17)</f>
        <v>6926</v>
      </c>
      <c r="NB19" s="100" t="n">
        <f aca="false">SUM(NB8:NB17)</f>
        <v>100</v>
      </c>
      <c r="NC19" s="102" t="n">
        <f aca="false">SUM(NC8:NC17)</f>
        <v>3082</v>
      </c>
      <c r="ND19" s="106" t="n">
        <f aca="false">SUM(ND8:ND17)</f>
        <v>100</v>
      </c>
      <c r="NE19" s="103" t="n">
        <f aca="false">SUM(NE8:NE17)</f>
        <v>13</v>
      </c>
      <c r="NF19" s="102" t="n">
        <f aca="false">SUM(NF8:NF17)</f>
        <v>10021</v>
      </c>
      <c r="NG19" s="104" t="n">
        <f aca="false">SUM(NG8:NG17)</f>
        <v>100</v>
      </c>
      <c r="NH19" s="101"/>
      <c r="NI19" s="100"/>
      <c r="NJ19" s="102"/>
      <c r="NK19" s="106"/>
      <c r="NL19" s="103"/>
      <c r="NM19" s="102" t="n">
        <f aca="false">SUM(NM8:NM17)</f>
        <v>9218</v>
      </c>
      <c r="NN19" s="104" t="n">
        <f aca="false">SUM(NN8:NN17)</f>
        <v>100</v>
      </c>
      <c r="NO19" s="101"/>
      <c r="NP19" s="100"/>
      <c r="NQ19" s="102"/>
      <c r="NR19" s="106"/>
      <c r="NS19" s="103"/>
      <c r="NT19" s="102" t="n">
        <f aca="false">SUM(NT8:NT17)</f>
        <v>8458</v>
      </c>
      <c r="NU19" s="104" t="n">
        <f aca="false">SUM(NU8:NU17)</f>
        <v>100</v>
      </c>
      <c r="NV19" s="101"/>
      <c r="NW19" s="100"/>
      <c r="NX19" s="102"/>
      <c r="NY19" s="106"/>
      <c r="NZ19" s="103"/>
      <c r="OA19" s="102" t="n">
        <f aca="false">SUM(OA8:OA17)</f>
        <v>7589</v>
      </c>
      <c r="OB19" s="104" t="n">
        <f aca="false">SUM(OB8:OB17)</f>
        <v>100</v>
      </c>
      <c r="OC19" s="101" t="n">
        <f aca="false">SUM(OC8:OC17)</f>
        <v>4786</v>
      </c>
      <c r="OD19" s="100" t="n">
        <f aca="false">SUM(OD8:OD17)</f>
        <v>100</v>
      </c>
      <c r="OE19" s="102" t="n">
        <f aca="false">SUM(OE8:OE17)</f>
        <v>2010</v>
      </c>
      <c r="OF19" s="106" t="n">
        <f aca="false">SUM(OF8:OF17)</f>
        <v>100</v>
      </c>
      <c r="OG19" s="103" t="n">
        <f aca="false">SUM(OG8:OG17)</f>
        <v>5</v>
      </c>
      <c r="OH19" s="102" t="n">
        <f aca="false">SUM(OH8:OH17)</f>
        <v>6801</v>
      </c>
      <c r="OI19" s="104" t="n">
        <f aca="false">SUM(OI8:OI17)</f>
        <v>100</v>
      </c>
      <c r="OJ19" s="101"/>
      <c r="OK19" s="100"/>
      <c r="OL19" s="102"/>
      <c r="OM19" s="106"/>
      <c r="ON19" s="103"/>
      <c r="OO19" s="102" t="n">
        <f aca="false">SUM(OO8:OO17)</f>
        <v>6157</v>
      </c>
      <c r="OP19" s="104" t="n">
        <f aca="false">SUM(OP8:OP17)</f>
        <v>100</v>
      </c>
      <c r="OQ19" s="101"/>
      <c r="OR19" s="100"/>
      <c r="OS19" s="102"/>
      <c r="OT19" s="106"/>
      <c r="OU19" s="103"/>
      <c r="OV19" s="102" t="n">
        <f aca="false">SUM(OV8:OV17)</f>
        <v>5541</v>
      </c>
      <c r="OW19" s="104" t="n">
        <f aca="false">SUM(OW8:OW17)</f>
        <v>100</v>
      </c>
      <c r="OX19" s="101" t="n">
        <f aca="false">SUM(OX8:OX17)</f>
        <v>3543</v>
      </c>
      <c r="OY19" s="100" t="n">
        <f aca="false">SUM(OY8:OY17)</f>
        <v>100</v>
      </c>
      <c r="OZ19" s="102" t="n">
        <f aca="false">SUM(OZ8:OZ17)</f>
        <v>1449</v>
      </c>
      <c r="PA19" s="106" t="n">
        <f aca="false">SUM(PA8:PA17)</f>
        <v>100</v>
      </c>
      <c r="PB19" s="103" t="n">
        <f aca="false">SUM(PB8:PB17)</f>
        <v>26</v>
      </c>
      <c r="PC19" s="102" t="n">
        <f aca="false">SUM(PC8:PC17)</f>
        <v>5018</v>
      </c>
      <c r="PD19" s="104" t="n">
        <f aca="false">SUM(PD8:PD17)</f>
        <v>100</v>
      </c>
      <c r="PE19" s="101"/>
      <c r="PF19" s="100"/>
      <c r="PG19" s="102"/>
      <c r="PH19" s="106"/>
      <c r="PI19" s="103"/>
      <c r="PJ19" s="102" t="n">
        <f aca="false">SUM(PJ8:PJ17)</f>
        <v>4464</v>
      </c>
      <c r="PK19" s="104" t="n">
        <f aca="false">SUM(PK8:PK17)</f>
        <v>100</v>
      </c>
      <c r="PL19" s="101"/>
      <c r="PM19" s="100"/>
      <c r="PN19" s="102"/>
      <c r="PO19" s="106"/>
      <c r="PP19" s="103"/>
      <c r="PQ19" s="102" t="n">
        <f aca="false">SUM(PQ8:PQ17)</f>
        <v>3769</v>
      </c>
      <c r="PR19" s="104" t="n">
        <f aca="false">SUM(PR8:PR17)</f>
        <v>100</v>
      </c>
      <c r="PS19" s="101"/>
      <c r="PT19" s="100"/>
      <c r="PU19" s="102"/>
      <c r="PV19" s="106"/>
      <c r="PW19" s="103"/>
      <c r="PX19" s="102" t="n">
        <f aca="false">SUM(PX8:PX17)</f>
        <v>3199</v>
      </c>
      <c r="PY19" s="104" t="n">
        <f aca="false">SUM(PY8:PY17)</f>
        <v>100</v>
      </c>
      <c r="PZ19" s="101" t="n">
        <f aca="false">SUM(PZ8:PZ17)</f>
        <v>2139</v>
      </c>
      <c r="QA19" s="100" t="n">
        <f aca="false">SUM(QA8:QA17)</f>
        <v>100</v>
      </c>
      <c r="QB19" s="102" t="n">
        <f aca="false">SUM(QB8:QB17)</f>
        <v>890</v>
      </c>
      <c r="QC19" s="106" t="n">
        <f aca="false">SUM(QC8:QC17)</f>
        <v>100</v>
      </c>
      <c r="QD19" s="103" t="n">
        <f aca="false">SUM(QD8:QD17)</f>
        <v>18</v>
      </c>
      <c r="QE19" s="102" t="n">
        <f aca="false">SUM(QE8:QE17)</f>
        <v>3047</v>
      </c>
      <c r="QF19" s="104" t="n">
        <f aca="false">SUM(QF8:QF17)</f>
        <v>100</v>
      </c>
      <c r="QG19" s="101"/>
      <c r="QH19" s="100"/>
      <c r="QI19" s="102"/>
      <c r="QJ19" s="106"/>
      <c r="QK19" s="103"/>
      <c r="QL19" s="102" t="n">
        <f aca="false">SUM(QL8:QL17)</f>
        <v>2390</v>
      </c>
      <c r="QM19" s="104" t="n">
        <f aca="false">SUM(QM8:QM17)</f>
        <v>100</v>
      </c>
      <c r="QN19" s="101"/>
      <c r="QO19" s="100"/>
      <c r="QP19" s="102"/>
      <c r="QQ19" s="106"/>
      <c r="QR19" s="103"/>
      <c r="QS19" s="102" t="n">
        <f aca="false">SUM(QS8:QS17)</f>
        <v>2003</v>
      </c>
      <c r="QT19" s="104" t="n">
        <f aca="false">SUM(QT8:QT17)</f>
        <v>100</v>
      </c>
      <c r="QU19" s="101"/>
      <c r="QV19" s="100"/>
      <c r="QW19" s="102"/>
      <c r="QX19" s="106"/>
      <c r="QY19" s="103"/>
      <c r="QZ19" s="102" t="n">
        <f aca="false">SUM(QZ8:QZ17)</f>
        <v>1697</v>
      </c>
      <c r="RA19" s="104" t="n">
        <f aca="false">SUM(RA8:RA17)</f>
        <v>100</v>
      </c>
      <c r="RB19" s="101"/>
      <c r="RC19" s="100"/>
      <c r="RD19" s="102"/>
      <c r="RE19" s="106"/>
      <c r="RF19" s="103"/>
      <c r="RG19" s="102" t="n">
        <f aca="false">SUM(RG8:RG17)</f>
        <v>1624</v>
      </c>
      <c r="RH19" s="104" t="n">
        <f aca="false">SUM(RH8:RH17)</f>
        <v>100</v>
      </c>
      <c r="RI19" s="101"/>
      <c r="RJ19" s="100"/>
      <c r="RK19" s="102"/>
      <c r="RL19" s="106"/>
      <c r="RM19" s="103"/>
      <c r="RN19" s="102" t="n">
        <f aca="false">SUM(RN8:RN17)</f>
        <v>1197</v>
      </c>
      <c r="RO19" s="104" t="n">
        <f aca="false">SUM(RO8:RO17)</f>
        <v>100</v>
      </c>
      <c r="RP19" s="101" t="n">
        <f aca="false">SUM(RP8:RP17)</f>
        <v>572</v>
      </c>
      <c r="RQ19" s="100" t="n">
        <f aca="false">SUM(RQ8:RQ17)</f>
        <v>100</v>
      </c>
      <c r="RR19" s="102" t="n">
        <f aca="false">SUM(RR8:RR17)</f>
        <v>212</v>
      </c>
      <c r="RS19" s="106" t="n">
        <f aca="false">SUM(RS8:RS17)</f>
        <v>100</v>
      </c>
      <c r="RT19" s="103" t="n">
        <f aca="false">SUM(RT8:RT17)</f>
        <v>1</v>
      </c>
      <c r="RU19" s="102" t="n">
        <f aca="false">SUM(RU8:RU17)</f>
        <v>785</v>
      </c>
      <c r="RV19" s="104" t="n">
        <f aca="false">SUM(RV8:RV17)</f>
        <v>100</v>
      </c>
      <c r="RW19" s="101"/>
      <c r="RX19" s="100"/>
      <c r="RY19" s="102"/>
      <c r="RZ19" s="106"/>
      <c r="SA19" s="103"/>
      <c r="SB19" s="102" t="n">
        <f aca="false">SUM(SB8:SB17)</f>
        <v>357</v>
      </c>
      <c r="SC19" s="104" t="n">
        <f aca="false">SUM(SC8:SC17)</f>
        <v>100</v>
      </c>
    </row>
    <row r="20" customFormat="false" ht="14"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row>
    <row r="21" customFormat="false" ht="14" hidden="false" customHeight="false" outlineLevel="0" collapsed="false">
      <c r="A21" s="119" t="s">
        <v>35</v>
      </c>
      <c r="B21" s="51"/>
      <c r="C21" s="51"/>
      <c r="D21" s="51"/>
      <c r="E21" s="51"/>
      <c r="F21" s="51"/>
      <c r="G21" s="51"/>
      <c r="H21" s="49"/>
      <c r="I21" s="51"/>
      <c r="J21" s="51"/>
      <c r="K21" s="51"/>
      <c r="L21" s="108"/>
      <c r="M21" s="51" t="n">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c r="AD21" s="51"/>
      <c r="AE21" s="51"/>
      <c r="AF21" s="51"/>
      <c r="AG21" s="108"/>
      <c r="AH21" s="51" t="n">
        <v>0</v>
      </c>
      <c r="AI21" s="50"/>
      <c r="AJ21" s="49" t="n">
        <v>0</v>
      </c>
      <c r="AK21" s="51"/>
      <c r="AL21" s="51" t="n">
        <v>0</v>
      </c>
      <c r="AM21" s="51"/>
      <c r="AN21" s="108"/>
      <c r="AO21" s="51" t="n">
        <f aca="false">AJ21+AL21+AN21</f>
        <v>0</v>
      </c>
      <c r="AP21" s="50"/>
      <c r="AQ21" s="49"/>
      <c r="AR21" s="51"/>
      <c r="AS21" s="51"/>
      <c r="AT21" s="51"/>
      <c r="AU21" s="108"/>
      <c r="AV21" s="51" t="n">
        <v>0</v>
      </c>
      <c r="AW21" s="50"/>
      <c r="AX21" s="49" t="n">
        <v>0</v>
      </c>
      <c r="AY21" s="51"/>
      <c r="AZ21" s="51" t="n">
        <v>0</v>
      </c>
      <c r="BA21" s="51"/>
      <c r="BB21" s="108"/>
      <c r="BC21" s="51" t="n">
        <f aca="false">AX21+AZ21+BB21</f>
        <v>0</v>
      </c>
      <c r="BD21" s="50"/>
      <c r="BE21" s="49"/>
      <c r="BF21" s="51"/>
      <c r="BG21" s="51"/>
      <c r="BH21" s="51"/>
      <c r="BI21" s="108"/>
      <c r="BJ21" s="51" t="n">
        <v>0</v>
      </c>
      <c r="BK21" s="50"/>
      <c r="BL21" s="49" t="n">
        <v>0</v>
      </c>
      <c r="BM21" s="51"/>
      <c r="BN21" s="51" t="n">
        <v>0</v>
      </c>
      <c r="BO21" s="51"/>
      <c r="BP21" s="108"/>
      <c r="BQ21" s="51" t="n">
        <f aca="false">BL21+BN21+BP21</f>
        <v>0</v>
      </c>
      <c r="BR21" s="50"/>
      <c r="BS21" s="49" t="n">
        <v>1</v>
      </c>
      <c r="BT21" s="51"/>
      <c r="BU21" s="51" t="n">
        <v>0</v>
      </c>
      <c r="BV21" s="51"/>
      <c r="BW21" s="108"/>
      <c r="BX21" s="51" t="n">
        <f aca="false">BS21+BU21+BW21</f>
        <v>1</v>
      </c>
      <c r="BY21" s="50"/>
      <c r="BZ21" s="49"/>
      <c r="CA21" s="51"/>
      <c r="CB21" s="51"/>
      <c r="CC21" s="51"/>
      <c r="CD21" s="108"/>
      <c r="CE21" s="51" t="n">
        <v>0</v>
      </c>
      <c r="CF21" s="50"/>
      <c r="CG21" s="49"/>
      <c r="CH21" s="51"/>
      <c r="CI21" s="51"/>
      <c r="CJ21" s="51"/>
      <c r="CK21" s="108"/>
      <c r="CL21" s="51" t="n">
        <v>0</v>
      </c>
      <c r="CM21" s="50"/>
      <c r="CN21" s="49" t="n">
        <v>0</v>
      </c>
      <c r="CO21" s="51"/>
      <c r="CP21" s="51" t="n">
        <v>0</v>
      </c>
      <c r="CQ21" s="51"/>
      <c r="CR21" s="108"/>
      <c r="CS21" s="51" t="n">
        <f aca="false">CN21+CP21+CR21</f>
        <v>0</v>
      </c>
      <c r="CT21" s="50"/>
      <c r="CU21" s="49"/>
      <c r="CV21" s="51"/>
      <c r="CW21" s="51"/>
      <c r="CX21" s="51"/>
      <c r="CY21" s="108"/>
      <c r="CZ21" s="51" t="n">
        <v>0</v>
      </c>
      <c r="DA21" s="50"/>
      <c r="DB21" s="49"/>
      <c r="DC21" s="51"/>
      <c r="DD21" s="51"/>
      <c r="DE21" s="51"/>
      <c r="DF21" s="108"/>
      <c r="DG21" s="51" t="n">
        <v>0</v>
      </c>
      <c r="DH21" s="50"/>
      <c r="DI21" s="49"/>
      <c r="DJ21" s="51"/>
      <c r="DK21" s="51"/>
      <c r="DL21" s="51"/>
      <c r="DM21" s="108"/>
      <c r="DN21" s="51" t="n">
        <v>0</v>
      </c>
      <c r="DO21" s="50"/>
      <c r="DP21" s="49" t="n">
        <v>0</v>
      </c>
      <c r="DQ21" s="51"/>
      <c r="DR21" s="51" t="n">
        <v>0</v>
      </c>
      <c r="DS21" s="51"/>
      <c r="DT21" s="108"/>
      <c r="DU21" s="51" t="n">
        <f aca="false">DP21+DR21+DT21</f>
        <v>0</v>
      </c>
      <c r="DV21" s="50"/>
      <c r="DW21" s="49"/>
      <c r="DX21" s="51"/>
      <c r="DY21" s="51"/>
      <c r="DZ21" s="51"/>
      <c r="EA21" s="108"/>
      <c r="EB21" s="51" t="n">
        <v>0</v>
      </c>
      <c r="EC21" s="50"/>
      <c r="ED21" s="49"/>
      <c r="EE21" s="51"/>
      <c r="EF21" s="51"/>
      <c r="EG21" s="51"/>
      <c r="EH21" s="108"/>
      <c r="EI21" s="51" t="n">
        <v>1</v>
      </c>
      <c r="EJ21" s="50"/>
      <c r="EK21" s="49" t="n">
        <v>0</v>
      </c>
      <c r="EL21" s="51"/>
      <c r="EM21" s="51" t="n">
        <v>0</v>
      </c>
      <c r="EN21" s="51"/>
      <c r="EO21" s="108"/>
      <c r="EP21" s="51" t="n">
        <f aca="false">EK21+EM21+EO21</f>
        <v>0</v>
      </c>
      <c r="EQ21" s="50"/>
      <c r="ER21" s="49"/>
      <c r="ES21" s="51"/>
      <c r="ET21" s="51"/>
      <c r="EU21" s="51"/>
      <c r="EV21" s="108"/>
      <c r="EW21" s="51" t="n">
        <f aca="false">ER21+ET21+EV21</f>
        <v>0</v>
      </c>
      <c r="EX21" s="50"/>
      <c r="EY21" s="49"/>
      <c r="EZ21" s="51"/>
      <c r="FA21" s="51"/>
      <c r="FB21" s="51"/>
      <c r="FC21" s="108"/>
      <c r="FD21" s="51" t="n">
        <f aca="false">EY21+FA21+FC21</f>
        <v>0</v>
      </c>
      <c r="FE21" s="50"/>
      <c r="FF21" s="49"/>
      <c r="FG21" s="51"/>
      <c r="FH21" s="51"/>
      <c r="FI21" s="51"/>
      <c r="FJ21" s="108"/>
      <c r="FK21" s="51" t="n">
        <f aca="false">FF21+FH21+FJ21</f>
        <v>0</v>
      </c>
      <c r="FL21" s="50"/>
      <c r="FM21" s="49" t="n">
        <v>0</v>
      </c>
      <c r="FN21" s="51"/>
      <c r="FO21" s="51" t="n">
        <v>0</v>
      </c>
      <c r="FP21" s="51"/>
      <c r="FQ21" s="108"/>
      <c r="FR21" s="51" t="n">
        <f aca="false">FM21+FO21+FQ21</f>
        <v>0</v>
      </c>
      <c r="FS21" s="50"/>
      <c r="FT21" s="49"/>
      <c r="FU21" s="51"/>
      <c r="FV21" s="51"/>
      <c r="FW21" s="51"/>
      <c r="FX21" s="108"/>
      <c r="FY21" s="51" t="n">
        <f aca="false">FT21+FV21+FX21</f>
        <v>0</v>
      </c>
      <c r="FZ21" s="50"/>
      <c r="GA21" s="49"/>
      <c r="GB21" s="51"/>
      <c r="GC21" s="51"/>
      <c r="GD21" s="51"/>
      <c r="GE21" s="108"/>
      <c r="GF21" s="51" t="n">
        <f aca="false">GA21+GC21+GE21</f>
        <v>0</v>
      </c>
      <c r="GG21" s="50"/>
      <c r="GH21" s="49"/>
      <c r="GI21" s="51"/>
      <c r="GJ21" s="51"/>
      <c r="GK21" s="51"/>
      <c r="GL21" s="108"/>
      <c r="GM21" s="51" t="n">
        <f aca="false">GH21+GJ21+GL21</f>
        <v>0</v>
      </c>
      <c r="GN21" s="50"/>
      <c r="GO21" s="49" t="n">
        <v>0</v>
      </c>
      <c r="GP21" s="51"/>
      <c r="GQ21" s="51" t="n">
        <v>0</v>
      </c>
      <c r="GR21" s="51"/>
      <c r="GS21" s="108"/>
      <c r="GT21" s="51" t="n">
        <f aca="false">GO21+GQ21+GS21</f>
        <v>0</v>
      </c>
      <c r="GU21" s="50"/>
      <c r="GV21" s="49" t="n">
        <v>0</v>
      </c>
      <c r="GW21" s="51"/>
      <c r="GX21" s="51" t="n">
        <v>0</v>
      </c>
      <c r="GY21" s="51"/>
      <c r="GZ21" s="108"/>
      <c r="HA21" s="51" t="n">
        <f aca="false">GV21+GX21+GZ21</f>
        <v>0</v>
      </c>
      <c r="HB21" s="50"/>
      <c r="HC21" s="49" t="n">
        <v>0</v>
      </c>
      <c r="HD21" s="51"/>
      <c r="HE21" s="51" t="n">
        <v>0</v>
      </c>
      <c r="HF21" s="51"/>
      <c r="HG21" s="108"/>
      <c r="HH21" s="51" t="n">
        <f aca="false">HC21+HE21+HG21</f>
        <v>0</v>
      </c>
      <c r="HI21" s="50"/>
      <c r="HJ21" s="49" t="n">
        <v>0</v>
      </c>
      <c r="HK21" s="51"/>
      <c r="HL21" s="51" t="n">
        <v>0</v>
      </c>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v>2</v>
      </c>
      <c r="ID21" s="50"/>
      <c r="IE21" s="49" t="n">
        <v>0</v>
      </c>
      <c r="IF21" s="51"/>
      <c r="IG21" s="51" t="n">
        <v>0</v>
      </c>
      <c r="IH21" s="51"/>
      <c r="II21" s="108"/>
      <c r="IJ21" s="51" t="n">
        <v>1</v>
      </c>
      <c r="IK21" s="50"/>
      <c r="IL21" s="49" t="n">
        <v>0</v>
      </c>
      <c r="IM21" s="51"/>
      <c r="IN21" s="51" t="n">
        <v>0</v>
      </c>
      <c r="IO21" s="51"/>
      <c r="IP21" s="108"/>
      <c r="IQ21" s="51" t="n">
        <v>1</v>
      </c>
      <c r="IR21" s="50"/>
      <c r="IS21" s="49" t="n">
        <v>2</v>
      </c>
      <c r="IT21" s="51"/>
      <c r="IU21" s="51" t="n">
        <v>0</v>
      </c>
      <c r="IV21" s="51"/>
      <c r="IW21" s="108"/>
      <c r="IX21" s="51" t="n">
        <v>2</v>
      </c>
      <c r="IY21" s="50"/>
      <c r="IZ21" s="49" t="n">
        <v>0</v>
      </c>
      <c r="JA21" s="51"/>
      <c r="JB21" s="51" t="n">
        <v>0</v>
      </c>
      <c r="JC21" s="51"/>
      <c r="JD21" s="108"/>
      <c r="JE21" s="51" t="n">
        <v>1</v>
      </c>
      <c r="JF21" s="50"/>
      <c r="JG21" s="49" t="n">
        <v>0</v>
      </c>
      <c r="JH21" s="51"/>
      <c r="JI21" s="51" t="n">
        <v>0</v>
      </c>
      <c r="JJ21" s="51"/>
      <c r="JK21" s="108"/>
      <c r="JL21" s="51" t="n">
        <v>1</v>
      </c>
      <c r="JM21" s="50"/>
      <c r="JN21" s="49" t="n">
        <v>0</v>
      </c>
      <c r="JO21" s="51"/>
      <c r="JP21" s="51" t="n">
        <v>0</v>
      </c>
      <c r="JQ21" s="51"/>
      <c r="JR21" s="108"/>
      <c r="JS21" s="51" t="n">
        <v>1</v>
      </c>
      <c r="JT21" s="50"/>
      <c r="JU21" s="49" t="n">
        <v>0</v>
      </c>
      <c r="JV21" s="51"/>
      <c r="JW21" s="51" t="n">
        <v>0</v>
      </c>
      <c r="JX21" s="51"/>
      <c r="JY21" s="108"/>
      <c r="JZ21" s="51" t="n">
        <v>1</v>
      </c>
      <c r="KA21" s="50"/>
      <c r="KB21" s="49" t="n">
        <v>0</v>
      </c>
      <c r="KC21" s="51"/>
      <c r="KD21" s="51" t="n">
        <v>0</v>
      </c>
      <c r="KE21" s="51"/>
      <c r="KF21" s="108"/>
      <c r="KG21" s="51" t="n">
        <v>2</v>
      </c>
      <c r="KH21" s="50"/>
      <c r="KI21" s="49" t="n">
        <v>1</v>
      </c>
      <c r="KJ21" s="51"/>
      <c r="KK21" s="51" t="n">
        <v>0</v>
      </c>
      <c r="KL21" s="51"/>
      <c r="KM21" s="108"/>
      <c r="KN21" s="51" t="n">
        <f aca="false">KI21+KK21+KM21</f>
        <v>1</v>
      </c>
      <c r="KO21" s="50"/>
      <c r="KP21" s="49" t="n">
        <v>0</v>
      </c>
      <c r="KQ21" s="51"/>
      <c r="KR21" s="51" t="n">
        <v>0</v>
      </c>
      <c r="KS21" s="51"/>
      <c r="KT21" s="108"/>
      <c r="KU21" s="51" t="n">
        <v>1</v>
      </c>
      <c r="KV21" s="50"/>
      <c r="KW21" s="49" t="n">
        <v>0</v>
      </c>
      <c r="KX21" s="51"/>
      <c r="KY21" s="51" t="n">
        <v>0</v>
      </c>
      <c r="KZ21" s="51"/>
      <c r="LA21" s="108"/>
      <c r="LB21" s="51" t="n">
        <v>2</v>
      </c>
      <c r="LC21" s="50"/>
      <c r="LD21" s="49" t="n">
        <v>1</v>
      </c>
      <c r="LE21" s="51"/>
      <c r="LF21" s="51" t="n">
        <v>0</v>
      </c>
      <c r="LG21" s="51"/>
      <c r="LH21" s="108"/>
      <c r="LI21" s="51" t="n">
        <f aca="false">LD21+LF21+LH21</f>
        <v>1</v>
      </c>
      <c r="LJ21" s="50"/>
      <c r="LK21" s="49" t="n">
        <v>0</v>
      </c>
      <c r="LL21" s="51"/>
      <c r="LM21" s="51" t="n">
        <v>0</v>
      </c>
      <c r="LN21" s="51"/>
      <c r="LO21" s="108"/>
      <c r="LP21" s="51" t="n">
        <v>1</v>
      </c>
      <c r="LQ21" s="50"/>
      <c r="LR21" s="49" t="n">
        <v>0</v>
      </c>
      <c r="LS21" s="51"/>
      <c r="LT21" s="51" t="n">
        <v>0</v>
      </c>
      <c r="LU21" s="51"/>
      <c r="LV21" s="108"/>
      <c r="LW21" s="51" t="n">
        <v>1</v>
      </c>
      <c r="LX21" s="50"/>
      <c r="LY21" s="49" t="n">
        <v>0</v>
      </c>
      <c r="LZ21" s="51"/>
      <c r="MA21" s="51" t="n">
        <v>0</v>
      </c>
      <c r="MB21" s="51"/>
      <c r="MC21" s="108"/>
      <c r="MD21" s="51" t="n">
        <v>1</v>
      </c>
      <c r="ME21" s="50"/>
      <c r="MF21" s="49" t="n">
        <v>1</v>
      </c>
      <c r="MG21" s="51"/>
      <c r="MH21" s="51" t="n">
        <v>1</v>
      </c>
      <c r="MI21" s="51"/>
      <c r="MJ21" s="108"/>
      <c r="MK21" s="51" t="n">
        <f aca="false">MF21+MH21+MJ21</f>
        <v>2</v>
      </c>
      <c r="ML21" s="50"/>
      <c r="MM21" s="49" t="n">
        <v>0</v>
      </c>
      <c r="MN21" s="51"/>
      <c r="MO21" s="51" t="n">
        <v>0</v>
      </c>
      <c r="MP21" s="51"/>
      <c r="MQ21" s="108"/>
      <c r="MR21" s="51" t="n">
        <v>2</v>
      </c>
      <c r="MS21" s="50"/>
      <c r="MT21" s="49" t="n">
        <v>0</v>
      </c>
      <c r="MU21" s="51"/>
      <c r="MV21" s="51" t="n">
        <v>0</v>
      </c>
      <c r="MW21" s="51"/>
      <c r="MX21" s="108"/>
      <c r="MY21" s="51" t="n">
        <v>3</v>
      </c>
      <c r="MZ21" s="50"/>
      <c r="NA21" s="49" t="n">
        <v>4</v>
      </c>
      <c r="NB21" s="51"/>
      <c r="NC21" s="51" t="n">
        <v>1</v>
      </c>
      <c r="ND21" s="51"/>
      <c r="NE21" s="108"/>
      <c r="NF21" s="51" t="n">
        <f aca="false">NA21+NC21+NE21</f>
        <v>5</v>
      </c>
      <c r="NG21" s="50"/>
      <c r="NH21" s="49" t="n">
        <v>0</v>
      </c>
      <c r="NI21" s="51"/>
      <c r="NJ21" s="51" t="n">
        <v>0</v>
      </c>
      <c r="NK21" s="51"/>
      <c r="NL21" s="108"/>
      <c r="NM21" s="51" t="n">
        <v>2</v>
      </c>
      <c r="NN21" s="50"/>
      <c r="NO21" s="49" t="n">
        <v>0</v>
      </c>
      <c r="NP21" s="51"/>
      <c r="NQ21" s="51" t="n">
        <v>0</v>
      </c>
      <c r="NR21" s="51"/>
      <c r="NS21" s="108"/>
      <c r="NT21" s="51" t="n">
        <v>2</v>
      </c>
      <c r="NU21" s="50"/>
      <c r="NV21" s="49" t="n">
        <v>0</v>
      </c>
      <c r="NW21" s="51"/>
      <c r="NX21" s="51" t="n">
        <v>0</v>
      </c>
      <c r="NY21" s="51"/>
      <c r="NZ21" s="108"/>
      <c r="OA21" s="51" t="n">
        <v>1</v>
      </c>
      <c r="OB21" s="50"/>
      <c r="OC21" s="49" t="n">
        <v>0</v>
      </c>
      <c r="OD21" s="51"/>
      <c r="OE21" s="51" t="n">
        <v>0</v>
      </c>
      <c r="OF21" s="51"/>
      <c r="OG21" s="108"/>
      <c r="OH21" s="51" t="n">
        <f aca="false">OC21+OE21+OG21</f>
        <v>0</v>
      </c>
      <c r="OI21" s="50"/>
      <c r="OJ21" s="49" t="n">
        <v>0</v>
      </c>
      <c r="OK21" s="51"/>
      <c r="OL21" s="51" t="n">
        <v>0</v>
      </c>
      <c r="OM21" s="51"/>
      <c r="ON21" s="108"/>
      <c r="OO21" s="51" t="n">
        <v>0</v>
      </c>
      <c r="OP21" s="50"/>
      <c r="OQ21" s="49" t="n">
        <v>0</v>
      </c>
      <c r="OR21" s="51"/>
      <c r="OS21" s="51" t="n">
        <v>0</v>
      </c>
      <c r="OT21" s="51"/>
      <c r="OU21" s="108"/>
      <c r="OV21" s="51" t="n">
        <v>1</v>
      </c>
      <c r="OW21" s="50"/>
      <c r="OX21" s="49" t="n">
        <v>1</v>
      </c>
      <c r="OY21" s="51"/>
      <c r="OZ21" s="51" t="n">
        <v>0</v>
      </c>
      <c r="PA21" s="51"/>
      <c r="PB21" s="108"/>
      <c r="PC21" s="51" t="n">
        <f aca="false">OX21+OZ21+PB21</f>
        <v>1</v>
      </c>
      <c r="PD21" s="50"/>
      <c r="PE21" s="49" t="n">
        <v>0</v>
      </c>
      <c r="PF21" s="51"/>
      <c r="PG21" s="51" t="n">
        <v>0</v>
      </c>
      <c r="PH21" s="51"/>
      <c r="PI21" s="108"/>
      <c r="PJ21" s="51" t="n">
        <v>1</v>
      </c>
      <c r="PK21" s="50"/>
      <c r="PL21" s="49" t="n">
        <v>0</v>
      </c>
      <c r="PM21" s="51"/>
      <c r="PN21" s="51" t="n">
        <v>0</v>
      </c>
      <c r="PO21" s="51"/>
      <c r="PP21" s="108"/>
      <c r="PQ21" s="51" t="n">
        <v>1</v>
      </c>
      <c r="PR21" s="50"/>
      <c r="PS21" s="49" t="n">
        <v>0</v>
      </c>
      <c r="PT21" s="51"/>
      <c r="PU21" s="51" t="n">
        <v>0</v>
      </c>
      <c r="PV21" s="51"/>
      <c r="PW21" s="108"/>
      <c r="PX21" s="51" t="n">
        <v>1</v>
      </c>
      <c r="PY21" s="50"/>
      <c r="PZ21" s="49" t="n">
        <v>0</v>
      </c>
      <c r="QA21" s="51"/>
      <c r="QB21" s="51" t="n">
        <v>0</v>
      </c>
      <c r="QC21" s="51"/>
      <c r="QD21" s="108"/>
      <c r="QE21" s="51" t="n">
        <f aca="false">PZ21+QB21+QD21</f>
        <v>0</v>
      </c>
      <c r="QF21" s="50"/>
      <c r="QG21" s="49" t="n">
        <v>0</v>
      </c>
      <c r="QH21" s="51"/>
      <c r="QI21" s="51" t="n">
        <v>0</v>
      </c>
      <c r="QJ21" s="51"/>
      <c r="QK21" s="108"/>
      <c r="QL21" s="51" t="n">
        <v>0</v>
      </c>
      <c r="QM21" s="50"/>
      <c r="QN21" s="49" t="n">
        <v>0</v>
      </c>
      <c r="QO21" s="51"/>
      <c r="QP21" s="51" t="n">
        <v>0</v>
      </c>
      <c r="QQ21" s="51"/>
      <c r="QR21" s="108"/>
      <c r="QS21" s="51" t="n">
        <v>0</v>
      </c>
      <c r="QT21" s="50"/>
      <c r="QU21" s="49" t="n">
        <v>0</v>
      </c>
      <c r="QV21" s="51"/>
      <c r="QW21" s="51" t="n">
        <v>0</v>
      </c>
      <c r="QX21" s="51"/>
      <c r="QY21" s="108"/>
      <c r="QZ21" s="51" t="n">
        <v>0</v>
      </c>
      <c r="RA21" s="50"/>
      <c r="RB21" s="49" t="n">
        <v>0</v>
      </c>
      <c r="RC21" s="51"/>
      <c r="RD21" s="51" t="n">
        <v>0</v>
      </c>
      <c r="RE21" s="51"/>
      <c r="RF21" s="108"/>
      <c r="RG21" s="51" t="n">
        <v>1</v>
      </c>
      <c r="RH21" s="50"/>
      <c r="RI21" s="49" t="n">
        <v>0</v>
      </c>
      <c r="RJ21" s="51"/>
      <c r="RK21" s="51" t="n">
        <v>0</v>
      </c>
      <c r="RL21" s="51"/>
      <c r="RM21" s="108"/>
      <c r="RN21" s="51" t="n">
        <v>38</v>
      </c>
      <c r="RO21" s="50"/>
      <c r="RP21" s="49" t="n">
        <v>10</v>
      </c>
      <c r="RQ21" s="51"/>
      <c r="RR21" s="51" t="n">
        <v>5</v>
      </c>
      <c r="RS21" s="51"/>
      <c r="RT21" s="108" t="n">
        <v>3</v>
      </c>
      <c r="RU21" s="51" t="n">
        <f aca="false">RP21+RR21+RT21</f>
        <v>18</v>
      </c>
      <c r="RV21" s="50"/>
      <c r="RW21" s="49" t="n">
        <v>0</v>
      </c>
      <c r="RX21" s="51"/>
      <c r="RY21" s="51" t="n">
        <v>0</v>
      </c>
      <c r="RZ21" s="51"/>
      <c r="SA21" s="108"/>
      <c r="SB21" s="51" t="n">
        <f aca="false">RW21+RY21+SA21</f>
        <v>0</v>
      </c>
      <c r="SC21" s="50"/>
    </row>
    <row r="22" customFormat="false" ht="14" hidden="false" customHeight="false" outlineLevel="0" collapsed="false">
      <c r="A22" s="87" t="s">
        <v>36</v>
      </c>
      <c r="B22" s="110" t="n">
        <f aca="false">B19+B21</f>
        <v>29384766</v>
      </c>
      <c r="C22" s="110"/>
      <c r="D22" s="110" t="n">
        <f aca="false">D19+D21</f>
        <v>30974780</v>
      </c>
      <c r="E22" s="110"/>
      <c r="F22" s="111" t="n">
        <f aca="false">F19+F21</f>
        <v>60359546</v>
      </c>
      <c r="G22" s="120"/>
      <c r="H22" s="109"/>
      <c r="I22" s="110"/>
      <c r="J22" s="110"/>
      <c r="K22" s="110"/>
      <c r="L22" s="111"/>
      <c r="M22" s="111" t="n">
        <f aca="false">M19+M21</f>
        <v>33369</v>
      </c>
      <c r="N22" s="112"/>
      <c r="O22" s="109" t="n">
        <f aca="false">O19+O21</f>
        <v>19395</v>
      </c>
      <c r="P22" s="110"/>
      <c r="Q22" s="110" t="n">
        <f aca="false">Q19+Q21</f>
        <v>13910</v>
      </c>
      <c r="R22" s="110"/>
      <c r="S22" s="111" t="n">
        <f aca="false">S19+S21</f>
        <v>0</v>
      </c>
      <c r="T22" s="111" t="n">
        <f aca="false">T19+T21</f>
        <v>33309</v>
      </c>
      <c r="U22" s="112"/>
      <c r="V22" s="109" t="n">
        <f aca="false">V19+V21</f>
        <v>19343</v>
      </c>
      <c r="W22" s="110"/>
      <c r="X22" s="110" t="n">
        <f aca="false">X19+X21</f>
        <v>13862</v>
      </c>
      <c r="Y22" s="110"/>
      <c r="Z22" s="111" t="n">
        <f aca="false">Z19+Z21</f>
        <v>0</v>
      </c>
      <c r="AA22" s="111" t="n">
        <f aca="false">AA19+AA21</f>
        <v>33209</v>
      </c>
      <c r="AB22" s="112"/>
      <c r="AC22" s="109"/>
      <c r="AD22" s="110"/>
      <c r="AE22" s="110"/>
      <c r="AF22" s="110"/>
      <c r="AG22" s="111"/>
      <c r="AH22" s="111" t="n">
        <f aca="false">AH19+AH21</f>
        <v>33168</v>
      </c>
      <c r="AI22" s="112"/>
      <c r="AJ22" s="109" t="n">
        <f aca="false">AJ19+AJ21</f>
        <v>19245</v>
      </c>
      <c r="AK22" s="110"/>
      <c r="AL22" s="110" t="n">
        <f aca="false">AL19+AL21</f>
        <v>13689</v>
      </c>
      <c r="AM22" s="110"/>
      <c r="AN22" s="111" t="n">
        <f aca="false">AN19+AN21</f>
        <v>0</v>
      </c>
      <c r="AO22" s="111" t="n">
        <f aca="false">AO19+AO21</f>
        <v>32938</v>
      </c>
      <c r="AP22" s="112"/>
      <c r="AQ22" s="109"/>
      <c r="AR22" s="110"/>
      <c r="AS22" s="110"/>
      <c r="AT22" s="110"/>
      <c r="AU22" s="111"/>
      <c r="AV22" s="111" t="n">
        <f aca="false">AV19+AV21</f>
        <v>32867</v>
      </c>
      <c r="AW22" s="112"/>
      <c r="AX22" s="109" t="n">
        <f aca="false">AX19+AX21</f>
        <v>19203</v>
      </c>
      <c r="AY22" s="110"/>
      <c r="AZ22" s="110" t="n">
        <f aca="false">AZ19+AZ21</f>
        <v>13621</v>
      </c>
      <c r="BA22" s="110"/>
      <c r="BB22" s="111" t="n">
        <f aca="false">BB19+BB21</f>
        <v>0</v>
      </c>
      <c r="BC22" s="111" t="n">
        <f aca="false">BC19+BC21</f>
        <v>32825</v>
      </c>
      <c r="BD22" s="112"/>
      <c r="BE22" s="109"/>
      <c r="BF22" s="110"/>
      <c r="BG22" s="110"/>
      <c r="BH22" s="110"/>
      <c r="BI22" s="111"/>
      <c r="BJ22" s="111" t="n">
        <f aca="false">BJ19+BJ21</f>
        <v>32722</v>
      </c>
      <c r="BK22" s="112"/>
      <c r="BL22" s="109" t="n">
        <f aca="false">BL19+BL21</f>
        <v>19061</v>
      </c>
      <c r="BM22" s="110"/>
      <c r="BN22" s="110" t="n">
        <f aca="false">BN19+BN21</f>
        <v>13386</v>
      </c>
      <c r="BO22" s="110"/>
      <c r="BP22" s="111" t="n">
        <f aca="false">BP19+BP21</f>
        <v>0</v>
      </c>
      <c r="BQ22" s="111" t="n">
        <f aca="false">BQ19+BQ21</f>
        <v>32448</v>
      </c>
      <c r="BR22" s="112"/>
      <c r="BS22" s="109" t="n">
        <f aca="false">BS19+BS21</f>
        <v>19023</v>
      </c>
      <c r="BT22" s="110"/>
      <c r="BU22" s="110" t="n">
        <f aca="false">BU19+BU21</f>
        <v>13330</v>
      </c>
      <c r="BV22" s="110"/>
      <c r="BW22" s="111" t="n">
        <f aca="false">BW19+BW21</f>
        <v>0</v>
      </c>
      <c r="BX22" s="111" t="n">
        <f aca="false">BX19+BX21</f>
        <v>32354</v>
      </c>
      <c r="BY22" s="112"/>
      <c r="BZ22" s="109"/>
      <c r="CA22" s="110"/>
      <c r="CB22" s="110"/>
      <c r="CC22" s="110"/>
      <c r="CD22" s="111"/>
      <c r="CE22" s="111" t="n">
        <f aca="false">CE19+CE21</f>
        <v>32235</v>
      </c>
      <c r="CF22" s="112"/>
      <c r="CG22" s="109"/>
      <c r="CH22" s="110"/>
      <c r="CI22" s="110"/>
      <c r="CJ22" s="110"/>
      <c r="CK22" s="111"/>
      <c r="CL22" s="111" t="n">
        <f aca="false">CL19+CL21</f>
        <v>31936</v>
      </c>
      <c r="CM22" s="112"/>
      <c r="CN22" s="109" t="n">
        <f aca="false">CN19+CN21</f>
        <v>18808</v>
      </c>
      <c r="CO22" s="110"/>
      <c r="CP22" s="110" t="n">
        <f aca="false">CP19+CP21</f>
        <v>13042</v>
      </c>
      <c r="CQ22" s="110"/>
      <c r="CR22" s="111" t="n">
        <f aca="false">CR19+CR21</f>
        <v>0</v>
      </c>
      <c r="CS22" s="111" t="n">
        <f aca="false">CS19+CS21</f>
        <v>31851</v>
      </c>
      <c r="CT22" s="112"/>
      <c r="CU22" s="109"/>
      <c r="CV22" s="110"/>
      <c r="CW22" s="110"/>
      <c r="CX22" s="110"/>
      <c r="CY22" s="111"/>
      <c r="CZ22" s="111" t="n">
        <f aca="false">CZ19+CZ21</f>
        <v>31722</v>
      </c>
      <c r="DA22" s="112"/>
      <c r="DB22" s="109"/>
      <c r="DC22" s="110"/>
      <c r="DD22" s="110"/>
      <c r="DE22" s="110"/>
      <c r="DF22" s="111"/>
      <c r="DG22" s="111" t="n">
        <f aca="false">DG19+DG21</f>
        <v>31546</v>
      </c>
      <c r="DH22" s="112"/>
      <c r="DI22" s="109"/>
      <c r="DJ22" s="110"/>
      <c r="DK22" s="110"/>
      <c r="DL22" s="110"/>
      <c r="DM22" s="111"/>
      <c r="DN22" s="111" t="n">
        <f aca="false">DN19+DN21</f>
        <v>31248</v>
      </c>
      <c r="DO22" s="112"/>
      <c r="DP22" s="109" t="n">
        <f aca="false">DP19+DP21</f>
        <v>18480</v>
      </c>
      <c r="DQ22" s="110"/>
      <c r="DR22" s="110" t="n">
        <f aca="false">DR19+DR21</f>
        <v>12615</v>
      </c>
      <c r="DS22" s="110"/>
      <c r="DT22" s="111" t="n">
        <f aca="false">DT19+DT21</f>
        <v>0</v>
      </c>
      <c r="DU22" s="111" t="n">
        <f aca="false">DU19+DU21</f>
        <v>31096</v>
      </c>
      <c r="DV22" s="112"/>
      <c r="DW22" s="109"/>
      <c r="DX22" s="110"/>
      <c r="DY22" s="110"/>
      <c r="DZ22" s="110"/>
      <c r="EA22" s="111"/>
      <c r="EB22" s="111" t="n">
        <f aca="false">EB19+EB21</f>
        <v>30332</v>
      </c>
      <c r="EC22" s="112"/>
      <c r="ED22" s="109"/>
      <c r="EE22" s="110"/>
      <c r="EF22" s="110"/>
      <c r="EG22" s="110"/>
      <c r="EH22" s="111"/>
      <c r="EI22" s="111" t="n">
        <f aca="false">EI19+EI21</f>
        <v>29884</v>
      </c>
      <c r="EJ22" s="112"/>
      <c r="EK22" s="110" t="n">
        <f aca="false">EK19+EK21</f>
        <v>17876</v>
      </c>
      <c r="EL22" s="110"/>
      <c r="EM22" s="110" t="n">
        <f aca="false">EM19+EM21</f>
        <v>11814</v>
      </c>
      <c r="EN22" s="110"/>
      <c r="EO22" s="111" t="n">
        <f aca="false">EO19+EO21</f>
        <v>0</v>
      </c>
      <c r="EP22" s="111" t="n">
        <f aca="false">EP19+EP21</f>
        <v>29691</v>
      </c>
      <c r="EQ22" s="112"/>
      <c r="ER22" s="109"/>
      <c r="ES22" s="110"/>
      <c r="ET22" s="110"/>
      <c r="EU22" s="110"/>
      <c r="EV22" s="111"/>
      <c r="EW22" s="111" t="n">
        <f aca="false">EW19+EW21</f>
        <v>29525</v>
      </c>
      <c r="EX22" s="112"/>
      <c r="EY22" s="109"/>
      <c r="EZ22" s="110"/>
      <c r="FA22" s="110"/>
      <c r="FB22" s="110"/>
      <c r="FC22" s="111"/>
      <c r="FD22" s="111" t="n">
        <f aca="false">FD19+FD21</f>
        <v>28903</v>
      </c>
      <c r="FE22" s="112"/>
      <c r="FF22" s="109"/>
      <c r="FG22" s="110"/>
      <c r="FH22" s="110"/>
      <c r="FI22" s="110"/>
      <c r="FJ22" s="111"/>
      <c r="FK22" s="111" t="n">
        <f aca="false">FK19+FK21</f>
        <v>28274</v>
      </c>
      <c r="FL22" s="112"/>
      <c r="FM22" s="109" t="n">
        <f aca="false">FM19+FM21</f>
        <v>17017</v>
      </c>
      <c r="FN22" s="110"/>
      <c r="FO22" s="110" t="n">
        <f aca="false">FO19+FO21</f>
        <v>10934</v>
      </c>
      <c r="FP22" s="110"/>
      <c r="FQ22" s="111" t="n">
        <f aca="false">FQ19+FQ21</f>
        <v>3</v>
      </c>
      <c r="FR22" s="111" t="n">
        <f aca="false">FR19+FR21</f>
        <v>27955</v>
      </c>
      <c r="FS22" s="112"/>
      <c r="FT22" s="109"/>
      <c r="FU22" s="110"/>
      <c r="FV22" s="110"/>
      <c r="FW22" s="110"/>
      <c r="FX22" s="111"/>
      <c r="FY22" s="111" t="n">
        <f aca="false">FY19+FY21</f>
        <v>27402</v>
      </c>
      <c r="FZ22" s="112"/>
      <c r="GA22" s="109"/>
      <c r="GB22" s="110"/>
      <c r="GC22" s="110"/>
      <c r="GD22" s="110"/>
      <c r="GE22" s="111"/>
      <c r="GF22" s="111" t="n">
        <f aca="false">GF19+GF21</f>
        <v>26892</v>
      </c>
      <c r="GG22" s="112"/>
      <c r="GH22" s="109"/>
      <c r="GI22" s="110"/>
      <c r="GJ22" s="110"/>
      <c r="GK22" s="110"/>
      <c r="GL22" s="111"/>
      <c r="GM22" s="111" t="n">
        <f aca="false">GM19+GM21</f>
        <v>26049</v>
      </c>
      <c r="GN22" s="112"/>
      <c r="GO22" s="109" t="n">
        <f aca="false">GO19+GO21</f>
        <v>15767</v>
      </c>
      <c r="GP22" s="110"/>
      <c r="GQ22" s="110" t="n">
        <f aca="false">GQ19+GQ21</f>
        <v>9684</v>
      </c>
      <c r="GR22" s="110"/>
      <c r="GS22" s="111" t="n">
        <f aca="false">GS19+GS21</f>
        <v>0</v>
      </c>
      <c r="GT22" s="111" t="n">
        <f aca="false">GT19+GT21</f>
        <v>25452</v>
      </c>
      <c r="GU22" s="112"/>
      <c r="GV22" s="109" t="n">
        <f aca="false">GV19+GV21</f>
        <v>15661</v>
      </c>
      <c r="GW22" s="110"/>
      <c r="GX22" s="110" t="n">
        <f aca="false">GX19+GX21</f>
        <v>9553</v>
      </c>
      <c r="GY22" s="110"/>
      <c r="GZ22" s="111" t="n">
        <f aca="false">GZ19+GZ21</f>
        <v>0</v>
      </c>
      <c r="HA22" s="111" t="n">
        <f aca="false">HA19+HA21</f>
        <v>25215</v>
      </c>
      <c r="HB22" s="112"/>
      <c r="HC22" s="109" t="n">
        <f aca="false">HC19+HC21</f>
        <v>0</v>
      </c>
      <c r="HD22" s="110"/>
      <c r="HE22" s="110" t="n">
        <f aca="false">HE19+HE21</f>
        <v>0</v>
      </c>
      <c r="HF22" s="110"/>
      <c r="HG22" s="111" t="n">
        <f aca="false">HG19+HG21</f>
        <v>0</v>
      </c>
      <c r="HH22" s="111" t="n">
        <f aca="false">HH19+HH21</f>
        <v>24780</v>
      </c>
      <c r="HI22" s="112"/>
      <c r="HJ22" s="109" t="n">
        <f aca="false">HJ19+HJ21</f>
        <v>0</v>
      </c>
      <c r="HK22" s="110"/>
      <c r="HL22" s="110" t="n">
        <f aca="false">HL19+HL21</f>
        <v>0</v>
      </c>
      <c r="HM22" s="110"/>
      <c r="HN22" s="111" t="n">
        <f aca="false">HN19+HN21</f>
        <v>0</v>
      </c>
      <c r="HO22" s="111" t="n">
        <f aca="false">HO19+HO21</f>
        <v>23576</v>
      </c>
      <c r="HP22" s="112"/>
      <c r="HQ22" s="109" t="n">
        <f aca="false">HQ19+HQ21</f>
        <v>14667</v>
      </c>
      <c r="HR22" s="110"/>
      <c r="HS22" s="110" t="n">
        <f aca="false">HS19+HS21</f>
        <v>8496</v>
      </c>
      <c r="HT22" s="110"/>
      <c r="HU22" s="111" t="n">
        <f aca="false">HU19+HU21</f>
        <v>24</v>
      </c>
      <c r="HV22" s="111" t="n">
        <f aca="false">HV19+HV21</f>
        <v>23188</v>
      </c>
      <c r="HW22" s="112"/>
      <c r="HX22" s="109" t="n">
        <f aca="false">HX19+HX21</f>
        <v>0</v>
      </c>
      <c r="HY22" s="110"/>
      <c r="HZ22" s="110" t="n">
        <f aca="false">HZ19+HZ21</f>
        <v>0</v>
      </c>
      <c r="IA22" s="110"/>
      <c r="IB22" s="111" t="n">
        <f aca="false">IB19+IB21</f>
        <v>0</v>
      </c>
      <c r="IC22" s="111" t="n">
        <f aca="false">IC19+IC21</f>
        <v>22586</v>
      </c>
      <c r="ID22" s="112"/>
      <c r="IE22" s="109" t="n">
        <f aca="false">IE19+IE21</f>
        <v>0</v>
      </c>
      <c r="IF22" s="110"/>
      <c r="IG22" s="110" t="n">
        <f aca="false">IG19+IG21</f>
        <v>0</v>
      </c>
      <c r="IH22" s="110"/>
      <c r="II22" s="111" t="n">
        <f aca="false">II19+II21</f>
        <v>0</v>
      </c>
      <c r="IJ22" s="111" t="n">
        <f aca="false">IJ19+IJ21</f>
        <v>21551</v>
      </c>
      <c r="IK22" s="112"/>
      <c r="IL22" s="109" t="n">
        <f aca="false">IL19+IL21</f>
        <v>0</v>
      </c>
      <c r="IM22" s="110"/>
      <c r="IN22" s="110" t="n">
        <f aca="false">IN19+IN21</f>
        <v>0</v>
      </c>
      <c r="IO22" s="110"/>
      <c r="IP22" s="111" t="n">
        <f aca="false">IP19+IP21</f>
        <v>0</v>
      </c>
      <c r="IQ22" s="111" t="n">
        <f aca="false">IQ19+IQ21</f>
        <v>20531</v>
      </c>
      <c r="IR22" s="112"/>
      <c r="IS22" s="109" t="n">
        <f aca="false">IS19+IS21</f>
        <v>13044</v>
      </c>
      <c r="IT22" s="110"/>
      <c r="IU22" s="110" t="n">
        <f aca="false">IU19+IU21</f>
        <v>6932</v>
      </c>
      <c r="IV22" s="110"/>
      <c r="IW22" s="111" t="n">
        <f aca="false">IW19+IW21</f>
        <v>20</v>
      </c>
      <c r="IX22" s="111" t="n">
        <f aca="false">IX19+IX21</f>
        <v>19996</v>
      </c>
      <c r="IY22" s="112"/>
      <c r="IZ22" s="109" t="n">
        <f aca="false">IZ19+IZ21</f>
        <v>0</v>
      </c>
      <c r="JA22" s="110"/>
      <c r="JB22" s="110" t="n">
        <f aca="false">JB19+JB21</f>
        <v>0</v>
      </c>
      <c r="JC22" s="110"/>
      <c r="JD22" s="111" t="n">
        <f aca="false">JD19+JD21</f>
        <v>0</v>
      </c>
      <c r="JE22" s="111" t="n">
        <f aca="false">JE19+JE21</f>
        <v>19508</v>
      </c>
      <c r="JF22" s="112"/>
      <c r="JG22" s="109" t="n">
        <f aca="false">JG19+JG21</f>
        <v>12301</v>
      </c>
      <c r="JH22" s="110"/>
      <c r="JI22" s="110" t="n">
        <f aca="false">JI19+JI21</f>
        <v>6339</v>
      </c>
      <c r="JJ22" s="110"/>
      <c r="JK22" s="111" t="n">
        <f aca="false">JK19+JK21</f>
        <v>0</v>
      </c>
      <c r="JL22" s="111" t="n">
        <f aca="false">JL19+JL21</f>
        <v>18641</v>
      </c>
      <c r="JM22" s="112"/>
      <c r="JN22" s="109" t="n">
        <f aca="false">JN19+JN21</f>
        <v>0</v>
      </c>
      <c r="JO22" s="110"/>
      <c r="JP22" s="110" t="n">
        <f aca="false">JP19+JP21</f>
        <v>0</v>
      </c>
      <c r="JQ22" s="110"/>
      <c r="JR22" s="111" t="n">
        <f aca="false">JR19+JR21</f>
        <v>0</v>
      </c>
      <c r="JS22" s="111" t="n">
        <f aca="false">JS19+JS21</f>
        <v>18366</v>
      </c>
      <c r="JT22" s="112"/>
      <c r="JU22" s="109" t="n">
        <f aca="false">JU19+JU21</f>
        <v>0</v>
      </c>
      <c r="JV22" s="110"/>
      <c r="JW22" s="110" t="n">
        <f aca="false">JW19+JW21</f>
        <v>0</v>
      </c>
      <c r="JX22" s="110"/>
      <c r="JY22" s="111" t="n">
        <f aca="false">JY19+JY21</f>
        <v>0</v>
      </c>
      <c r="JZ22" s="111" t="n">
        <f aca="false">JZ19+JZ21</f>
        <v>17916</v>
      </c>
      <c r="KA22" s="112"/>
      <c r="KB22" s="109" t="n">
        <f aca="false">KB19+KB21</f>
        <v>0</v>
      </c>
      <c r="KC22" s="110"/>
      <c r="KD22" s="110" t="n">
        <f aca="false">KD19+KD21</f>
        <v>0</v>
      </c>
      <c r="KE22" s="110"/>
      <c r="KF22" s="111" t="n">
        <f aca="false">KF19+KF21</f>
        <v>0</v>
      </c>
      <c r="KG22" s="111" t="n">
        <f aca="false">KG19+KG21</f>
        <v>17364</v>
      </c>
      <c r="KH22" s="112"/>
      <c r="KI22" s="109" t="n">
        <f aca="false">KI19+KI21</f>
        <v>11164</v>
      </c>
      <c r="KJ22" s="110"/>
      <c r="KK22" s="110" t="n">
        <f aca="false">KK19+KK21</f>
        <v>5474</v>
      </c>
      <c r="KL22" s="110"/>
      <c r="KM22" s="111" t="n">
        <f aca="false">KM19+KM21</f>
        <v>16</v>
      </c>
      <c r="KN22" s="111" t="n">
        <f aca="false">KN19+KN21</f>
        <v>16654</v>
      </c>
      <c r="KO22" s="112"/>
      <c r="KP22" s="109" t="n">
        <f aca="false">KP19+KP21</f>
        <v>0</v>
      </c>
      <c r="KQ22" s="110"/>
      <c r="KR22" s="110" t="n">
        <f aca="false">KR19+KR21</f>
        <v>0</v>
      </c>
      <c r="KS22" s="110"/>
      <c r="KT22" s="111" t="n">
        <f aca="false">KT19+KT21</f>
        <v>0</v>
      </c>
      <c r="KU22" s="111" t="n">
        <f aca="false">KU19+KU21</f>
        <v>16162</v>
      </c>
      <c r="KV22" s="112"/>
      <c r="KW22" s="109" t="n">
        <f aca="false">KW19+KW21</f>
        <v>0</v>
      </c>
      <c r="KX22" s="110"/>
      <c r="KY22" s="110" t="n">
        <f aca="false">KY19+KY21</f>
        <v>0</v>
      </c>
      <c r="KZ22" s="110"/>
      <c r="LA22" s="111" t="n">
        <f aca="false">LA19+LA21</f>
        <v>0</v>
      </c>
      <c r="LB22" s="111" t="n">
        <f aca="false">LB19+LB21</f>
        <v>15571</v>
      </c>
      <c r="LC22" s="112"/>
      <c r="LD22" s="109" t="n">
        <f aca="false">LD19+LD21</f>
        <v>10047</v>
      </c>
      <c r="LE22" s="110"/>
      <c r="LF22" s="110" t="n">
        <f aca="false">LF19+LF21</f>
        <v>4793</v>
      </c>
      <c r="LG22" s="110"/>
      <c r="LH22" s="111" t="n">
        <f aca="false">LH19+LH21</f>
        <v>20</v>
      </c>
      <c r="LI22" s="111" t="n">
        <f aca="false">LI19+LI21</f>
        <v>14860</v>
      </c>
      <c r="LJ22" s="112"/>
      <c r="LK22" s="109" t="n">
        <f aca="false">LK19+LK21</f>
        <v>0</v>
      </c>
      <c r="LL22" s="110"/>
      <c r="LM22" s="110" t="n">
        <f aca="false">LM19+LM21</f>
        <v>0</v>
      </c>
      <c r="LN22" s="110"/>
      <c r="LO22" s="111" t="n">
        <f aca="false">LO19+LO21</f>
        <v>0</v>
      </c>
      <c r="LP22" s="111" t="n">
        <f aca="false">LP19+LP21</f>
        <v>14381</v>
      </c>
      <c r="LQ22" s="112"/>
      <c r="LR22" s="109" t="n">
        <f aca="false">LR19+LR21</f>
        <v>0</v>
      </c>
      <c r="LS22" s="110"/>
      <c r="LT22" s="110" t="n">
        <f aca="false">LT19+LT21</f>
        <v>0</v>
      </c>
      <c r="LU22" s="110"/>
      <c r="LV22" s="111" t="n">
        <f aca="false">LV19+LV21</f>
        <v>0</v>
      </c>
      <c r="LW22" s="111" t="n">
        <f aca="false">LW19+LW21</f>
        <v>13828</v>
      </c>
      <c r="LX22" s="112"/>
      <c r="LY22" s="109" t="n">
        <f aca="false">LY19+LY21</f>
        <v>0</v>
      </c>
      <c r="LZ22" s="110"/>
      <c r="MA22" s="110" t="n">
        <f aca="false">MA19+MA21</f>
        <v>0</v>
      </c>
      <c r="MB22" s="110"/>
      <c r="MC22" s="111" t="n">
        <f aca="false">MC19+MC21</f>
        <v>0</v>
      </c>
      <c r="MD22" s="111" t="n">
        <f aca="false">MD19+MD21</f>
        <v>13241</v>
      </c>
      <c r="ME22" s="112"/>
      <c r="MF22" s="109" t="n">
        <f aca="false">MF19+MF21</f>
        <v>8592</v>
      </c>
      <c r="MG22" s="110"/>
      <c r="MH22" s="110" t="n">
        <f aca="false">MH19+MH21</f>
        <v>3938</v>
      </c>
      <c r="MI22" s="110"/>
      <c r="MJ22" s="111" t="n">
        <f aca="false">MJ19+MJ21</f>
        <v>20</v>
      </c>
      <c r="MK22" s="111" t="n">
        <f aca="false">MK19+MK21</f>
        <v>12550</v>
      </c>
      <c r="ML22" s="112"/>
      <c r="MM22" s="109" t="n">
        <f aca="false">MM19+MM21</f>
        <v>0</v>
      </c>
      <c r="MN22" s="110"/>
      <c r="MO22" s="110" t="n">
        <f aca="false">MO19+MO21</f>
        <v>0</v>
      </c>
      <c r="MP22" s="110"/>
      <c r="MQ22" s="111" t="n">
        <f aca="false">MQ19+MQ21</f>
        <v>0</v>
      </c>
      <c r="MR22" s="111" t="n">
        <f aca="false">MR19+MR21</f>
        <v>11857</v>
      </c>
      <c r="MS22" s="112"/>
      <c r="MT22" s="109" t="n">
        <f aca="false">MT19+MT21</f>
        <v>0</v>
      </c>
      <c r="MU22" s="110"/>
      <c r="MV22" s="110" t="n">
        <f aca="false">MV19+MV21</f>
        <v>0</v>
      </c>
      <c r="MW22" s="110"/>
      <c r="MX22" s="111" t="n">
        <f aca="false">MX19+MX21</f>
        <v>0</v>
      </c>
      <c r="MY22" s="111" t="n">
        <f aca="false">MY19+MY21</f>
        <v>10943</v>
      </c>
      <c r="MZ22" s="112"/>
      <c r="NA22" s="109" t="n">
        <f aca="false">NA19+NA21</f>
        <v>6930</v>
      </c>
      <c r="NB22" s="110"/>
      <c r="NC22" s="110" t="n">
        <f aca="false">NC19+NC21</f>
        <v>3083</v>
      </c>
      <c r="ND22" s="110"/>
      <c r="NE22" s="111" t="n">
        <f aca="false">NE19+NE21</f>
        <v>13</v>
      </c>
      <c r="NF22" s="111" t="n">
        <f aca="false">NF19+NF21</f>
        <v>10026</v>
      </c>
      <c r="NG22" s="112"/>
      <c r="NH22" s="109" t="n">
        <f aca="false">NH19+NH21</f>
        <v>0</v>
      </c>
      <c r="NI22" s="110"/>
      <c r="NJ22" s="110" t="n">
        <f aca="false">NJ19+NJ21</f>
        <v>0</v>
      </c>
      <c r="NK22" s="110"/>
      <c r="NL22" s="111" t="n">
        <f aca="false">NL19+NL21</f>
        <v>0</v>
      </c>
      <c r="NM22" s="111" t="n">
        <f aca="false">NM19+NM21</f>
        <v>9220</v>
      </c>
      <c r="NN22" s="112"/>
      <c r="NO22" s="109" t="n">
        <f aca="false">NO19+NO21</f>
        <v>0</v>
      </c>
      <c r="NP22" s="110"/>
      <c r="NQ22" s="110" t="n">
        <f aca="false">NQ19+NQ21</f>
        <v>0</v>
      </c>
      <c r="NR22" s="110"/>
      <c r="NS22" s="111" t="n">
        <f aca="false">NS19+NS21</f>
        <v>0</v>
      </c>
      <c r="NT22" s="111" t="n">
        <f aca="false">NT19+NT21</f>
        <v>8460</v>
      </c>
      <c r="NU22" s="112"/>
      <c r="NV22" s="109" t="n">
        <f aca="false">NV19+NV21</f>
        <v>0</v>
      </c>
      <c r="NW22" s="110"/>
      <c r="NX22" s="110" t="n">
        <f aca="false">NX19+NX21</f>
        <v>0</v>
      </c>
      <c r="NY22" s="110"/>
      <c r="NZ22" s="111" t="n">
        <f aca="false">NZ19+NZ21</f>
        <v>0</v>
      </c>
      <c r="OA22" s="111" t="n">
        <f aca="false">OA19+OA21</f>
        <v>7590</v>
      </c>
      <c r="OB22" s="112"/>
      <c r="OC22" s="109" t="n">
        <f aca="false">OC19+OC21</f>
        <v>4786</v>
      </c>
      <c r="OD22" s="110"/>
      <c r="OE22" s="110" t="n">
        <f aca="false">OE19+OE21</f>
        <v>2010</v>
      </c>
      <c r="OF22" s="110"/>
      <c r="OG22" s="111" t="n">
        <f aca="false">OG19+OG21</f>
        <v>5</v>
      </c>
      <c r="OH22" s="111" t="n">
        <f aca="false">OH19+OH21</f>
        <v>6801</v>
      </c>
      <c r="OI22" s="112"/>
      <c r="OJ22" s="109" t="n">
        <f aca="false">OJ19+OJ21</f>
        <v>0</v>
      </c>
      <c r="OK22" s="110"/>
      <c r="OL22" s="110" t="n">
        <f aca="false">OL19+OL21</f>
        <v>0</v>
      </c>
      <c r="OM22" s="110"/>
      <c r="ON22" s="111" t="n">
        <f aca="false">ON19+ON21</f>
        <v>0</v>
      </c>
      <c r="OO22" s="111" t="n">
        <f aca="false">OO19+OO21</f>
        <v>6157</v>
      </c>
      <c r="OP22" s="112"/>
      <c r="OQ22" s="109" t="n">
        <f aca="false">OQ19+OQ21</f>
        <v>0</v>
      </c>
      <c r="OR22" s="110"/>
      <c r="OS22" s="110" t="n">
        <f aca="false">OS19+OS21</f>
        <v>0</v>
      </c>
      <c r="OT22" s="110"/>
      <c r="OU22" s="111" t="n">
        <f aca="false">OU19+OU21</f>
        <v>0</v>
      </c>
      <c r="OV22" s="111" t="n">
        <f aca="false">OV19+OV21</f>
        <v>5542</v>
      </c>
      <c r="OW22" s="112"/>
      <c r="OX22" s="109" t="n">
        <f aca="false">OX19+OX21</f>
        <v>3544</v>
      </c>
      <c r="OY22" s="110"/>
      <c r="OZ22" s="110" t="n">
        <f aca="false">OZ19+OZ21</f>
        <v>1449</v>
      </c>
      <c r="PA22" s="110"/>
      <c r="PB22" s="111" t="n">
        <f aca="false">PB19+PB21</f>
        <v>26</v>
      </c>
      <c r="PC22" s="111" t="n">
        <f aca="false">PC19+PC21</f>
        <v>5019</v>
      </c>
      <c r="PD22" s="112"/>
      <c r="PE22" s="109" t="n">
        <f aca="false">PE19+PE21</f>
        <v>0</v>
      </c>
      <c r="PF22" s="110"/>
      <c r="PG22" s="110" t="n">
        <f aca="false">PG19+PG21</f>
        <v>0</v>
      </c>
      <c r="PH22" s="110"/>
      <c r="PI22" s="111" t="n">
        <f aca="false">PI19+PI21</f>
        <v>0</v>
      </c>
      <c r="PJ22" s="111" t="n">
        <f aca="false">PJ19+PJ21</f>
        <v>4465</v>
      </c>
      <c r="PK22" s="112"/>
      <c r="PL22" s="109" t="n">
        <f aca="false">PL19+PL21</f>
        <v>0</v>
      </c>
      <c r="PM22" s="110"/>
      <c r="PN22" s="110" t="n">
        <f aca="false">PN19+PN21</f>
        <v>0</v>
      </c>
      <c r="PO22" s="110"/>
      <c r="PP22" s="111" t="n">
        <f aca="false">PP19+PP21</f>
        <v>0</v>
      </c>
      <c r="PQ22" s="111" t="n">
        <f aca="false">PQ19+PQ21</f>
        <v>3770</v>
      </c>
      <c r="PR22" s="112"/>
      <c r="PS22" s="109" t="n">
        <f aca="false">PS19+PS21</f>
        <v>0</v>
      </c>
      <c r="PT22" s="110"/>
      <c r="PU22" s="110" t="n">
        <f aca="false">PU19+PU21</f>
        <v>0</v>
      </c>
      <c r="PV22" s="110"/>
      <c r="PW22" s="111" t="n">
        <f aca="false">PW19+PW21</f>
        <v>0</v>
      </c>
      <c r="PX22" s="111" t="n">
        <f aca="false">PX19+PX21</f>
        <v>3200</v>
      </c>
      <c r="PY22" s="112"/>
      <c r="PZ22" s="109" t="n">
        <f aca="false">PZ19+PZ21</f>
        <v>2139</v>
      </c>
      <c r="QA22" s="110"/>
      <c r="QB22" s="110" t="n">
        <f aca="false">QB19+QB21</f>
        <v>890</v>
      </c>
      <c r="QC22" s="110"/>
      <c r="QD22" s="111" t="n">
        <f aca="false">QD19+QD21</f>
        <v>18</v>
      </c>
      <c r="QE22" s="111" t="n">
        <f aca="false">QE19+QE21</f>
        <v>3047</v>
      </c>
      <c r="QF22" s="112"/>
      <c r="QG22" s="109" t="n">
        <f aca="false">QG19+QG21</f>
        <v>0</v>
      </c>
      <c r="QH22" s="110"/>
      <c r="QI22" s="110" t="n">
        <f aca="false">QI19+QI21</f>
        <v>0</v>
      </c>
      <c r="QJ22" s="110"/>
      <c r="QK22" s="111" t="n">
        <f aca="false">QK19+QK21</f>
        <v>0</v>
      </c>
      <c r="QL22" s="111" t="n">
        <f aca="false">QL19+QL21</f>
        <v>2390</v>
      </c>
      <c r="QM22" s="112"/>
      <c r="QN22" s="109" t="n">
        <f aca="false">QN19+QN21</f>
        <v>0</v>
      </c>
      <c r="QO22" s="110"/>
      <c r="QP22" s="110" t="n">
        <f aca="false">QP19+QP21</f>
        <v>0</v>
      </c>
      <c r="QQ22" s="110"/>
      <c r="QR22" s="111" t="n">
        <f aca="false">QR19+QR21</f>
        <v>0</v>
      </c>
      <c r="QS22" s="111" t="n">
        <f aca="false">QS19+QS21</f>
        <v>2003</v>
      </c>
      <c r="QT22" s="112"/>
      <c r="QU22" s="109" t="n">
        <f aca="false">QU19+QU21</f>
        <v>0</v>
      </c>
      <c r="QV22" s="110"/>
      <c r="QW22" s="110" t="n">
        <f aca="false">QW19+QW21</f>
        <v>0</v>
      </c>
      <c r="QX22" s="110"/>
      <c r="QY22" s="111" t="n">
        <f aca="false">QY19+QY21</f>
        <v>0</v>
      </c>
      <c r="QZ22" s="111" t="n">
        <f aca="false">QZ19+QZ21</f>
        <v>1697</v>
      </c>
      <c r="RA22" s="112"/>
      <c r="RB22" s="109" t="n">
        <f aca="false">RB19+RB21</f>
        <v>0</v>
      </c>
      <c r="RC22" s="110"/>
      <c r="RD22" s="110" t="n">
        <f aca="false">RD19+RD21</f>
        <v>0</v>
      </c>
      <c r="RE22" s="110"/>
      <c r="RF22" s="111" t="n">
        <f aca="false">RF19+RF21</f>
        <v>0</v>
      </c>
      <c r="RG22" s="111" t="n">
        <f aca="false">RG19+RG21</f>
        <v>1625</v>
      </c>
      <c r="RH22" s="112"/>
      <c r="RI22" s="109" t="n">
        <f aca="false">RI19+RI21</f>
        <v>0</v>
      </c>
      <c r="RJ22" s="110"/>
      <c r="RK22" s="110" t="n">
        <f aca="false">RK19+RK21</f>
        <v>0</v>
      </c>
      <c r="RL22" s="110"/>
      <c r="RM22" s="111" t="n">
        <f aca="false">RM19+RM21</f>
        <v>0</v>
      </c>
      <c r="RN22" s="111" t="n">
        <f aca="false">RN19+RN21</f>
        <v>1235</v>
      </c>
      <c r="RO22" s="112"/>
      <c r="RP22" s="109" t="n">
        <f aca="false">RP19+RP21</f>
        <v>582</v>
      </c>
      <c r="RQ22" s="110"/>
      <c r="RR22" s="110" t="n">
        <f aca="false">RR19+RR21</f>
        <v>217</v>
      </c>
      <c r="RS22" s="110"/>
      <c r="RT22" s="111" t="n">
        <f aca="false">RT19+RT21</f>
        <v>4</v>
      </c>
      <c r="RU22" s="111" t="n">
        <f aca="false">RU19+RU21</f>
        <v>803</v>
      </c>
      <c r="RV22" s="112"/>
      <c r="RW22" s="109" t="n">
        <f aca="false">RW19+RW21</f>
        <v>0</v>
      </c>
      <c r="RX22" s="110"/>
      <c r="RY22" s="110" t="n">
        <f aca="false">RY19+RY21</f>
        <v>0</v>
      </c>
      <c r="RZ22" s="110"/>
      <c r="SA22" s="111"/>
      <c r="SB22" s="111" t="n">
        <f aca="false">SB19+SB21</f>
        <v>357</v>
      </c>
      <c r="SC22" s="112"/>
    </row>
    <row r="25" customFormat="false" ht="14" hidden="false" customHeight="false" outlineLevel="0" collapsed="false">
      <c r="QE25" s="121"/>
      <c r="QF25" s="121"/>
    </row>
    <row r="26" customFormat="false" ht="14" hidden="false" customHeight="false" outlineLevel="0" collapsed="false">
      <c r="QE26" s="122"/>
      <c r="QF26" s="77"/>
    </row>
    <row r="27" customFormat="false" ht="14" hidden="false" customHeight="false" outlineLevel="0" collapsed="false">
      <c r="A27" s="3" t="s">
        <v>12</v>
      </c>
      <c r="QE27" s="122"/>
      <c r="QF27" s="77"/>
    </row>
    <row r="28" customFormat="false" ht="14" hidden="false" customHeight="false" outlineLevel="0" collapsed="false">
      <c r="A28" s="113" t="s">
        <v>41</v>
      </c>
      <c r="B28" s="113" t="s">
        <v>48</v>
      </c>
      <c r="C28" s="113"/>
      <c r="D28" s="113"/>
      <c r="E28" s="113"/>
      <c r="F28" s="79" t="s">
        <v>49</v>
      </c>
      <c r="QE28" s="122"/>
      <c r="QF28" s="77"/>
    </row>
    <row r="29" customFormat="false" ht="14" hidden="false" customHeight="false" outlineLevel="0" collapsed="false">
      <c r="A29" s="1" t="s">
        <v>43</v>
      </c>
      <c r="QE29" s="122"/>
      <c r="QF29" s="77"/>
    </row>
    <row r="30" customFormat="false" ht="14" hidden="false" customHeight="false" outlineLevel="0" collapsed="false">
      <c r="A30" s="1" t="s">
        <v>7</v>
      </c>
      <c r="QE30" s="122"/>
      <c r="QF30" s="77"/>
    </row>
    <row r="31" customFormat="false" ht="14" hidden="false" customHeight="false" outlineLevel="0" collapsed="false">
      <c r="KD31" s="123"/>
      <c r="QE31" s="122"/>
      <c r="QF31" s="77"/>
    </row>
    <row r="32" customFormat="false" ht="14" hidden="false" customHeight="false" outlineLevel="0" collapsed="false">
      <c r="A32" s="1" t="s">
        <v>56</v>
      </c>
      <c r="KD32" s="123"/>
      <c r="QE32" s="122"/>
      <c r="QF32" s="77"/>
    </row>
    <row r="33" customFormat="false" ht="14"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QE33" s="122"/>
      <c r="QF33" s="77"/>
    </row>
    <row r="34" customFormat="false" ht="14"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QE34" s="122"/>
      <c r="QF34" s="77"/>
    </row>
    <row r="35" customFormat="false" ht="14"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QE35" s="122"/>
      <c r="QF35" s="77"/>
    </row>
    <row r="36" customFormat="false" ht="14"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QE36" s="122"/>
      <c r="QF36" s="128"/>
    </row>
    <row r="37" customFormat="false" ht="14"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QE37" s="129"/>
      <c r="QF37" s="77"/>
    </row>
    <row r="38" customFormat="false" ht="14"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QE38" s="129"/>
      <c r="QF38" s="77"/>
    </row>
    <row r="39" customFormat="false" ht="14"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QE39" s="129"/>
      <c r="QF39" s="77"/>
    </row>
    <row r="40" customFormat="false" ht="14"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row>
    <row r="41" customFormat="false" ht="14"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row>
    <row r="42" customFormat="false" ht="14"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row>
    <row r="43" customFormat="false" ht="14"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row>
    <row r="44" customFormat="false" ht="14"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row>
    <row r="45" customFormat="false" ht="14"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row>
    <row r="46" customFormat="false" ht="14"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row>
    <row r="47" customFormat="false" ht="14"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row>
    <row r="48" customFormat="false" ht="14"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row>
    <row r="49" customFormat="false" ht="14"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row>
    <row r="50" customFormat="false" ht="14"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row>
    <row r="51" customFormat="false" ht="14"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row>
    <row r="52" customFormat="false" ht="14"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row>
    <row r="53" customFormat="false" ht="14"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row>
    <row r="54" customFormat="false" ht="14"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row>
    <row r="55" customFormat="false" ht="14"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row>
    <row r="56" customFormat="false" ht="14"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row>
    <row r="57" customFormat="false" ht="14"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row>
    <row r="58" customFormat="false" ht="14"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row>
    <row r="59" customFormat="false" ht="14"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row>
    <row r="60" customFormat="false" ht="14"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row>
    <row r="61" customFormat="false" ht="14"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row>
    <row r="62" customFormat="false" ht="14"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row>
    <row r="63" customFormat="false" ht="14"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row>
    <row r="64" customFormat="false" ht="14"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row>
    <row r="65" customFormat="false" ht="14"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row>
    <row r="66" customFormat="false" ht="14"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row>
    <row r="67" customFormat="false" ht="14"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row>
    <row r="68" customFormat="false" ht="14"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row>
    <row r="69" customFormat="false" ht="14"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row>
    <row r="70" customFormat="false" ht="14"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row>
    <row r="71" customFormat="false" ht="14"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row>
    <row r="72" customFormat="false" ht="14"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row>
    <row r="73" customFormat="false" ht="14"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row>
    <row r="74" customFormat="false" ht="14"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row>
    <row r="75" customFormat="false" ht="14"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row>
    <row r="76" customFormat="false" ht="14"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row>
    <row r="77" customFormat="false" ht="14"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row>
    <row r="78" customFormat="false" ht="14"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row>
    <row r="79" customFormat="false" ht="14" hidden="false" customHeight="false" outlineLevel="0" collapsed="false">
      <c r="A79" s="124" t="s">
        <v>123</v>
      </c>
      <c r="B79" s="1" t="s">
        <v>58</v>
      </c>
      <c r="C79" s="1" t="s">
        <v>124</v>
      </c>
    </row>
    <row r="80" customFormat="false" ht="14" hidden="false" customHeight="false" outlineLevel="0" collapsed="false">
      <c r="A80" s="124"/>
      <c r="B80" s="1" t="s">
        <v>60</v>
      </c>
      <c r="C80" s="125" t="s">
        <v>125</v>
      </c>
      <c r="D80" s="125"/>
      <c r="E80" s="125"/>
      <c r="F80" s="125"/>
    </row>
    <row r="81" customFormat="false" ht="14" hidden="false" customHeight="false" outlineLevel="0" collapsed="false">
      <c r="A81" s="124" t="s">
        <v>126</v>
      </c>
      <c r="B81" s="1" t="s">
        <v>58</v>
      </c>
      <c r="C81" s="1" t="s">
        <v>127</v>
      </c>
    </row>
    <row r="82" customFormat="false" ht="14" hidden="false" customHeight="false" outlineLevel="0" collapsed="false">
      <c r="A82" s="124"/>
      <c r="B82" s="1" t="s">
        <v>60</v>
      </c>
      <c r="C82" s="125" t="s">
        <v>128</v>
      </c>
      <c r="D82" s="125"/>
      <c r="E82" s="125"/>
      <c r="F82" s="125"/>
    </row>
    <row r="83" customFormat="false" ht="14" hidden="false" customHeight="false" outlineLevel="0" collapsed="false">
      <c r="A83" s="124" t="s">
        <v>129</v>
      </c>
      <c r="B83" s="1" t="s">
        <v>58</v>
      </c>
      <c r="C83" s="1" t="s">
        <v>130</v>
      </c>
    </row>
    <row r="84" customFormat="false" ht="14" hidden="false" customHeight="false" outlineLevel="0" collapsed="false">
      <c r="A84" s="124"/>
      <c r="B84" s="1" t="s">
        <v>60</v>
      </c>
      <c r="C84" s="125" t="s">
        <v>131</v>
      </c>
      <c r="D84" s="125"/>
      <c r="E84" s="125"/>
      <c r="F84" s="125"/>
    </row>
    <row r="85" customFormat="false" ht="14" hidden="false" customHeight="false" outlineLevel="0" collapsed="false">
      <c r="A85" s="124" t="s">
        <v>129</v>
      </c>
      <c r="B85" s="1" t="s">
        <v>58</v>
      </c>
      <c r="C85" s="123" t="s">
        <v>132</v>
      </c>
      <c r="D85" s="123"/>
      <c r="E85" s="123"/>
      <c r="F85" s="123"/>
    </row>
    <row r="86" customFormat="false" ht="14" hidden="false" customHeight="false" outlineLevel="0" collapsed="false">
      <c r="A86" s="124"/>
      <c r="B86" s="1" t="s">
        <v>60</v>
      </c>
      <c r="C86" s="127" t="s">
        <v>133</v>
      </c>
      <c r="D86" s="127"/>
      <c r="E86" s="127"/>
      <c r="F86" s="127"/>
    </row>
    <row r="87" customFormat="false" ht="14" hidden="false" customHeight="false" outlineLevel="0" collapsed="false">
      <c r="A87" s="124" t="s">
        <v>134</v>
      </c>
      <c r="B87" s="1" t="s">
        <v>58</v>
      </c>
      <c r="C87" s="1" t="s">
        <v>135</v>
      </c>
    </row>
    <row r="88" customFormat="false" ht="14" hidden="false" customHeight="false" outlineLevel="0" collapsed="false">
      <c r="A88" s="124"/>
      <c r="B88" s="1" t="s">
        <v>60</v>
      </c>
      <c r="C88" s="125" t="s">
        <v>136</v>
      </c>
      <c r="D88" s="125"/>
      <c r="E88" s="125"/>
      <c r="F88" s="125"/>
    </row>
    <row r="89" customFormat="false" ht="14" hidden="false" customHeight="false" outlineLevel="0" collapsed="false">
      <c r="A89" s="124" t="s">
        <v>137</v>
      </c>
      <c r="B89" s="1" t="s">
        <v>58</v>
      </c>
      <c r="C89" s="1" t="s">
        <v>138</v>
      </c>
    </row>
    <row r="90" customFormat="false" ht="14" hidden="false" customHeight="false" outlineLevel="0" collapsed="false">
      <c r="A90" s="124"/>
      <c r="B90" s="1" t="s">
        <v>60</v>
      </c>
      <c r="C90" s="125" t="s">
        <v>139</v>
      </c>
      <c r="D90" s="125"/>
      <c r="E90" s="125"/>
      <c r="F90" s="125"/>
    </row>
    <row r="91" customFormat="false" ht="14" hidden="false" customHeight="false" outlineLevel="0" collapsed="false">
      <c r="A91" s="124" t="s">
        <v>140</v>
      </c>
      <c r="B91" s="1" t="s">
        <v>58</v>
      </c>
      <c r="C91" s="1" t="s">
        <v>141</v>
      </c>
    </row>
    <row r="92" customFormat="false" ht="14" hidden="false" customHeight="false" outlineLevel="0" collapsed="false">
      <c r="A92" s="124"/>
      <c r="B92" s="1" t="s">
        <v>60</v>
      </c>
      <c r="C92" s="125" t="s">
        <v>142</v>
      </c>
      <c r="D92" s="125"/>
      <c r="E92" s="125"/>
      <c r="F92" s="125"/>
    </row>
    <row r="93" customFormat="false" ht="14" hidden="false" customHeight="false" outlineLevel="0" collapsed="false">
      <c r="A93" s="124" t="s">
        <v>143</v>
      </c>
      <c r="B93" s="1" t="s">
        <v>58</v>
      </c>
      <c r="C93" s="1" t="s">
        <v>144</v>
      </c>
    </row>
    <row r="94" customFormat="false" ht="14" hidden="false" customHeight="false" outlineLevel="0" collapsed="false">
      <c r="A94" s="124"/>
      <c r="B94" s="1" t="s">
        <v>60</v>
      </c>
      <c r="C94" s="125" t="s">
        <v>145</v>
      </c>
      <c r="D94" s="125"/>
      <c r="E94" s="125"/>
      <c r="F94" s="125"/>
    </row>
    <row r="95" customFormat="false" ht="14" hidden="false" customHeight="false" outlineLevel="0" collapsed="false">
      <c r="A95" s="124" t="s">
        <v>143</v>
      </c>
      <c r="B95" s="1" t="s">
        <v>58</v>
      </c>
      <c r="C95" s="123" t="s">
        <v>146</v>
      </c>
      <c r="D95" s="125"/>
      <c r="E95" s="125"/>
      <c r="F95" s="125"/>
    </row>
    <row r="96" customFormat="false" ht="14" hidden="false" customHeight="false" outlineLevel="0" collapsed="false">
      <c r="A96" s="124"/>
      <c r="B96" s="1" t="s">
        <v>60</v>
      </c>
      <c r="C96" s="127" t="s">
        <v>147</v>
      </c>
      <c r="D96" s="125"/>
      <c r="E96" s="125"/>
      <c r="F96" s="125"/>
    </row>
    <row r="97" customFormat="false" ht="14" hidden="false" customHeight="false" outlineLevel="0" collapsed="false">
      <c r="A97" s="124" t="s">
        <v>148</v>
      </c>
      <c r="B97" s="1" t="s">
        <v>58</v>
      </c>
      <c r="C97" s="1" t="s">
        <v>149</v>
      </c>
    </row>
    <row r="98" customFormat="false" ht="14" hidden="false" customHeight="false" outlineLevel="0" collapsed="false">
      <c r="A98" s="124"/>
      <c r="B98" s="1" t="s">
        <v>60</v>
      </c>
      <c r="C98" s="125" t="s">
        <v>150</v>
      </c>
    </row>
    <row r="99" customFormat="false" ht="14" hidden="false" customHeight="false" outlineLevel="0" collapsed="false">
      <c r="A99" s="124" t="s">
        <v>151</v>
      </c>
      <c r="B99" s="1" t="s">
        <v>58</v>
      </c>
      <c r="C99" s="1" t="s">
        <v>152</v>
      </c>
    </row>
    <row r="100" customFormat="false" ht="14" hidden="false" customHeight="false" outlineLevel="0" collapsed="false">
      <c r="A100" s="124"/>
      <c r="B100" s="1" t="s">
        <v>60</v>
      </c>
      <c r="C100" s="125" t="s">
        <v>153</v>
      </c>
    </row>
    <row r="101" customFormat="false" ht="14" hidden="false" customHeight="false" outlineLevel="0" collapsed="false">
      <c r="A101" s="124" t="s">
        <v>154</v>
      </c>
      <c r="B101" s="1" t="s">
        <v>58</v>
      </c>
      <c r="C101" s="1" t="s">
        <v>155</v>
      </c>
    </row>
    <row r="102" customFormat="false" ht="14" hidden="false" customHeight="false" outlineLevel="0" collapsed="false">
      <c r="A102" s="124"/>
      <c r="B102" s="1" t="s">
        <v>60</v>
      </c>
      <c r="C102" s="125" t="s">
        <v>156</v>
      </c>
    </row>
    <row r="103" customFormat="false" ht="14" hidden="false" customHeight="false" outlineLevel="0" collapsed="false">
      <c r="A103" s="124" t="s">
        <v>154</v>
      </c>
      <c r="B103" s="1" t="s">
        <v>58</v>
      </c>
      <c r="C103" s="123" t="s">
        <v>157</v>
      </c>
    </row>
    <row r="104" customFormat="false" ht="14" hidden="false" customHeight="false" outlineLevel="0" collapsed="false">
      <c r="A104" s="124"/>
      <c r="B104" s="1" t="s">
        <v>60</v>
      </c>
      <c r="C104" s="127" t="s">
        <v>158</v>
      </c>
    </row>
    <row r="105" customFormat="false" ht="14" hidden="false" customHeight="false" outlineLevel="0" collapsed="false">
      <c r="A105" s="124" t="s">
        <v>159</v>
      </c>
      <c r="B105" s="1" t="s">
        <v>58</v>
      </c>
      <c r="C105" s="1" t="s">
        <v>160</v>
      </c>
    </row>
    <row r="106" customFormat="false" ht="14" hidden="false" customHeight="false" outlineLevel="0" collapsed="false">
      <c r="A106" s="124"/>
      <c r="B106" s="1" t="s">
        <v>60</v>
      </c>
      <c r="C106" s="125" t="s">
        <v>161</v>
      </c>
    </row>
    <row r="107" customFormat="false" ht="14" hidden="false" customHeight="false" outlineLevel="0" collapsed="false">
      <c r="A107" s="124" t="s">
        <v>162</v>
      </c>
      <c r="B107" s="1" t="s">
        <v>58</v>
      </c>
      <c r="C107" s="1" t="s">
        <v>163</v>
      </c>
    </row>
    <row r="108" customFormat="false" ht="14" hidden="false" customHeight="false" outlineLevel="0" collapsed="false">
      <c r="A108" s="124"/>
      <c r="B108" s="1" t="s">
        <v>60</v>
      </c>
      <c r="C108" s="125" t="s">
        <v>164</v>
      </c>
    </row>
    <row r="109" customFormat="false" ht="14" hidden="false" customHeight="false" outlineLevel="0" collapsed="false">
      <c r="A109" s="124" t="s">
        <v>165</v>
      </c>
      <c r="B109" s="1" t="s">
        <v>58</v>
      </c>
      <c r="C109" s="1" t="s">
        <v>166</v>
      </c>
    </row>
    <row r="110" customFormat="false" ht="14" hidden="false" customHeight="false" outlineLevel="0" collapsed="false">
      <c r="A110" s="124"/>
      <c r="B110" s="1" t="s">
        <v>60</v>
      </c>
      <c r="C110" s="125" t="s">
        <v>167</v>
      </c>
    </row>
    <row r="111" customFormat="false" ht="14" hidden="false" customHeight="false" outlineLevel="0" collapsed="false">
      <c r="A111" s="124" t="s">
        <v>168</v>
      </c>
      <c r="B111" s="1" t="s">
        <v>58</v>
      </c>
      <c r="C111" s="1" t="s">
        <v>169</v>
      </c>
    </row>
    <row r="112" customFormat="false" ht="14" hidden="false" customHeight="false" outlineLevel="0" collapsed="false">
      <c r="A112" s="124"/>
      <c r="B112" s="1" t="s">
        <v>60</v>
      </c>
      <c r="C112" s="125" t="s">
        <v>170</v>
      </c>
    </row>
    <row r="113" customFormat="false" ht="14" hidden="false" customHeight="false" outlineLevel="0" collapsed="false">
      <c r="A113" s="124" t="s">
        <v>168</v>
      </c>
      <c r="B113" s="1" t="s">
        <v>58</v>
      </c>
      <c r="C113" s="1" t="s">
        <v>171</v>
      </c>
    </row>
    <row r="114" customFormat="false" ht="14" hidden="false" customHeight="false" outlineLevel="0" collapsed="false">
      <c r="A114" s="124"/>
      <c r="B114" s="1" t="s">
        <v>60</v>
      </c>
      <c r="C114" s="125" t="s">
        <v>172</v>
      </c>
    </row>
    <row r="115" customFormat="false" ht="14" hidden="false" customHeight="false" outlineLevel="0" collapsed="false">
      <c r="A115" s="124" t="s">
        <v>173</v>
      </c>
      <c r="B115" s="1" t="s">
        <v>58</v>
      </c>
      <c r="C115" s="1" t="s">
        <v>174</v>
      </c>
    </row>
    <row r="116" customFormat="false" ht="14" hidden="false" customHeight="false" outlineLevel="0" collapsed="false">
      <c r="A116" s="124"/>
      <c r="B116" s="1" t="s">
        <v>60</v>
      </c>
      <c r="C116" s="125" t="s">
        <v>175</v>
      </c>
    </row>
    <row r="117" customFormat="false" ht="14" hidden="false" customHeight="false" outlineLevel="0" collapsed="false">
      <c r="A117" s="124" t="s">
        <v>176</v>
      </c>
      <c r="B117" s="1" t="s">
        <v>58</v>
      </c>
      <c r="C117" s="1" t="s">
        <v>177</v>
      </c>
    </row>
    <row r="118" customFormat="false" ht="14" hidden="false" customHeight="false" outlineLevel="0" collapsed="false">
      <c r="A118" s="124"/>
      <c r="B118" s="1" t="s">
        <v>60</v>
      </c>
      <c r="C118" s="125" t="s">
        <v>178</v>
      </c>
    </row>
    <row r="119" customFormat="false" ht="14" hidden="false" customHeight="false" outlineLevel="0" collapsed="false">
      <c r="A119" s="124" t="s">
        <v>179</v>
      </c>
      <c r="B119" s="1" t="s">
        <v>58</v>
      </c>
      <c r="C119" s="1" t="s">
        <v>180</v>
      </c>
    </row>
    <row r="120" customFormat="false" ht="14" hidden="false" customHeight="false" outlineLevel="0" collapsed="false">
      <c r="A120" s="124"/>
      <c r="B120" s="1" t="s">
        <v>60</v>
      </c>
      <c r="C120" s="125" t="s">
        <v>181</v>
      </c>
    </row>
    <row r="121" customFormat="false" ht="14" hidden="false" customHeight="false" outlineLevel="0" collapsed="false">
      <c r="A121" s="124" t="s">
        <v>182</v>
      </c>
      <c r="B121" s="1" t="s">
        <v>58</v>
      </c>
      <c r="C121" s="1" t="s">
        <v>183</v>
      </c>
    </row>
    <row r="122" customFormat="false" ht="14" hidden="false" customHeight="false" outlineLevel="0" collapsed="false">
      <c r="A122" s="124"/>
      <c r="B122" s="1" t="s">
        <v>60</v>
      </c>
      <c r="C122" s="125" t="s">
        <v>184</v>
      </c>
    </row>
    <row r="123" customFormat="false" ht="14" hidden="false" customHeight="false" outlineLevel="0" collapsed="false">
      <c r="A123" s="124" t="s">
        <v>185</v>
      </c>
      <c r="B123" s="1" t="s">
        <v>58</v>
      </c>
      <c r="C123" s="1" t="s">
        <v>186</v>
      </c>
    </row>
    <row r="124" customFormat="false" ht="14" hidden="false" customHeight="false" outlineLevel="0" collapsed="false">
      <c r="A124" s="124"/>
      <c r="B124" s="1" t="s">
        <v>60</v>
      </c>
      <c r="C124" s="125" t="s">
        <v>187</v>
      </c>
    </row>
    <row r="125" customFormat="false" ht="14" hidden="false" customHeight="false" outlineLevel="0" collapsed="false">
      <c r="A125" s="124" t="s">
        <v>188</v>
      </c>
      <c r="B125" s="1" t="s">
        <v>58</v>
      </c>
      <c r="C125" s="1" t="s">
        <v>189</v>
      </c>
    </row>
    <row r="126" customFormat="false" ht="14" hidden="false" customHeight="false" outlineLevel="0" collapsed="false">
      <c r="A126" s="124"/>
      <c r="B126" s="1" t="s">
        <v>60</v>
      </c>
      <c r="C126" s="125" t="s">
        <v>190</v>
      </c>
    </row>
    <row r="127" customFormat="false" ht="14" hidden="false" customHeight="false" outlineLevel="0" collapsed="false">
      <c r="A127" s="124" t="s">
        <v>191</v>
      </c>
      <c r="B127" s="1" t="s">
        <v>58</v>
      </c>
      <c r="C127" s="1" t="s">
        <v>192</v>
      </c>
    </row>
    <row r="128" customFormat="false" ht="14" hidden="false" customHeight="false" outlineLevel="0" collapsed="false">
      <c r="A128" s="124"/>
      <c r="B128" s="1" t="s">
        <v>60</v>
      </c>
      <c r="C128" s="125" t="s">
        <v>193</v>
      </c>
    </row>
    <row r="129" customFormat="false" ht="14" hidden="false" customHeight="false" outlineLevel="0" collapsed="false">
      <c r="A129" s="124" t="s">
        <v>194</v>
      </c>
      <c r="B129" s="1" t="s">
        <v>58</v>
      </c>
      <c r="C129" s="1" t="s">
        <v>195</v>
      </c>
    </row>
    <row r="130" customFormat="false" ht="14" hidden="false" customHeight="false" outlineLevel="0" collapsed="false">
      <c r="A130" s="124"/>
      <c r="B130" s="1" t="s">
        <v>60</v>
      </c>
      <c r="C130" s="125" t="s">
        <v>196</v>
      </c>
    </row>
    <row r="131" customFormat="false" ht="14" hidden="false" customHeight="false" outlineLevel="0" collapsed="false">
      <c r="A131" s="124" t="s">
        <v>197</v>
      </c>
      <c r="B131" s="1" t="s">
        <v>58</v>
      </c>
      <c r="C131" s="1" t="s">
        <v>198</v>
      </c>
    </row>
    <row r="132" customFormat="false" ht="14" hidden="false" customHeight="false" outlineLevel="0" collapsed="false">
      <c r="A132" s="124"/>
      <c r="B132" s="1" t="s">
        <v>60</v>
      </c>
      <c r="C132" s="125" t="s">
        <v>199</v>
      </c>
    </row>
    <row r="133" customFormat="false" ht="14" hidden="false" customHeight="false" outlineLevel="0" collapsed="false">
      <c r="A133" s="124" t="s">
        <v>200</v>
      </c>
      <c r="B133" s="1" t="s">
        <v>58</v>
      </c>
      <c r="C133" s="1" t="s">
        <v>201</v>
      </c>
    </row>
    <row r="134" customFormat="false" ht="14" hidden="false" customHeight="false" outlineLevel="0" collapsed="false">
      <c r="A134" s="124"/>
      <c r="B134" s="1" t="s">
        <v>60</v>
      </c>
      <c r="C134" s="125" t="s">
        <v>202</v>
      </c>
    </row>
    <row r="135" customFormat="false" ht="14" hidden="false" customHeight="false" outlineLevel="0" collapsed="false">
      <c r="A135" s="124" t="s">
        <v>197</v>
      </c>
      <c r="B135" s="1" t="s">
        <v>58</v>
      </c>
      <c r="C135" s="1" t="s">
        <v>203</v>
      </c>
    </row>
    <row r="136" customFormat="false" ht="14" hidden="false" customHeight="false" outlineLevel="0" collapsed="false">
      <c r="A136" s="124"/>
      <c r="B136" s="1" t="s">
        <v>60</v>
      </c>
      <c r="C136" s="125" t="s">
        <v>204</v>
      </c>
    </row>
    <row r="137" customFormat="false" ht="14" hidden="false" customHeight="false" outlineLevel="0" collapsed="false">
      <c r="A137" s="124" t="s">
        <v>205</v>
      </c>
      <c r="B137" s="1" t="s">
        <v>58</v>
      </c>
      <c r="C137" s="1" t="s">
        <v>206</v>
      </c>
    </row>
    <row r="138" customFormat="false" ht="14" hidden="false" customHeight="false" outlineLevel="0" collapsed="false">
      <c r="A138" s="124"/>
      <c r="B138" s="1" t="s">
        <v>60</v>
      </c>
      <c r="C138" s="125" t="s">
        <v>207</v>
      </c>
    </row>
    <row r="139" customFormat="false" ht="14" hidden="false" customHeight="false" outlineLevel="0" collapsed="false">
      <c r="A139" s="124" t="s">
        <v>208</v>
      </c>
      <c r="B139" s="1" t="s">
        <v>58</v>
      </c>
      <c r="C139" s="1" t="s">
        <v>209</v>
      </c>
    </row>
    <row r="140" customFormat="false" ht="14" hidden="false" customHeight="false" outlineLevel="0" collapsed="false">
      <c r="A140" s="124"/>
      <c r="B140" s="1" t="s">
        <v>60</v>
      </c>
      <c r="C140" s="125" t="s">
        <v>210</v>
      </c>
    </row>
    <row r="141" customFormat="false" ht="14" hidden="false" customHeight="false" outlineLevel="0" collapsed="false">
      <c r="A141" s="124" t="s">
        <v>211</v>
      </c>
      <c r="B141" s="1" t="s">
        <v>58</v>
      </c>
      <c r="C141" s="1" t="s">
        <v>212</v>
      </c>
    </row>
    <row r="142" customFormat="false" ht="14" hidden="false" customHeight="false" outlineLevel="0" collapsed="false">
      <c r="A142" s="124"/>
      <c r="B142" s="1" t="s">
        <v>60</v>
      </c>
      <c r="C142" s="125" t="s">
        <v>213</v>
      </c>
    </row>
    <row r="143" customFormat="false" ht="14" hidden="false" customHeight="false" outlineLevel="0" collapsed="false">
      <c r="A143" s="124" t="s">
        <v>214</v>
      </c>
      <c r="B143" s="1" t="s">
        <v>58</v>
      </c>
      <c r="C143" s="1" t="s">
        <v>215</v>
      </c>
    </row>
    <row r="144" customFormat="false" ht="14" hidden="false" customHeight="false" outlineLevel="0" collapsed="false">
      <c r="A144" s="124"/>
      <c r="B144" s="1" t="s">
        <v>60</v>
      </c>
      <c r="C144" s="125" t="s">
        <v>216</v>
      </c>
    </row>
    <row r="145" customFormat="false" ht="14" hidden="false" customHeight="false" outlineLevel="0" collapsed="false">
      <c r="A145" s="124" t="s">
        <v>217</v>
      </c>
      <c r="B145" s="1" t="s">
        <v>58</v>
      </c>
      <c r="C145" s="1" t="s">
        <v>218</v>
      </c>
    </row>
    <row r="146" customFormat="false" ht="14" hidden="false" customHeight="false" outlineLevel="0" collapsed="false">
      <c r="A146" s="124"/>
      <c r="B146" s="1" t="s">
        <v>60</v>
      </c>
      <c r="C146" s="125" t="s">
        <v>219</v>
      </c>
    </row>
    <row r="147" customFormat="false" ht="14" hidden="false" customHeight="false" outlineLevel="0" collapsed="false">
      <c r="A147" s="124" t="s">
        <v>220</v>
      </c>
      <c r="B147" s="1" t="s">
        <v>58</v>
      </c>
      <c r="C147" s="1" t="s">
        <v>221</v>
      </c>
    </row>
    <row r="148" customFormat="false" ht="14" hidden="false" customHeight="false" outlineLevel="0" collapsed="false">
      <c r="A148" s="124"/>
      <c r="B148" s="1" t="s">
        <v>60</v>
      </c>
      <c r="C148" s="125" t="s">
        <v>222</v>
      </c>
    </row>
    <row r="149" customFormat="false" ht="14" hidden="false" customHeight="false" outlineLevel="0" collapsed="false">
      <c r="A149" s="124" t="s">
        <v>223</v>
      </c>
      <c r="B149" s="1" t="s">
        <v>58</v>
      </c>
      <c r="C149" s="1" t="s">
        <v>224</v>
      </c>
    </row>
    <row r="150" customFormat="false" ht="14" hidden="false" customHeight="false" outlineLevel="0" collapsed="false">
      <c r="A150" s="124"/>
      <c r="B150" s="1" t="s">
        <v>60</v>
      </c>
      <c r="C150" s="125" t="s">
        <v>225</v>
      </c>
    </row>
    <row r="151" customFormat="false" ht="14" hidden="false" customHeight="false" outlineLevel="0" collapsed="false">
      <c r="A151" s="124" t="s">
        <v>226</v>
      </c>
      <c r="B151" s="1" t="s">
        <v>58</v>
      </c>
      <c r="C151" s="1" t="s">
        <v>227</v>
      </c>
    </row>
    <row r="152" customFormat="false" ht="14" hidden="false" customHeight="false" outlineLevel="0" collapsed="false">
      <c r="A152" s="124"/>
      <c r="B152" s="1" t="s">
        <v>60</v>
      </c>
      <c r="C152" s="125" t="s">
        <v>228</v>
      </c>
    </row>
    <row r="153" customFormat="false" ht="14" hidden="false" customHeight="false" outlineLevel="0" collapsed="false">
      <c r="A153" s="124" t="s">
        <v>229</v>
      </c>
      <c r="B153" s="1" t="s">
        <v>58</v>
      </c>
      <c r="C153" s="1" t="s">
        <v>230</v>
      </c>
    </row>
    <row r="154" customFormat="false" ht="14" hidden="false" customHeight="false" outlineLevel="0" collapsed="false">
      <c r="A154" s="124"/>
      <c r="B154" s="1" t="s">
        <v>60</v>
      </c>
      <c r="C154" s="125" t="s">
        <v>231</v>
      </c>
    </row>
    <row r="155" customFormat="false" ht="14" hidden="false" customHeight="false" outlineLevel="0" collapsed="false">
      <c r="A155" s="124" t="s">
        <v>232</v>
      </c>
      <c r="B155" s="1" t="s">
        <v>58</v>
      </c>
      <c r="C155" s="1" t="s">
        <v>233</v>
      </c>
    </row>
    <row r="156" customFormat="false" ht="14" hidden="false" customHeight="false" outlineLevel="0" collapsed="false">
      <c r="A156" s="124"/>
      <c r="B156" s="1" t="s">
        <v>60</v>
      </c>
      <c r="C156" s="125" t="s">
        <v>234</v>
      </c>
    </row>
    <row r="157" customFormat="false" ht="14" hidden="false" customHeight="false" outlineLevel="0" collapsed="false">
      <c r="A157" s="124" t="s">
        <v>235</v>
      </c>
      <c r="B157" s="1" t="s">
        <v>58</v>
      </c>
      <c r="C157" s="1" t="s">
        <v>236</v>
      </c>
    </row>
    <row r="158" customFormat="false" ht="14" hidden="false" customHeight="false" outlineLevel="0" collapsed="false">
      <c r="A158" s="124"/>
      <c r="B158" s="1" t="s">
        <v>60</v>
      </c>
      <c r="C158" s="125" t="s">
        <v>237</v>
      </c>
    </row>
    <row r="159" customFormat="false" ht="14" hidden="false" customHeight="false" outlineLevel="0" collapsed="false">
      <c r="A159" s="124" t="s">
        <v>238</v>
      </c>
      <c r="B159" s="1" t="s">
        <v>58</v>
      </c>
      <c r="C159" s="1" t="s">
        <v>239</v>
      </c>
    </row>
    <row r="160" customFormat="false" ht="14" hidden="false" customHeight="false" outlineLevel="0" collapsed="false">
      <c r="A160" s="124"/>
      <c r="B160" s="1" t="s">
        <v>60</v>
      </c>
      <c r="C160" s="125" t="s">
        <v>240</v>
      </c>
    </row>
    <row r="161" customFormat="false" ht="14" hidden="false" customHeight="false" outlineLevel="0" collapsed="false">
      <c r="A161" s="124" t="s">
        <v>241</v>
      </c>
      <c r="B161" s="1" t="s">
        <v>58</v>
      </c>
      <c r="C161" s="1" t="s">
        <v>242</v>
      </c>
    </row>
    <row r="162" customFormat="false" ht="14" hidden="false" customHeight="false" outlineLevel="0" collapsed="false">
      <c r="A162" s="124"/>
      <c r="B162" s="1" t="s">
        <v>60</v>
      </c>
      <c r="C162" s="125" t="s">
        <v>243</v>
      </c>
    </row>
    <row r="163" customFormat="false" ht="14" hidden="false" customHeight="false" outlineLevel="0" collapsed="false">
      <c r="A163" s="124" t="s">
        <v>244</v>
      </c>
      <c r="B163" s="1" t="s">
        <v>58</v>
      </c>
      <c r="C163" s="1" t="s">
        <v>245</v>
      </c>
    </row>
    <row r="164" customFormat="false" ht="14" hidden="false" customHeight="false" outlineLevel="0" collapsed="false">
      <c r="A164" s="124"/>
      <c r="B164" s="1" t="s">
        <v>60</v>
      </c>
      <c r="C164" s="125" t="s">
        <v>246</v>
      </c>
    </row>
    <row r="165" customFormat="false" ht="14" hidden="false" customHeight="false" outlineLevel="0" collapsed="false">
      <c r="A165" s="124" t="s">
        <v>247</v>
      </c>
      <c r="B165" s="1" t="s">
        <v>58</v>
      </c>
      <c r="C165" s="1" t="s">
        <v>248</v>
      </c>
    </row>
    <row r="166" customFormat="false" ht="14" hidden="false" customHeight="false" outlineLevel="0" collapsed="false">
      <c r="A166" s="124"/>
      <c r="B166" s="1" t="s">
        <v>60</v>
      </c>
      <c r="C166" s="125" t="s">
        <v>249</v>
      </c>
    </row>
    <row r="167" customFormat="false" ht="14" hidden="false" customHeight="false" outlineLevel="0" collapsed="false">
      <c r="A167" s="124" t="s">
        <v>250</v>
      </c>
      <c r="B167" s="1" t="s">
        <v>58</v>
      </c>
      <c r="C167" s="1" t="s">
        <v>251</v>
      </c>
    </row>
    <row r="168" customFormat="false" ht="14" hidden="false" customHeight="false" outlineLevel="0" collapsed="false">
      <c r="A168" s="124"/>
      <c r="B168" s="1" t="s">
        <v>60</v>
      </c>
      <c r="C168" s="125" t="s">
        <v>252</v>
      </c>
    </row>
    <row r="169" customFormat="false" ht="14" hidden="false" customHeight="false" outlineLevel="0" collapsed="false">
      <c r="A169" s="124" t="s">
        <v>253</v>
      </c>
      <c r="B169" s="1" t="s">
        <v>58</v>
      </c>
      <c r="C169" s="1" t="s">
        <v>254</v>
      </c>
    </row>
    <row r="170" customFormat="false" ht="14" hidden="false" customHeight="false" outlineLevel="0" collapsed="false">
      <c r="A170" s="124"/>
      <c r="B170" s="1" t="s">
        <v>60</v>
      </c>
      <c r="C170" s="125" t="s">
        <v>255</v>
      </c>
    </row>
    <row r="171" customFormat="false" ht="14" hidden="false" customHeight="false" outlineLevel="0" collapsed="false">
      <c r="A171" s="124" t="s">
        <v>256</v>
      </c>
      <c r="B171" s="1" t="s">
        <v>58</v>
      </c>
      <c r="C171" s="1" t="s">
        <v>257</v>
      </c>
    </row>
    <row r="172" customFormat="false" ht="14" hidden="false" customHeight="false" outlineLevel="0" collapsed="false">
      <c r="A172" s="124"/>
      <c r="B172" s="1" t="s">
        <v>60</v>
      </c>
      <c r="C172" s="125" t="s">
        <v>258</v>
      </c>
    </row>
    <row r="173" customFormat="false" ht="14" hidden="false" customHeight="false" outlineLevel="0" collapsed="false">
      <c r="A173" s="124" t="s">
        <v>256</v>
      </c>
      <c r="B173" s="1" t="s">
        <v>58</v>
      </c>
      <c r="C173" s="1" t="s">
        <v>259</v>
      </c>
    </row>
    <row r="174" customFormat="false" ht="14" hidden="false" customHeight="false" outlineLevel="0" collapsed="false">
      <c r="A174" s="124"/>
      <c r="B174" s="1" t="s">
        <v>60</v>
      </c>
      <c r="C174" s="125" t="s">
        <v>260</v>
      </c>
    </row>
    <row r="175" customFormat="false" ht="14" hidden="false" customHeight="false" outlineLevel="0" collapsed="false">
      <c r="A175" s="124" t="s">
        <v>261</v>
      </c>
      <c r="B175" s="1" t="s">
        <v>58</v>
      </c>
      <c r="C175" s="1" t="s">
        <v>262</v>
      </c>
    </row>
    <row r="176" customFormat="false" ht="14" hidden="false" customHeight="false" outlineLevel="0" collapsed="false">
      <c r="A176" s="124"/>
      <c r="B176" s="1" t="s">
        <v>60</v>
      </c>
      <c r="C176" s="125" t="s">
        <v>263</v>
      </c>
    </row>
    <row r="177" customFormat="false" ht="14" hidden="false" customHeight="false" outlineLevel="0" collapsed="false">
      <c r="A177" s="124" t="s">
        <v>264</v>
      </c>
      <c r="B177" s="1" t="s">
        <v>58</v>
      </c>
      <c r="C177" s="1" t="s">
        <v>265</v>
      </c>
    </row>
    <row r="178" customFormat="false" ht="14" hidden="false" customHeight="false" outlineLevel="0" collapsed="false">
      <c r="A178" s="124"/>
      <c r="B178" s="1" t="s">
        <v>60</v>
      </c>
      <c r="C178" s="125" t="s">
        <v>266</v>
      </c>
    </row>
    <row r="179" customFormat="false" ht="14" hidden="false" customHeight="false" outlineLevel="0" collapsed="false">
      <c r="A179" s="124" t="s">
        <v>267</v>
      </c>
      <c r="B179" s="1" t="s">
        <v>58</v>
      </c>
      <c r="C179" s="1" t="s">
        <v>268</v>
      </c>
    </row>
    <row r="180" customFormat="false" ht="14" hidden="false" customHeight="false" outlineLevel="0" collapsed="false">
      <c r="A180" s="124"/>
      <c r="B180" s="1" t="s">
        <v>60</v>
      </c>
      <c r="C180" s="125" t="s">
        <v>269</v>
      </c>
    </row>
    <row r="181" customFormat="false" ht="14" hidden="false" customHeight="false" outlineLevel="0" collapsed="false">
      <c r="A181" s="124" t="s">
        <v>270</v>
      </c>
      <c r="B181" s="1" t="s">
        <v>58</v>
      </c>
      <c r="C181" s="1" t="s">
        <v>271</v>
      </c>
    </row>
    <row r="182" customFormat="false" ht="14" hidden="false" customHeight="false" outlineLevel="0" collapsed="false">
      <c r="A182" s="124"/>
      <c r="B182" s="1" t="s">
        <v>60</v>
      </c>
      <c r="C182" s="125" t="s">
        <v>272</v>
      </c>
    </row>
    <row r="183" customFormat="false" ht="14" hidden="false" customHeight="false" outlineLevel="0" collapsed="false">
      <c r="A183" s="124" t="s">
        <v>273</v>
      </c>
      <c r="B183" s="1" t="s">
        <v>58</v>
      </c>
      <c r="C183" s="1" t="s">
        <v>274</v>
      </c>
    </row>
    <row r="184" customFormat="false" ht="14" hidden="false" customHeight="false" outlineLevel="0" collapsed="false">
      <c r="A184" s="124"/>
      <c r="B184" s="1" t="s">
        <v>60</v>
      </c>
      <c r="C184" s="125" t="s">
        <v>275</v>
      </c>
    </row>
    <row r="185" customFormat="false" ht="14" hidden="false" customHeight="false" outlineLevel="0" collapsed="false">
      <c r="A185" s="124" t="s">
        <v>276</v>
      </c>
      <c r="B185" s="1" t="s">
        <v>58</v>
      </c>
      <c r="C185" s="1" t="s">
        <v>277</v>
      </c>
    </row>
    <row r="186" customFormat="false" ht="14" hidden="false" customHeight="false" outlineLevel="0" collapsed="false">
      <c r="A186" s="124"/>
      <c r="B186" s="1" t="s">
        <v>60</v>
      </c>
      <c r="C186" s="125" t="s">
        <v>278</v>
      </c>
    </row>
    <row r="187" customFormat="false" ht="14" hidden="false" customHeight="false" outlineLevel="0" collapsed="false">
      <c r="A187" s="124" t="s">
        <v>279</v>
      </c>
      <c r="B187" s="1" t="s">
        <v>58</v>
      </c>
      <c r="C187" s="1" t="s">
        <v>280</v>
      </c>
    </row>
    <row r="188" customFormat="false" ht="14" hidden="false" customHeight="false" outlineLevel="0" collapsed="false">
      <c r="A188" s="124"/>
      <c r="B188" s="1" t="s">
        <v>60</v>
      </c>
      <c r="C188" s="125" t="s">
        <v>281</v>
      </c>
    </row>
    <row r="189" customFormat="false" ht="14" hidden="false" customHeight="false" outlineLevel="0" collapsed="false">
      <c r="A189" s="124" t="s">
        <v>282</v>
      </c>
      <c r="B189" s="1" t="s">
        <v>58</v>
      </c>
      <c r="C189" s="1" t="s">
        <v>283</v>
      </c>
    </row>
    <row r="190" customFormat="false" ht="14" hidden="false" customHeight="false" outlineLevel="0" collapsed="false">
      <c r="A190" s="124"/>
      <c r="B190" s="1" t="s">
        <v>60</v>
      </c>
      <c r="C190" s="125" t="s">
        <v>284</v>
      </c>
    </row>
    <row r="191" customFormat="false" ht="14" hidden="false" customHeight="false" outlineLevel="0" collapsed="false">
      <c r="A191" s="124" t="s">
        <v>285</v>
      </c>
      <c r="B191" s="1" t="s">
        <v>58</v>
      </c>
      <c r="C191" s="1" t="s">
        <v>286</v>
      </c>
    </row>
    <row r="192" customFormat="false" ht="14" hidden="false" customHeight="false" outlineLevel="0" collapsed="false">
      <c r="A192" s="124"/>
      <c r="B192" s="1" t="s">
        <v>60</v>
      </c>
      <c r="C192" s="125" t="s">
        <v>278</v>
      </c>
    </row>
  </sheetData>
  <mergeCells count="154">
    <mergeCell ref="H5:S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B16:SB17"/>
    <mergeCell ref="QE25:QF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5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33"/>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6" activeCellId="0" sqref="F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287</v>
      </c>
    </row>
    <row r="3" customFormat="false" ht="14" hidden="false" customHeight="false" outlineLevel="0" collapsed="false">
      <c r="A3" s="3" t="s">
        <v>18</v>
      </c>
    </row>
    <row r="5" customFormat="false" ht="28" hidden="false" customHeight="false" outlineLevel="0" collapsed="false">
      <c r="A5" s="130" t="s">
        <v>288</v>
      </c>
      <c r="B5" s="131" t="s">
        <v>289</v>
      </c>
      <c r="C5" s="132" t="s">
        <v>290</v>
      </c>
      <c r="D5" s="132" t="s">
        <v>291</v>
      </c>
      <c r="E5" s="133" t="s">
        <v>292</v>
      </c>
    </row>
    <row r="6" customFormat="false" ht="12.8" hidden="false" customHeight="false" outlineLevel="0" collapsed="false">
      <c r="A6" s="134" t="n">
        <v>44004</v>
      </c>
      <c r="B6" s="135" t="s">
        <v>293</v>
      </c>
      <c r="C6" s="117" t="n">
        <v>34657</v>
      </c>
      <c r="D6" s="136"/>
      <c r="E6" s="137"/>
    </row>
    <row r="7" customFormat="false" ht="12.8" hidden="false" customHeight="false" outlineLevel="0" collapsed="false">
      <c r="A7" s="134" t="n">
        <v>44003</v>
      </c>
      <c r="B7" s="135" t="s">
        <v>293</v>
      </c>
      <c r="C7" s="117" t="n">
        <v>34634</v>
      </c>
      <c r="D7" s="136"/>
      <c r="E7" s="137"/>
    </row>
    <row r="8" customFormat="false" ht="14" hidden="false" customHeight="false" outlineLevel="0" collapsed="false">
      <c r="A8" s="134" t="n">
        <v>44002</v>
      </c>
      <c r="B8" s="135" t="s">
        <v>293</v>
      </c>
      <c r="C8" s="117" t="n">
        <v>34610</v>
      </c>
      <c r="D8" s="136"/>
      <c r="E8" s="137"/>
    </row>
    <row r="9" customFormat="false" ht="14" hidden="false" customHeight="false" outlineLevel="0" collapsed="false">
      <c r="A9" s="134" t="n">
        <v>44001</v>
      </c>
      <c r="B9" s="135" t="s">
        <v>293</v>
      </c>
      <c r="C9" s="117" t="n">
        <v>34561</v>
      </c>
      <c r="D9" s="136" t="n">
        <f aca="false">Combined_Information!M22</f>
        <v>33369</v>
      </c>
      <c r="E9" s="137" t="n">
        <f aca="false">C9-D9</f>
        <v>1192</v>
      </c>
    </row>
    <row r="10" customFormat="false" ht="14" hidden="false" customHeight="false" outlineLevel="0" collapsed="false">
      <c r="A10" s="134" t="n">
        <v>44000</v>
      </c>
      <c r="B10" s="135" t="s">
        <v>293</v>
      </c>
      <c r="C10" s="117" t="n">
        <v>34514</v>
      </c>
      <c r="D10" s="136" t="n">
        <f aca="false">Combined_Information!T22</f>
        <v>33309</v>
      </c>
      <c r="E10" s="137" t="n">
        <f aca="false">C10-D10</f>
        <v>1205</v>
      </c>
    </row>
    <row r="11" customFormat="false" ht="14" hidden="false" customHeight="false" outlineLevel="0" collapsed="false">
      <c r="A11" s="134" t="n">
        <v>43999</v>
      </c>
      <c r="B11" s="135" t="s">
        <v>293</v>
      </c>
      <c r="C11" s="117" t="n">
        <v>34448</v>
      </c>
      <c r="D11" s="136"/>
      <c r="E11" s="137"/>
    </row>
    <row r="12" customFormat="false" ht="14" hidden="false" customHeight="false" outlineLevel="0" collapsed="false">
      <c r="A12" s="134" t="n">
        <v>43998</v>
      </c>
      <c r="B12" s="135" t="s">
        <v>293</v>
      </c>
      <c r="C12" s="117" t="n">
        <v>34405</v>
      </c>
      <c r="D12" s="136" t="n">
        <f aca="false">Combined_Information!AA22</f>
        <v>33209</v>
      </c>
      <c r="E12" s="137" t="n">
        <f aca="false">C12-D12</f>
        <v>1196</v>
      </c>
    </row>
    <row r="13" customFormat="false" ht="14" hidden="false" customHeight="false" outlineLevel="0" collapsed="false">
      <c r="A13" s="134" t="n">
        <v>43997</v>
      </c>
      <c r="B13" s="135" t="s">
        <v>293</v>
      </c>
      <c r="C13" s="117" t="n">
        <v>34371</v>
      </c>
      <c r="D13" s="136" t="n">
        <f aca="false">Combined_Information!AH22</f>
        <v>33168</v>
      </c>
      <c r="E13" s="137" t="n">
        <f aca="false">C13-D13</f>
        <v>1203</v>
      </c>
    </row>
    <row r="14" customFormat="false" ht="14" hidden="false" customHeight="false" outlineLevel="0" collapsed="false">
      <c r="A14" s="134" t="n">
        <v>43996</v>
      </c>
      <c r="B14" s="135" t="s">
        <v>293</v>
      </c>
      <c r="C14" s="117" t="n">
        <v>34345</v>
      </c>
      <c r="D14" s="136"/>
      <c r="E14" s="137"/>
    </row>
    <row r="15" customFormat="false" ht="14" hidden="false" customHeight="false" outlineLevel="0" collapsed="false">
      <c r="A15" s="134" t="n">
        <v>43995</v>
      </c>
      <c r="B15" s="135" t="s">
        <v>293</v>
      </c>
      <c r="C15" s="117" t="n">
        <v>34301</v>
      </c>
      <c r="D15" s="136"/>
      <c r="E15" s="137"/>
      <c r="F15" s="1" t="s">
        <v>294</v>
      </c>
    </row>
    <row r="16" customFormat="false" ht="14" hidden="false" customHeight="false" outlineLevel="0" collapsed="false">
      <c r="A16" s="134" t="n">
        <v>43994</v>
      </c>
      <c r="B16" s="135" t="s">
        <v>293</v>
      </c>
      <c r="C16" s="117" t="n">
        <v>34223</v>
      </c>
      <c r="D16" s="136"/>
      <c r="E16" s="137"/>
    </row>
    <row r="17" customFormat="false" ht="14" hidden="false" customHeight="false" outlineLevel="0" collapsed="false">
      <c r="A17" s="134" t="n">
        <v>43993</v>
      </c>
      <c r="B17" s="135" t="s">
        <v>293</v>
      </c>
      <c r="C17" s="117" t="n">
        <v>34167</v>
      </c>
      <c r="D17" s="136" t="n">
        <f aca="false">Combined_Information!AO22</f>
        <v>32938</v>
      </c>
      <c r="E17" s="137" t="n">
        <f aca="false">C17-D17</f>
        <v>1229</v>
      </c>
    </row>
    <row r="18" customFormat="false" ht="14" hidden="false" customHeight="false" outlineLevel="0" collapsed="false">
      <c r="A18" s="134" t="n">
        <v>43992</v>
      </c>
      <c r="B18" s="135" t="s">
        <v>293</v>
      </c>
      <c r="C18" s="117" t="n">
        <v>34114</v>
      </c>
      <c r="D18" s="136" t="n">
        <f aca="false">Combined_Information!AV22</f>
        <v>32867</v>
      </c>
      <c r="E18" s="137" t="n">
        <f aca="false">C18-D18</f>
        <v>1247</v>
      </c>
    </row>
    <row r="19" customFormat="false" ht="14" hidden="false" customHeight="false" outlineLevel="0" collapsed="false">
      <c r="A19" s="134" t="n">
        <v>43991</v>
      </c>
      <c r="B19" s="135" t="s">
        <v>293</v>
      </c>
      <c r="C19" s="117" t="n">
        <v>34043</v>
      </c>
      <c r="D19" s="136" t="n">
        <f aca="false">Combined_Information!BC22</f>
        <v>32825</v>
      </c>
      <c r="E19" s="137" t="n">
        <f aca="false">C19-D19</f>
        <v>1218</v>
      </c>
    </row>
    <row r="20" customFormat="false" ht="14" hidden="false" customHeight="false" outlineLevel="0" collapsed="false">
      <c r="A20" s="134" t="n">
        <v>43990</v>
      </c>
      <c r="B20" s="135" t="s">
        <v>293</v>
      </c>
      <c r="C20" s="117" t="n">
        <v>33964</v>
      </c>
      <c r="D20" s="136" t="n">
        <f aca="false">Combined_Information!BJ22</f>
        <v>32722</v>
      </c>
      <c r="E20" s="137" t="n">
        <f aca="false">C20-D20</f>
        <v>1242</v>
      </c>
    </row>
    <row r="21" customFormat="false" ht="14" hidden="false" customHeight="false" outlineLevel="0" collapsed="false">
      <c r="A21" s="134" t="n">
        <v>43989</v>
      </c>
      <c r="B21" s="135" t="s">
        <v>293</v>
      </c>
      <c r="C21" s="117" t="n">
        <v>33899</v>
      </c>
      <c r="D21" s="136"/>
      <c r="E21" s="137"/>
    </row>
    <row r="22" customFormat="false" ht="14" hidden="false" customHeight="false" outlineLevel="0" collapsed="false">
      <c r="A22" s="134" t="n">
        <v>43988</v>
      </c>
      <c r="B22" s="135" t="s">
        <v>293</v>
      </c>
      <c r="C22" s="117" t="n">
        <v>33846</v>
      </c>
      <c r="D22" s="136"/>
      <c r="E22" s="137"/>
    </row>
    <row r="23" customFormat="false" ht="14" hidden="false" customHeight="false" outlineLevel="0" collapsed="false">
      <c r="A23" s="134" t="n">
        <v>43987</v>
      </c>
      <c r="B23" s="135" t="s">
        <v>293</v>
      </c>
      <c r="C23" s="117" t="n">
        <v>33774</v>
      </c>
      <c r="D23" s="136"/>
      <c r="E23" s="137"/>
    </row>
    <row r="24" customFormat="false" ht="14" hidden="false" customHeight="false" outlineLevel="0" collapsed="false">
      <c r="A24" s="134" t="n">
        <v>43986</v>
      </c>
      <c r="B24" s="135" t="s">
        <v>293</v>
      </c>
      <c r="C24" s="117" t="n">
        <v>33689</v>
      </c>
      <c r="D24" s="136" t="n">
        <f aca="false">Combined_Information!BQ22</f>
        <v>32448</v>
      </c>
      <c r="E24" s="137" t="n">
        <f aca="false">C24-D24</f>
        <v>1241</v>
      </c>
    </row>
    <row r="25" customFormat="false" ht="14" hidden="false" customHeight="false" outlineLevel="0" collapsed="false">
      <c r="A25" s="134" t="n">
        <v>43985</v>
      </c>
      <c r="B25" s="135" t="s">
        <v>293</v>
      </c>
      <c r="C25" s="117" t="n">
        <v>33601</v>
      </c>
      <c r="D25" s="136" t="n">
        <f aca="false">Combined_Information!BX22</f>
        <v>32354</v>
      </c>
      <c r="E25" s="137" t="n">
        <f aca="false">C25-D25</f>
        <v>1247</v>
      </c>
    </row>
    <row r="26" customFormat="false" ht="14" hidden="false" customHeight="false" outlineLevel="0" collapsed="false">
      <c r="A26" s="134" t="n">
        <v>43984</v>
      </c>
      <c r="B26" s="135" t="s">
        <v>293</v>
      </c>
      <c r="C26" s="117" t="n">
        <v>33530</v>
      </c>
      <c r="D26" s="136"/>
      <c r="E26" s="137"/>
    </row>
    <row r="27" customFormat="false" ht="14" hidden="false" customHeight="false" outlineLevel="0" collapsed="false">
      <c r="A27" s="134" t="n">
        <v>43983</v>
      </c>
      <c r="B27" s="135" t="s">
        <v>293</v>
      </c>
      <c r="C27" s="117" t="n">
        <v>33475</v>
      </c>
      <c r="D27" s="136" t="n">
        <f aca="false">Combined_Information!CE22</f>
        <v>32235</v>
      </c>
      <c r="E27" s="137" t="n">
        <f aca="false">C27-D27</f>
        <v>1240</v>
      </c>
    </row>
    <row r="28" customFormat="false" ht="14" hidden="false" customHeight="false" outlineLevel="0" collapsed="false">
      <c r="A28" s="134" t="n">
        <v>43982</v>
      </c>
      <c r="B28" s="135" t="s">
        <v>293</v>
      </c>
      <c r="C28" s="117" t="n">
        <v>33415</v>
      </c>
      <c r="D28" s="136"/>
      <c r="E28" s="137"/>
    </row>
    <row r="29" customFormat="false" ht="14" hidden="false" customHeight="false" outlineLevel="0" collapsed="false">
      <c r="A29" s="134" t="n">
        <v>43981</v>
      </c>
      <c r="B29" s="135" t="s">
        <v>293</v>
      </c>
      <c r="C29" s="117" t="n">
        <v>33340</v>
      </c>
      <c r="D29" s="136"/>
      <c r="E29" s="137"/>
    </row>
    <row r="30" customFormat="false" ht="14" hidden="false" customHeight="false" outlineLevel="0" collapsed="false">
      <c r="A30" s="134" t="n">
        <v>43980</v>
      </c>
      <c r="B30" s="135" t="s">
        <v>293</v>
      </c>
      <c r="C30" s="117" t="n">
        <v>33229</v>
      </c>
      <c r="D30" s="136" t="n">
        <f aca="false">Combined_Information!CL22</f>
        <v>31936</v>
      </c>
      <c r="E30" s="137" t="n">
        <f aca="false">C30-D30</f>
        <v>1293</v>
      </c>
    </row>
    <row r="31" customFormat="false" ht="14" hidden="false" customHeight="false" outlineLevel="0" collapsed="false">
      <c r="A31" s="134" t="n">
        <v>43979</v>
      </c>
      <c r="B31" s="135" t="s">
        <v>293</v>
      </c>
      <c r="C31" s="117" t="n">
        <v>33142</v>
      </c>
      <c r="D31" s="136" t="n">
        <f aca="false">Combined_Information!CS22</f>
        <v>31851</v>
      </c>
      <c r="E31" s="137" t="n">
        <f aca="false">C31-D31</f>
        <v>1291</v>
      </c>
    </row>
    <row r="32" customFormat="false" ht="14" hidden="false" customHeight="false" outlineLevel="0" collapsed="false">
      <c r="A32" s="134" t="n">
        <v>43978</v>
      </c>
      <c r="B32" s="135" t="s">
        <v>293</v>
      </c>
      <c r="C32" s="117" t="n">
        <v>33072</v>
      </c>
      <c r="D32" s="136"/>
      <c r="E32" s="137"/>
    </row>
    <row r="33" customFormat="false" ht="14" hidden="false" customHeight="false" outlineLevel="0" collapsed="false">
      <c r="A33" s="134" t="n">
        <v>43977</v>
      </c>
      <c r="B33" s="135" t="s">
        <v>293</v>
      </c>
      <c r="C33" s="117" t="n">
        <v>32955</v>
      </c>
      <c r="D33" s="136"/>
      <c r="E33" s="137"/>
    </row>
    <row r="34" customFormat="false" ht="14" hidden="false" customHeight="false" outlineLevel="0" collapsed="false">
      <c r="A34" s="134" t="n">
        <v>43976</v>
      </c>
      <c r="B34" s="135" t="s">
        <v>293</v>
      </c>
      <c r="C34" s="117" t="n">
        <v>32877</v>
      </c>
      <c r="D34" s="136" t="n">
        <f aca="false">Combined_Information!DG22</f>
        <v>31546</v>
      </c>
      <c r="E34" s="137" t="n">
        <f aca="false">C34-D34</f>
        <v>1331</v>
      </c>
    </row>
    <row r="35" customFormat="false" ht="14" hidden="false" customHeight="false" outlineLevel="0" collapsed="false">
      <c r="A35" s="134" t="n">
        <v>43975</v>
      </c>
      <c r="B35" s="135" t="s">
        <v>293</v>
      </c>
      <c r="C35" s="117" t="n">
        <v>32785</v>
      </c>
      <c r="D35" s="136"/>
      <c r="E35" s="137"/>
      <c r="F35" s="1" t="s">
        <v>295</v>
      </c>
    </row>
    <row r="36" customFormat="false" ht="14" hidden="false" customHeight="false" outlineLevel="0" collapsed="false">
      <c r="A36" s="134" t="n">
        <v>43974</v>
      </c>
      <c r="B36" s="135" t="s">
        <v>293</v>
      </c>
      <c r="C36" s="117" t="n">
        <v>32735</v>
      </c>
      <c r="D36" s="136"/>
      <c r="E36" s="137"/>
    </row>
    <row r="37" customFormat="false" ht="14" hidden="false" customHeight="false" outlineLevel="0" collapsed="false">
      <c r="A37" s="134" t="n">
        <v>43973</v>
      </c>
      <c r="B37" s="135" t="s">
        <v>293</v>
      </c>
      <c r="C37" s="117" t="n">
        <v>32616</v>
      </c>
      <c r="D37" s="136" t="n">
        <f aca="false">Combined_Information!DN22</f>
        <v>31248</v>
      </c>
      <c r="E37" s="137" t="n">
        <f aca="false">C37-D37</f>
        <v>1368</v>
      </c>
    </row>
    <row r="38" customFormat="false" ht="14" hidden="false" customHeight="false" outlineLevel="0" collapsed="false">
      <c r="A38" s="134" t="n">
        <v>43972</v>
      </c>
      <c r="B38" s="135" t="s">
        <v>293</v>
      </c>
      <c r="C38" s="117" t="n">
        <v>32486</v>
      </c>
      <c r="D38" s="136" t="n">
        <f aca="false">Combined_Information!DU22</f>
        <v>31096</v>
      </c>
      <c r="E38" s="137" t="n">
        <f aca="false">C38-D38</f>
        <v>1390</v>
      </c>
    </row>
    <row r="39" customFormat="false" ht="14" hidden="false" customHeight="false" outlineLevel="0" collapsed="false">
      <c r="A39" s="134" t="n">
        <v>43971</v>
      </c>
      <c r="B39" s="135" t="s">
        <v>293</v>
      </c>
      <c r="C39" s="117" t="n">
        <v>32330</v>
      </c>
      <c r="D39" s="138"/>
      <c r="E39" s="139"/>
    </row>
    <row r="40" customFormat="false" ht="14" hidden="false" customHeight="false" outlineLevel="0" collapsed="false">
      <c r="A40" s="134" t="n">
        <v>43970</v>
      </c>
      <c r="B40" s="135" t="s">
        <v>293</v>
      </c>
      <c r="C40" s="117" t="n">
        <v>32169</v>
      </c>
      <c r="D40" s="136"/>
      <c r="E40" s="137"/>
    </row>
    <row r="41" customFormat="false" ht="14" hidden="false" customHeight="false" outlineLevel="0" collapsed="false">
      <c r="A41" s="134" t="n">
        <v>43969</v>
      </c>
      <c r="B41" s="135" t="s">
        <v>293</v>
      </c>
      <c r="C41" s="117" t="n">
        <v>32007</v>
      </c>
      <c r="D41" s="136" t="n">
        <f aca="false">Combined_Information!EB22</f>
        <v>30332</v>
      </c>
      <c r="E41" s="137" t="n">
        <f aca="false">C41-D41</f>
        <v>1675</v>
      </c>
    </row>
    <row r="42" customFormat="false" ht="14" hidden="false" customHeight="false" outlineLevel="0" collapsed="false">
      <c r="A42" s="134" t="n">
        <v>43968</v>
      </c>
      <c r="B42" s="135" t="s">
        <v>293</v>
      </c>
      <c r="C42" s="117" t="n">
        <v>31908</v>
      </c>
      <c r="D42" s="138"/>
      <c r="E42" s="139"/>
    </row>
    <row r="43" customFormat="false" ht="14" hidden="false" customHeight="false" outlineLevel="0" collapsed="false">
      <c r="A43" s="134" t="n">
        <v>43967</v>
      </c>
      <c r="B43" s="135" t="s">
        <v>293</v>
      </c>
      <c r="C43" s="117" t="n">
        <v>31763</v>
      </c>
      <c r="D43" s="138"/>
      <c r="E43" s="139"/>
    </row>
    <row r="44" customFormat="false" ht="14" hidden="false" customHeight="false" outlineLevel="0" collapsed="false">
      <c r="A44" s="134" t="n">
        <v>43966</v>
      </c>
      <c r="B44" s="135" t="s">
        <v>293</v>
      </c>
      <c r="C44" s="117" t="n">
        <v>31610</v>
      </c>
      <c r="D44" s="136" t="n">
        <f aca="false">Combined_Information!EI22</f>
        <v>29884</v>
      </c>
      <c r="E44" s="137" t="n">
        <f aca="false">C44-D44</f>
        <v>1726</v>
      </c>
    </row>
    <row r="45" customFormat="false" ht="14" hidden="false" customHeight="false" outlineLevel="0" collapsed="false">
      <c r="A45" s="134" t="n">
        <v>43965</v>
      </c>
      <c r="B45" s="135" t="s">
        <v>293</v>
      </c>
      <c r="C45" s="117" t="n">
        <v>31368</v>
      </c>
      <c r="D45" s="136" t="n">
        <f aca="false">Combined_Information!EP22</f>
        <v>29691</v>
      </c>
      <c r="E45" s="137" t="n">
        <f aca="false">C45-D45</f>
        <v>1677</v>
      </c>
    </row>
    <row r="46" customFormat="false" ht="14" hidden="false" customHeight="false" outlineLevel="0" collapsed="false">
      <c r="A46" s="134" t="n">
        <v>43964</v>
      </c>
      <c r="B46" s="135" t="s">
        <v>293</v>
      </c>
      <c r="C46" s="117" t="n">
        <v>31106</v>
      </c>
      <c r="D46" s="136" t="n">
        <f aca="false">Combined_Information!EW22</f>
        <v>29525</v>
      </c>
      <c r="E46" s="137" t="n">
        <f aca="false">C46-D46</f>
        <v>1581</v>
      </c>
    </row>
    <row r="47" customFormat="false" ht="14" hidden="false" customHeight="false" outlineLevel="0" collapsed="false">
      <c r="A47" s="134" t="n">
        <v>43963</v>
      </c>
      <c r="B47" s="135" t="s">
        <v>293</v>
      </c>
      <c r="C47" s="117" t="n">
        <v>30911</v>
      </c>
      <c r="D47" s="138"/>
      <c r="E47" s="140"/>
    </row>
    <row r="48" customFormat="false" ht="14" hidden="false" customHeight="false" outlineLevel="0" collapsed="false">
      <c r="A48" s="134" t="n">
        <v>43962</v>
      </c>
      <c r="B48" s="135" t="s">
        <v>293</v>
      </c>
      <c r="C48" s="117" t="n">
        <v>30739</v>
      </c>
      <c r="D48" s="136" t="n">
        <f aca="false">Combined_Information!FD22</f>
        <v>28903</v>
      </c>
      <c r="E48" s="137" t="n">
        <f aca="false">C48-D48</f>
        <v>1836</v>
      </c>
    </row>
    <row r="49" customFormat="false" ht="14" hidden="false" customHeight="false" outlineLevel="0" collapsed="false">
      <c r="A49" s="134" t="n">
        <v>43961</v>
      </c>
      <c r="B49" s="135" t="s">
        <v>293</v>
      </c>
      <c r="C49" s="117" t="n">
        <v>30560</v>
      </c>
      <c r="D49" s="138"/>
      <c r="E49" s="141"/>
    </row>
    <row r="50" customFormat="false" ht="14" hidden="false" customHeight="false" outlineLevel="0" collapsed="false">
      <c r="A50" s="134" t="n">
        <v>43960</v>
      </c>
      <c r="B50" s="135" t="s">
        <v>293</v>
      </c>
      <c r="C50" s="117" t="n">
        <v>30395</v>
      </c>
      <c r="D50" s="138"/>
      <c r="E50" s="140"/>
    </row>
    <row r="51" customFormat="false" ht="14" hidden="false" customHeight="false" outlineLevel="0" collapsed="false">
      <c r="A51" s="134" t="n">
        <v>43959</v>
      </c>
      <c r="B51" s="135" t="s">
        <v>293</v>
      </c>
      <c r="C51" s="117" t="n">
        <v>30201</v>
      </c>
      <c r="D51" s="136" t="n">
        <f aca="false">Combined_Information!FK22</f>
        <v>28274</v>
      </c>
      <c r="E51" s="137" t="n">
        <f aca="false">C51-D51</f>
        <v>1927</v>
      </c>
    </row>
    <row r="52" customFormat="false" ht="14" hidden="false" customHeight="false" outlineLevel="0" collapsed="false">
      <c r="A52" s="134" t="n">
        <v>43958</v>
      </c>
      <c r="B52" s="135" t="s">
        <v>293</v>
      </c>
      <c r="C52" s="117" t="n">
        <v>29958</v>
      </c>
      <c r="D52" s="136" t="n">
        <f aca="false">Combined_Information!FR22</f>
        <v>27955</v>
      </c>
      <c r="E52" s="137" t="n">
        <f aca="false">C52-D52</f>
        <v>2003</v>
      </c>
    </row>
    <row r="53" customFormat="false" ht="14" hidden="false" customHeight="false" outlineLevel="0" collapsed="false">
      <c r="A53" s="134" t="n">
        <v>43957</v>
      </c>
      <c r="B53" s="135" t="s">
        <v>293</v>
      </c>
      <c r="C53" s="117" t="n">
        <v>29684</v>
      </c>
      <c r="D53" s="136" t="n">
        <f aca="false">Combined_Information!FY22</f>
        <v>27402</v>
      </c>
      <c r="E53" s="137" t="n">
        <f aca="false">C53-D53</f>
        <v>2282</v>
      </c>
    </row>
    <row r="54" customFormat="false" ht="14" hidden="false" customHeight="false" outlineLevel="0" collapsed="false">
      <c r="A54" s="134" t="n">
        <v>43956</v>
      </c>
      <c r="B54" s="135" t="s">
        <v>293</v>
      </c>
      <c r="C54" s="117" t="n">
        <v>29315</v>
      </c>
      <c r="D54" s="136"/>
      <c r="E54" s="137"/>
    </row>
    <row r="55" customFormat="false" ht="14" hidden="false" customHeight="false" outlineLevel="0" collapsed="false">
      <c r="A55" s="134" t="n">
        <v>43955</v>
      </c>
      <c r="B55" s="135" t="s">
        <v>293</v>
      </c>
      <c r="C55" s="117" t="n">
        <v>29079</v>
      </c>
      <c r="D55" s="136" t="n">
        <f aca="false">Combined_Information!GF22</f>
        <v>26892</v>
      </c>
      <c r="E55" s="137" t="n">
        <f aca="false">C55-D55</f>
        <v>2187</v>
      </c>
    </row>
    <row r="56" customFormat="false" ht="14" hidden="false" customHeight="false" outlineLevel="0" collapsed="false">
      <c r="A56" s="134" t="n">
        <v>43954</v>
      </c>
      <c r="B56" s="135" t="s">
        <v>293</v>
      </c>
      <c r="C56" s="117" t="n">
        <v>28884</v>
      </c>
      <c r="D56" s="138"/>
      <c r="E56" s="139"/>
    </row>
    <row r="57" customFormat="false" ht="14" hidden="false" customHeight="false" outlineLevel="0" collapsed="false">
      <c r="A57" s="134" t="n">
        <v>43953</v>
      </c>
      <c r="B57" s="135" t="s">
        <v>293</v>
      </c>
      <c r="C57" s="117" t="n">
        <v>28710</v>
      </c>
      <c r="D57" s="138"/>
      <c r="E57" s="139"/>
      <c r="F57" s="1" t="s">
        <v>296</v>
      </c>
    </row>
    <row r="58" customFormat="false" ht="14" hidden="false" customHeight="false" outlineLevel="0" collapsed="false">
      <c r="A58" s="134" t="n">
        <v>43952</v>
      </c>
      <c r="B58" s="135" t="s">
        <v>293</v>
      </c>
      <c r="C58" s="1" t="n">
        <v>28236</v>
      </c>
      <c r="D58" s="142" t="n">
        <f aca="false">Combined_Information!GM22</f>
        <v>26049</v>
      </c>
      <c r="E58" s="137" t="n">
        <f aca="false">C58-D58</f>
        <v>2187</v>
      </c>
    </row>
    <row r="59" customFormat="false" ht="14" hidden="false" customHeight="false" outlineLevel="0" collapsed="false">
      <c r="A59" s="134" t="n">
        <v>43951</v>
      </c>
      <c r="B59" s="135" t="s">
        <v>293</v>
      </c>
      <c r="C59" s="1" t="n">
        <v>27967</v>
      </c>
      <c r="D59" s="142"/>
      <c r="E59" s="137"/>
    </row>
    <row r="60" customFormat="false" ht="14" hidden="false" customHeight="false" outlineLevel="0" collapsed="false">
      <c r="A60" s="134" t="n">
        <v>43950</v>
      </c>
      <c r="B60" s="135" t="s">
        <v>293</v>
      </c>
      <c r="C60" s="1" t="n">
        <v>27682</v>
      </c>
      <c r="D60" s="142" t="n">
        <f aca="false">Combined_Information!GT22</f>
        <v>25452</v>
      </c>
      <c r="E60" s="137" t="n">
        <f aca="false">C60-D60</f>
        <v>2230</v>
      </c>
    </row>
    <row r="61" customFormat="false" ht="14" hidden="false" customHeight="false" outlineLevel="0" collapsed="false">
      <c r="A61" s="134" t="n">
        <v>43949</v>
      </c>
      <c r="B61" s="135" t="s">
        <v>293</v>
      </c>
      <c r="C61" s="1" t="n">
        <v>27359</v>
      </c>
      <c r="D61" s="142" t="n">
        <f aca="false">Combined_Information!HA22</f>
        <v>25215</v>
      </c>
      <c r="E61" s="143"/>
    </row>
    <row r="62" customFormat="false" ht="14" hidden="false" customHeight="false" outlineLevel="0" collapsed="false">
      <c r="A62" s="134" t="n">
        <v>43948</v>
      </c>
      <c r="B62" s="135" t="s">
        <v>293</v>
      </c>
      <c r="C62" s="144" t="n">
        <v>26977</v>
      </c>
      <c r="D62" s="145" t="n">
        <f aca="false">Combined_Information!HH22</f>
        <v>24780</v>
      </c>
      <c r="E62" s="137" t="n">
        <f aca="false">C62-D62</f>
        <v>2197</v>
      </c>
    </row>
    <row r="63" customFormat="false" ht="14" hidden="false" customHeight="false" outlineLevel="0" collapsed="false">
      <c r="A63" s="134" t="n">
        <v>43947</v>
      </c>
      <c r="B63" s="135" t="s">
        <v>293</v>
      </c>
      <c r="C63" s="144" t="n">
        <v>26664</v>
      </c>
      <c r="D63" s="144"/>
      <c r="E63" s="146"/>
    </row>
    <row r="64" customFormat="false" ht="14" hidden="false" customHeight="false" outlineLevel="0" collapsed="false">
      <c r="A64" s="134" t="n">
        <v>43946</v>
      </c>
      <c r="B64" s="135" t="s">
        <v>293</v>
      </c>
      <c r="C64" s="144" t="n">
        <v>26384</v>
      </c>
      <c r="D64" s="144"/>
      <c r="E64" s="146"/>
    </row>
    <row r="65" customFormat="false" ht="14" hidden="false" customHeight="false" outlineLevel="0" collapsed="false">
      <c r="A65" s="134" t="n">
        <v>43945</v>
      </c>
      <c r="B65" s="135" t="s">
        <v>293</v>
      </c>
      <c r="C65" s="144" t="n">
        <v>25969</v>
      </c>
      <c r="D65" s="145" t="n">
        <f aca="false">Combined_Information!HO22</f>
        <v>23576</v>
      </c>
      <c r="E65" s="137" t="n">
        <f aca="false">C65-D65</f>
        <v>2393</v>
      </c>
    </row>
    <row r="66" customFormat="false" ht="14" hidden="false" customHeight="false" outlineLevel="0" collapsed="false">
      <c r="A66" s="134" t="n">
        <v>43944</v>
      </c>
      <c r="B66" s="135" t="s">
        <v>293</v>
      </c>
      <c r="C66" s="144" t="n">
        <v>25549</v>
      </c>
      <c r="D66" s="145" t="n">
        <f aca="false">Combined_Information!HV22</f>
        <v>23188</v>
      </c>
      <c r="E66" s="137" t="n">
        <f aca="false">C66-D66</f>
        <v>2361</v>
      </c>
    </row>
    <row r="67" customFormat="false" ht="14" hidden="false" customHeight="false" outlineLevel="0" collapsed="false">
      <c r="A67" s="134" t="n">
        <v>43943</v>
      </c>
      <c r="B67" s="135" t="s">
        <v>293</v>
      </c>
      <c r="C67" s="144" t="n">
        <v>25085</v>
      </c>
      <c r="D67" s="147" t="n">
        <f aca="false">Combined_Information!IC22</f>
        <v>22586</v>
      </c>
      <c r="E67" s="137" t="n">
        <f aca="false">C67-D67</f>
        <v>2499</v>
      </c>
    </row>
    <row r="68" customFormat="false" ht="14" hidden="false" customHeight="false" outlineLevel="0" collapsed="false">
      <c r="A68" s="134" t="n">
        <v>43942</v>
      </c>
      <c r="B68" s="135" t="s">
        <v>293</v>
      </c>
      <c r="C68" s="148" t="n">
        <v>24648</v>
      </c>
      <c r="D68" s="149"/>
      <c r="E68" s="150"/>
    </row>
    <row r="69" customFormat="false" ht="14" hidden="false" customHeight="false" outlineLevel="0" collapsed="false">
      <c r="A69" s="134" t="n">
        <v>43941</v>
      </c>
      <c r="B69" s="135" t="s">
        <v>293</v>
      </c>
      <c r="C69" s="148" t="n">
        <v>24114</v>
      </c>
      <c r="D69" s="147" t="n">
        <f aca="false">Combined_Information!IJ22</f>
        <v>21551</v>
      </c>
      <c r="E69" s="137" t="n">
        <f aca="false">C69-D69</f>
        <v>2563</v>
      </c>
    </row>
    <row r="70" customFormat="false" ht="14" hidden="false" customHeight="false" outlineLevel="0" collapsed="false">
      <c r="A70" s="134" t="n">
        <v>43940</v>
      </c>
      <c r="B70" s="135" t="s">
        <v>293</v>
      </c>
      <c r="C70" s="148" t="n">
        <v>23660</v>
      </c>
      <c r="D70" s="151"/>
      <c r="E70" s="137"/>
    </row>
    <row r="71" customFormat="false" ht="14" hidden="false" customHeight="false" outlineLevel="0" collapsed="false">
      <c r="A71" s="134" t="n">
        <v>43939</v>
      </c>
      <c r="B71" s="135" t="s">
        <v>293</v>
      </c>
      <c r="C71" s="148" t="n">
        <v>23227</v>
      </c>
      <c r="D71" s="151"/>
      <c r="E71" s="137"/>
    </row>
    <row r="72" customFormat="false" ht="14" hidden="false" customHeight="false" outlineLevel="0" collapsed="false">
      <c r="A72" s="134" t="n">
        <v>43938</v>
      </c>
      <c r="B72" s="135" t="s">
        <v>293</v>
      </c>
      <c r="C72" s="148" t="n">
        <v>22745</v>
      </c>
      <c r="D72" s="152" t="n">
        <f aca="false">Combined_Information!IQ22</f>
        <v>20531</v>
      </c>
      <c r="E72" s="137" t="n">
        <f aca="false">C72-D72</f>
        <v>2214</v>
      </c>
    </row>
    <row r="73" customFormat="false" ht="14" hidden="false" customHeight="false" outlineLevel="0" collapsed="false">
      <c r="A73" s="134" t="n">
        <v>43937</v>
      </c>
      <c r="B73" s="135" t="s">
        <v>293</v>
      </c>
      <c r="C73" s="148" t="n">
        <v>22170</v>
      </c>
      <c r="D73" s="152" t="n">
        <f aca="false">Combined_Information!IX22</f>
        <v>19996</v>
      </c>
      <c r="E73" s="137" t="n">
        <f aca="false">C73-D73</f>
        <v>2174</v>
      </c>
    </row>
    <row r="74" customFormat="false" ht="14" hidden="false" customHeight="false" outlineLevel="0" collapsed="false">
      <c r="A74" s="134" t="n">
        <v>43936</v>
      </c>
      <c r="B74" s="135" t="s">
        <v>293</v>
      </c>
      <c r="C74" s="148" t="n">
        <v>21645</v>
      </c>
      <c r="D74" s="152" t="n">
        <f aca="false">Combined_Information!JE22</f>
        <v>19508</v>
      </c>
      <c r="E74" s="137" t="n">
        <f aca="false">C74-D74</f>
        <v>2137</v>
      </c>
    </row>
    <row r="75" customFormat="false" ht="14" hidden="false" customHeight="false" outlineLevel="0" collapsed="false">
      <c r="A75" s="134" t="n">
        <v>43935</v>
      </c>
      <c r="B75" s="135" t="s">
        <v>293</v>
      </c>
      <c r="C75" s="148" t="n">
        <v>21067</v>
      </c>
      <c r="D75" s="151"/>
      <c r="E75" s="137"/>
    </row>
    <row r="76" customFormat="false" ht="14" hidden="false" customHeight="false" outlineLevel="0" collapsed="false">
      <c r="A76" s="134" t="n">
        <v>43934</v>
      </c>
      <c r="B76" s="135" t="s">
        <v>293</v>
      </c>
      <c r="C76" s="148" t="n">
        <v>20465</v>
      </c>
      <c r="D76" s="152" t="n">
        <f aca="false">Combined_Information!JL22</f>
        <v>18641</v>
      </c>
      <c r="E76" s="137" t="n">
        <f aca="false">C76-D76</f>
        <v>1824</v>
      </c>
    </row>
    <row r="77" customFormat="false" ht="14" hidden="false" customHeight="false" outlineLevel="0" collapsed="false">
      <c r="A77" s="134" t="n">
        <v>43933</v>
      </c>
      <c r="B77" s="135" t="s">
        <v>293</v>
      </c>
      <c r="C77" s="148" t="n">
        <v>19899</v>
      </c>
      <c r="D77" s="152" t="n">
        <f aca="false">Combined_Information!JS22</f>
        <v>18366</v>
      </c>
      <c r="E77" s="137" t="n">
        <f aca="false">C77-D77</f>
        <v>1533</v>
      </c>
    </row>
    <row r="78" customFormat="false" ht="14" hidden="false" customHeight="false" outlineLevel="0" collapsed="false">
      <c r="A78" s="134" t="n">
        <v>43932</v>
      </c>
      <c r="B78" s="135" t="s">
        <v>293</v>
      </c>
      <c r="C78" s="148" t="n">
        <v>19468</v>
      </c>
      <c r="D78" s="152" t="n">
        <f aca="false">Combined_Information!JZ22</f>
        <v>17916</v>
      </c>
      <c r="E78" s="137" t="n">
        <f aca="false">C78-D78</f>
        <v>1552</v>
      </c>
    </row>
    <row r="79" customFormat="false" ht="14" hidden="false" customHeight="false" outlineLevel="0" collapsed="false">
      <c r="A79" s="134" t="n">
        <v>43931</v>
      </c>
      <c r="B79" s="135" t="s">
        <v>293</v>
      </c>
      <c r="C79" s="148" t="n">
        <v>18849</v>
      </c>
      <c r="D79" s="152" t="n">
        <f aca="false">Combined_Information!KG22</f>
        <v>17364</v>
      </c>
      <c r="E79" s="137" t="n">
        <f aca="false">C79-D79</f>
        <v>1485</v>
      </c>
    </row>
    <row r="80" customFormat="false" ht="14" hidden="false" customHeight="false" outlineLevel="0" collapsed="false">
      <c r="A80" s="134" t="n">
        <v>43930</v>
      </c>
      <c r="B80" s="135" t="s">
        <v>293</v>
      </c>
      <c r="C80" s="148" t="n">
        <v>18279</v>
      </c>
      <c r="D80" s="152" t="n">
        <f aca="false">Combined_Information!KN22</f>
        <v>16654</v>
      </c>
      <c r="E80" s="137" t="n">
        <f aca="false">C80-D80</f>
        <v>1625</v>
      </c>
    </row>
    <row r="81" customFormat="false" ht="14" hidden="false" customHeight="false" outlineLevel="0" collapsed="false">
      <c r="A81" s="134" t="n">
        <v>43929</v>
      </c>
      <c r="B81" s="135" t="s">
        <v>293</v>
      </c>
      <c r="C81" s="148" t="n">
        <v>17669</v>
      </c>
      <c r="D81" s="152" t="n">
        <f aca="false">Combined_Information!KU22</f>
        <v>16162</v>
      </c>
      <c r="E81" s="137" t="n">
        <f aca="false">C81-D81</f>
        <v>1507</v>
      </c>
    </row>
    <row r="82" customFormat="false" ht="14" hidden="false" customHeight="false" outlineLevel="0" collapsed="false">
      <c r="A82" s="134" t="n">
        <v>43928</v>
      </c>
      <c r="B82" s="135" t="s">
        <v>293</v>
      </c>
      <c r="C82" s="148" t="n">
        <v>17127</v>
      </c>
      <c r="D82" s="152" t="n">
        <f aca="false">Combined_Information!LB22</f>
        <v>15571</v>
      </c>
      <c r="E82" s="137" t="n">
        <f aca="false">C82-D82</f>
        <v>1556</v>
      </c>
    </row>
    <row r="83" customFormat="false" ht="14" hidden="false" customHeight="false" outlineLevel="0" collapsed="false">
      <c r="A83" s="134" t="n">
        <v>43927</v>
      </c>
      <c r="B83" s="135" t="s">
        <v>293</v>
      </c>
      <c r="C83" s="148" t="n">
        <v>16523</v>
      </c>
      <c r="D83" s="152" t="n">
        <f aca="false">Combined_Information!LI22</f>
        <v>14860</v>
      </c>
      <c r="E83" s="137" t="n">
        <f aca="false">C83-D83</f>
        <v>1663</v>
      </c>
    </row>
    <row r="84" customFormat="false" ht="14" hidden="false" customHeight="false" outlineLevel="0" collapsed="false">
      <c r="A84" s="134" t="n">
        <v>43926</v>
      </c>
      <c r="B84" s="135" t="s">
        <v>293</v>
      </c>
      <c r="C84" s="148" t="n">
        <v>15887</v>
      </c>
      <c r="D84" s="152" t="n">
        <f aca="false">Combined_Information!LP22</f>
        <v>14381</v>
      </c>
      <c r="E84" s="137" t="n">
        <f aca="false">C84-D84</f>
        <v>1506</v>
      </c>
    </row>
    <row r="85" customFormat="false" ht="14" hidden="false" customHeight="false" outlineLevel="0" collapsed="false">
      <c r="A85" s="134" t="n">
        <v>43925</v>
      </c>
      <c r="B85" s="135" t="s">
        <v>293</v>
      </c>
      <c r="C85" s="148" t="n">
        <v>15362</v>
      </c>
      <c r="D85" s="152" t="n">
        <f aca="false">Combined_Information!LW22</f>
        <v>13828</v>
      </c>
      <c r="E85" s="137" t="n">
        <f aca="false">C85-D85</f>
        <v>1534</v>
      </c>
    </row>
    <row r="86" customFormat="false" ht="14" hidden="false" customHeight="false" outlineLevel="0" collapsed="false">
      <c r="A86" s="134" t="n">
        <v>43924</v>
      </c>
      <c r="B86" s="135" t="s">
        <v>293</v>
      </c>
      <c r="C86" s="148" t="n">
        <v>14681</v>
      </c>
      <c r="D86" s="152" t="n">
        <f aca="false">Combined_Information!MD22</f>
        <v>13241</v>
      </c>
      <c r="E86" s="137" t="n">
        <f aca="false">C86-D86</f>
        <v>1440</v>
      </c>
    </row>
    <row r="87" customFormat="false" ht="14" hidden="false" customHeight="false" outlineLevel="0" collapsed="false">
      <c r="A87" s="134" t="n">
        <v>43923</v>
      </c>
      <c r="B87" s="135" t="s">
        <v>293</v>
      </c>
      <c r="C87" s="148" t="n">
        <v>13915</v>
      </c>
      <c r="D87" s="152" t="n">
        <f aca="false">Combined_Information!MK22</f>
        <v>12550</v>
      </c>
      <c r="E87" s="137" t="n">
        <f aca="false">C87-D87</f>
        <v>1365</v>
      </c>
    </row>
    <row r="88" customFormat="false" ht="14" hidden="false" customHeight="false" outlineLevel="0" collapsed="false">
      <c r="A88" s="134" t="n">
        <v>43922</v>
      </c>
      <c r="B88" s="135" t="s">
        <v>293</v>
      </c>
      <c r="C88" s="148" t="n">
        <v>13155</v>
      </c>
      <c r="D88" s="152" t="n">
        <f aca="false">Combined_Information!MR22</f>
        <v>11857</v>
      </c>
      <c r="E88" s="137" t="n">
        <f aca="false">C88-D88</f>
        <v>1298</v>
      </c>
    </row>
    <row r="89" customFormat="false" ht="14" hidden="false" customHeight="false" outlineLevel="0" collapsed="false">
      <c r="A89" s="134" t="n">
        <v>43921</v>
      </c>
      <c r="B89" s="135" t="s">
        <v>293</v>
      </c>
      <c r="C89" s="148" t="n">
        <v>12428</v>
      </c>
      <c r="D89" s="152" t="n">
        <f aca="false">Combined_Information!MY22</f>
        <v>10943</v>
      </c>
      <c r="E89" s="137" t="n">
        <f aca="false">C89-D89</f>
        <v>1485</v>
      </c>
    </row>
    <row r="90" customFormat="false" ht="14" hidden="false" customHeight="false" outlineLevel="0" collapsed="false">
      <c r="A90" s="134" t="n">
        <v>43920</v>
      </c>
      <c r="B90" s="135" t="s">
        <v>293</v>
      </c>
      <c r="C90" s="151" t="n">
        <v>11591</v>
      </c>
      <c r="D90" s="152" t="n">
        <f aca="false">Combined_Information!NF22</f>
        <v>10026</v>
      </c>
      <c r="E90" s="137" t="n">
        <f aca="false">C90-D90</f>
        <v>1565</v>
      </c>
    </row>
    <row r="91" customFormat="false" ht="14" hidden="false" customHeight="false" outlineLevel="0" collapsed="false">
      <c r="A91" s="134" t="n">
        <v>43919</v>
      </c>
      <c r="B91" s="135" t="s">
        <v>293</v>
      </c>
      <c r="C91" s="151" t="n">
        <v>10779</v>
      </c>
      <c r="D91" s="152" t="n">
        <f aca="false">Combined_Information!NM22</f>
        <v>9220</v>
      </c>
      <c r="E91" s="137" t="n">
        <f aca="false">C91-D91</f>
        <v>1559</v>
      </c>
    </row>
    <row r="92" customFormat="false" ht="14" hidden="false" customHeight="false" outlineLevel="0" collapsed="false">
      <c r="A92" s="134" t="n">
        <v>43918</v>
      </c>
      <c r="B92" s="135" t="s">
        <v>293</v>
      </c>
      <c r="C92" s="151" t="n">
        <v>10023</v>
      </c>
      <c r="D92" s="152" t="n">
        <f aca="false">Combined_Information!NT22</f>
        <v>8460</v>
      </c>
      <c r="E92" s="137" t="n">
        <f aca="false">C92-D92</f>
        <v>1563</v>
      </c>
    </row>
    <row r="93" customFormat="false" ht="14" hidden="false" customHeight="false" outlineLevel="0" collapsed="false">
      <c r="A93" s="134" t="n">
        <v>43917</v>
      </c>
      <c r="B93" s="135" t="s">
        <v>293</v>
      </c>
      <c r="C93" s="151" t="n">
        <v>9134</v>
      </c>
      <c r="D93" s="152" t="n">
        <f aca="false">Combined_Information!OA22</f>
        <v>7590</v>
      </c>
      <c r="E93" s="137" t="n">
        <f aca="false">C93-D93</f>
        <v>1544</v>
      </c>
    </row>
    <row r="94" customFormat="false" ht="14" hidden="false" customHeight="false" outlineLevel="0" collapsed="false">
      <c r="A94" s="134" t="n">
        <v>43916</v>
      </c>
      <c r="B94" s="135" t="s">
        <v>293</v>
      </c>
      <c r="C94" s="153" t="n">
        <v>8165</v>
      </c>
      <c r="D94" s="152" t="n">
        <f aca="false">Combined_Information!OH22</f>
        <v>6801</v>
      </c>
      <c r="E94" s="137" t="n">
        <f aca="false">C94-D94</f>
        <v>1364</v>
      </c>
    </row>
    <row r="95" customFormat="false" ht="14" hidden="false" customHeight="false" outlineLevel="0" collapsed="false">
      <c r="A95" s="134" t="n">
        <v>43915</v>
      </c>
      <c r="B95" s="135" t="s">
        <v>293</v>
      </c>
      <c r="C95" s="153" t="n">
        <v>7503</v>
      </c>
      <c r="D95" s="152" t="n">
        <f aca="false">Combined_Information!OO22</f>
        <v>6157</v>
      </c>
      <c r="E95" s="137" t="n">
        <f aca="false">C95-D95</f>
        <v>1346</v>
      </c>
    </row>
    <row r="96" customFormat="false" ht="14" hidden="false" customHeight="false" outlineLevel="0" collapsed="false">
      <c r="A96" s="134" t="n">
        <v>43914</v>
      </c>
      <c r="B96" s="135" t="s">
        <v>293</v>
      </c>
      <c r="C96" s="153" t="n">
        <v>6820</v>
      </c>
      <c r="D96" s="152" t="n">
        <f aca="false">Combined_Information!OV22</f>
        <v>5542</v>
      </c>
      <c r="E96" s="137" t="n">
        <f aca="false">C96-D96</f>
        <v>1278</v>
      </c>
    </row>
    <row r="97" customFormat="false" ht="14" hidden="false" customHeight="false" outlineLevel="0" collapsed="false">
      <c r="A97" s="134" t="n">
        <v>43913</v>
      </c>
      <c r="B97" s="135" t="s">
        <v>293</v>
      </c>
      <c r="C97" s="153" t="n">
        <v>6077</v>
      </c>
      <c r="D97" s="152" t="n">
        <f aca="false">Combined_Information!PC22</f>
        <v>5019</v>
      </c>
      <c r="E97" s="137" t="n">
        <f aca="false">C97-D97</f>
        <v>1058</v>
      </c>
    </row>
    <row r="98" customFormat="false" ht="14" hidden="false" customHeight="false" outlineLevel="0" collapsed="false">
      <c r="A98" s="134" t="n">
        <v>43912</v>
      </c>
      <c r="B98" s="135" t="s">
        <v>293</v>
      </c>
      <c r="C98" s="153" t="n">
        <v>5476</v>
      </c>
      <c r="D98" s="152" t="n">
        <f aca="false">Combined_Information!PJ22</f>
        <v>4465</v>
      </c>
      <c r="E98" s="137" t="n">
        <f aca="false">C98-D98</f>
        <v>1011</v>
      </c>
    </row>
    <row r="99" customFormat="false" ht="14" hidden="false" customHeight="false" outlineLevel="0" collapsed="false">
      <c r="A99" s="134" t="n">
        <v>43911</v>
      </c>
      <c r="B99" s="135" t="s">
        <v>293</v>
      </c>
      <c r="C99" s="153" t="n">
        <v>4825</v>
      </c>
      <c r="D99" s="152" t="n">
        <f aca="false">Combined_Information!PQ22</f>
        <v>3770</v>
      </c>
      <c r="E99" s="137" t="n">
        <f aca="false">C99-D99</f>
        <v>1055</v>
      </c>
    </row>
    <row r="100" customFormat="false" ht="14" hidden="false" customHeight="false" outlineLevel="0" collapsed="false">
      <c r="A100" s="134" t="n">
        <v>43910</v>
      </c>
      <c r="B100" s="135" t="s">
        <v>293</v>
      </c>
      <c r="C100" s="153" t="n">
        <v>4032</v>
      </c>
      <c r="D100" s="152" t="n">
        <f aca="false">Combined_Information!PX22</f>
        <v>3200</v>
      </c>
      <c r="E100" s="137" t="n">
        <f aca="false">C100-D100</f>
        <v>832</v>
      </c>
    </row>
    <row r="101" customFormat="false" ht="14" hidden="false" customHeight="false" outlineLevel="0" collapsed="false">
      <c r="A101" s="134" t="n">
        <v>43909</v>
      </c>
      <c r="B101" s="135" t="s">
        <v>293</v>
      </c>
      <c r="C101" s="153" t="n">
        <v>3405</v>
      </c>
      <c r="D101" s="152" t="n">
        <f aca="false">Combined_Information!QE22</f>
        <v>3047</v>
      </c>
      <c r="E101" s="137" t="n">
        <f aca="false">C101-D101</f>
        <v>358</v>
      </c>
    </row>
    <row r="102" customFormat="false" ht="14" hidden="false" customHeight="false" outlineLevel="0" collapsed="false">
      <c r="A102" s="134" t="n">
        <v>43908</v>
      </c>
      <c r="B102" s="135" t="s">
        <v>293</v>
      </c>
      <c r="C102" s="153" t="n">
        <v>2978</v>
      </c>
      <c r="D102" s="152" t="n">
        <f aca="false">Combined_Information!QL22</f>
        <v>2390</v>
      </c>
      <c r="E102" s="137" t="n">
        <f aca="false">C102-D102</f>
        <v>588</v>
      </c>
    </row>
    <row r="103" customFormat="false" ht="14" hidden="false" customHeight="false" outlineLevel="0" collapsed="false">
      <c r="A103" s="134" t="n">
        <v>43907</v>
      </c>
      <c r="B103" s="135" t="s">
        <v>293</v>
      </c>
      <c r="C103" s="153" t="n">
        <v>2503</v>
      </c>
      <c r="D103" s="152" t="n">
        <f aca="false">Combined_Information!QS22</f>
        <v>2003</v>
      </c>
      <c r="E103" s="137" t="n">
        <f aca="false">C103-D103</f>
        <v>500</v>
      </c>
    </row>
    <row r="104" customFormat="false" ht="14" hidden="false" customHeight="false" outlineLevel="0" collapsed="false">
      <c r="A104" s="134" t="n">
        <v>43906</v>
      </c>
      <c r="B104" s="135" t="s">
        <v>293</v>
      </c>
      <c r="C104" s="153" t="n">
        <v>2158</v>
      </c>
      <c r="D104" s="152" t="n">
        <f aca="false">Combined_Information!QZ22</f>
        <v>1697</v>
      </c>
      <c r="E104" s="137" t="n">
        <f aca="false">C104-D104</f>
        <v>461</v>
      </c>
    </row>
    <row r="105" customFormat="false" ht="14" hidden="false" customHeight="false" outlineLevel="0" collapsed="false">
      <c r="A105" s="134" t="n">
        <v>43905</v>
      </c>
      <c r="B105" s="135" t="s">
        <v>293</v>
      </c>
      <c r="C105" s="153" t="n">
        <v>1809</v>
      </c>
      <c r="D105" s="152" t="n">
        <f aca="false">Combined_Information!RG22</f>
        <v>1625</v>
      </c>
      <c r="E105" s="137" t="n">
        <f aca="false">C105-D105</f>
        <v>184</v>
      </c>
    </row>
    <row r="106" customFormat="false" ht="14" hidden="false" customHeight="false" outlineLevel="0" collapsed="false">
      <c r="A106" s="134" t="n">
        <v>43904</v>
      </c>
      <c r="B106" s="135" t="s">
        <v>293</v>
      </c>
      <c r="C106" s="153" t="n">
        <v>1441</v>
      </c>
      <c r="D106" s="152" t="n">
        <f aca="false">Combined_Information!RN22</f>
        <v>1235</v>
      </c>
      <c r="E106" s="137" t="n">
        <f aca="false">C106-D106</f>
        <v>206</v>
      </c>
    </row>
    <row r="107" customFormat="false" ht="14" hidden="false" customHeight="false" outlineLevel="0" collapsed="false">
      <c r="A107" s="134" t="n">
        <v>43903</v>
      </c>
      <c r="B107" s="135" t="s">
        <v>293</v>
      </c>
      <c r="C107" s="153" t="n">
        <v>1266</v>
      </c>
      <c r="D107" s="151"/>
      <c r="E107" s="137"/>
    </row>
    <row r="108" customFormat="false" ht="14" hidden="false" customHeight="false" outlineLevel="0" collapsed="false">
      <c r="A108" s="134" t="n">
        <v>43902</v>
      </c>
      <c r="B108" s="135" t="s">
        <v>293</v>
      </c>
      <c r="C108" s="153" t="n">
        <v>1016</v>
      </c>
      <c r="D108" s="152" t="n">
        <f aca="false">Combined_Information!RU22</f>
        <v>803</v>
      </c>
      <c r="E108" s="137" t="n">
        <f aca="false">C108-D108</f>
        <v>213</v>
      </c>
    </row>
    <row r="109" customFormat="false" ht="14" hidden="false" customHeight="false" outlineLevel="0" collapsed="false">
      <c r="A109" s="134" t="n">
        <v>43901</v>
      </c>
      <c r="B109" s="135" t="s">
        <v>293</v>
      </c>
      <c r="C109" s="153" t="n">
        <v>827</v>
      </c>
      <c r="D109" s="151"/>
      <c r="E109" s="137" t="n">
        <f aca="false">C109-D109</f>
        <v>827</v>
      </c>
    </row>
    <row r="110" customFormat="false" ht="14" hidden="false" customHeight="false" outlineLevel="0" collapsed="false">
      <c r="A110" s="134" t="n">
        <v>43900</v>
      </c>
      <c r="B110" s="135" t="s">
        <v>293</v>
      </c>
      <c r="C110" s="153" t="n">
        <v>631</v>
      </c>
      <c r="D110" s="151"/>
      <c r="E110" s="137" t="n">
        <f aca="false">C110-D110</f>
        <v>631</v>
      </c>
    </row>
    <row r="111" customFormat="false" ht="14" hidden="false" customHeight="false" outlineLevel="0" collapsed="false">
      <c r="A111" s="134" t="n">
        <v>43899</v>
      </c>
      <c r="B111" s="135" t="s">
        <v>293</v>
      </c>
      <c r="C111" s="153" t="n">
        <v>463</v>
      </c>
      <c r="D111" s="152" t="n">
        <f aca="false">Combined_Information!SB22</f>
        <v>357</v>
      </c>
      <c r="E111" s="137" t="n">
        <f aca="false">C111-D111</f>
        <v>106</v>
      </c>
    </row>
    <row r="112" customFormat="false" ht="14" hidden="false" customHeight="false" outlineLevel="0" collapsed="false">
      <c r="A112" s="134" t="n">
        <v>43898</v>
      </c>
      <c r="B112" s="135" t="s">
        <v>293</v>
      </c>
      <c r="C112" s="153" t="n">
        <v>366</v>
      </c>
      <c r="D112" s="151"/>
      <c r="E112" s="137"/>
    </row>
    <row r="113" customFormat="false" ht="14" hidden="false" customHeight="false" outlineLevel="0" collapsed="false">
      <c r="A113" s="134" t="n">
        <v>43897</v>
      </c>
      <c r="B113" s="135" t="s">
        <v>293</v>
      </c>
      <c r="C113" s="153" t="n">
        <v>233</v>
      </c>
      <c r="D113" s="151"/>
      <c r="E113" s="137"/>
    </row>
    <row r="114" customFormat="false" ht="14" hidden="false" customHeight="false" outlineLevel="0" collapsed="false">
      <c r="A114" s="134" t="n">
        <v>43896</v>
      </c>
      <c r="B114" s="135" t="s">
        <v>293</v>
      </c>
      <c r="C114" s="153" t="n">
        <v>197</v>
      </c>
      <c r="D114" s="151"/>
      <c r="E114" s="137"/>
    </row>
    <row r="115" customFormat="false" ht="14" hidden="false" customHeight="false" outlineLevel="0" collapsed="false">
      <c r="A115" s="134" t="n">
        <v>43895</v>
      </c>
      <c r="B115" s="135" t="s">
        <v>293</v>
      </c>
      <c r="C115" s="153" t="n">
        <v>148</v>
      </c>
      <c r="D115" s="151"/>
      <c r="E115" s="137"/>
    </row>
    <row r="116" customFormat="false" ht="14" hidden="false" customHeight="false" outlineLevel="0" collapsed="false">
      <c r="A116" s="134" t="n">
        <v>43894</v>
      </c>
      <c r="B116" s="135" t="s">
        <v>293</v>
      </c>
      <c r="C116" s="153" t="n">
        <v>107</v>
      </c>
      <c r="D116" s="151"/>
      <c r="E116" s="137"/>
    </row>
    <row r="117" customFormat="false" ht="14" hidden="false" customHeight="false" outlineLevel="0" collapsed="false">
      <c r="A117" s="134" t="n">
        <v>43893</v>
      </c>
      <c r="B117" s="135" t="s">
        <v>297</v>
      </c>
      <c r="C117" s="153" t="n">
        <v>79</v>
      </c>
      <c r="D117" s="151"/>
      <c r="E117" s="137"/>
    </row>
    <row r="118" customFormat="false" ht="14" hidden="false" customHeight="false" outlineLevel="0" collapsed="false">
      <c r="A118" s="134" t="n">
        <v>43892</v>
      </c>
      <c r="B118" s="135" t="s">
        <v>297</v>
      </c>
      <c r="C118" s="153" t="n">
        <v>52</v>
      </c>
      <c r="D118" s="151"/>
      <c r="E118" s="137"/>
    </row>
    <row r="119" customFormat="false" ht="14" hidden="false" customHeight="false" outlineLevel="0" collapsed="false">
      <c r="A119" s="134" t="n">
        <v>43891</v>
      </c>
      <c r="B119" s="135" t="s">
        <v>297</v>
      </c>
      <c r="C119" s="153" t="n">
        <v>34</v>
      </c>
      <c r="D119" s="151"/>
      <c r="E119" s="137"/>
    </row>
    <row r="120" customFormat="false" ht="14" hidden="false" customHeight="false" outlineLevel="0" collapsed="false">
      <c r="A120" s="134" t="n">
        <v>43890</v>
      </c>
      <c r="B120" s="135" t="s">
        <v>297</v>
      </c>
      <c r="C120" s="153" t="n">
        <v>29</v>
      </c>
      <c r="D120" s="151"/>
      <c r="E120" s="137"/>
    </row>
    <row r="121" customFormat="false" ht="14" hidden="false" customHeight="false" outlineLevel="0" collapsed="false">
      <c r="A121" s="134" t="n">
        <v>43889</v>
      </c>
      <c r="B121" s="135" t="s">
        <v>297</v>
      </c>
      <c r="C121" s="153" t="n">
        <v>21</v>
      </c>
      <c r="D121" s="151"/>
      <c r="E121" s="137"/>
    </row>
    <row r="122" customFormat="false" ht="14" hidden="false" customHeight="false" outlineLevel="0" collapsed="false">
      <c r="A122" s="134" t="n">
        <v>43888</v>
      </c>
      <c r="B122" s="135" t="s">
        <v>297</v>
      </c>
      <c r="C122" s="153" t="n">
        <v>17</v>
      </c>
      <c r="D122" s="151"/>
      <c r="E122" s="137"/>
    </row>
    <row r="123" customFormat="false" ht="14" hidden="false" customHeight="false" outlineLevel="0" collapsed="false">
      <c r="A123" s="134" t="n">
        <v>43887</v>
      </c>
      <c r="B123" s="135" t="s">
        <v>297</v>
      </c>
      <c r="C123" s="153" t="n">
        <v>12</v>
      </c>
      <c r="D123" s="151"/>
      <c r="E123" s="137"/>
    </row>
    <row r="124" customFormat="false" ht="14" hidden="false" customHeight="false" outlineLevel="0" collapsed="false">
      <c r="A124" s="134" t="n">
        <v>43886</v>
      </c>
      <c r="B124" s="135" t="s">
        <v>297</v>
      </c>
      <c r="C124" s="153" t="n">
        <v>10</v>
      </c>
      <c r="D124" s="151"/>
      <c r="E124" s="137"/>
    </row>
    <row r="125" customFormat="false" ht="14" hidden="false" customHeight="false" outlineLevel="0" collapsed="false">
      <c r="A125" s="154" t="n">
        <v>43885</v>
      </c>
      <c r="B125" s="155" t="s">
        <v>297</v>
      </c>
      <c r="C125" s="156" t="n">
        <v>7</v>
      </c>
      <c r="D125" s="157"/>
      <c r="E125" s="158"/>
    </row>
    <row r="128" customFormat="false" ht="14" hidden="false" customHeight="false" outlineLevel="0" collapsed="false">
      <c r="A128" s="3" t="s">
        <v>3</v>
      </c>
    </row>
    <row r="129" customFormat="false" ht="14" hidden="false" customHeight="false" outlineLevel="0" collapsed="false">
      <c r="A129" s="1" t="s">
        <v>15</v>
      </c>
    </row>
    <row r="131" customFormat="false" ht="15" hidden="false" customHeight="false" outlineLevel="0" collapsed="false">
      <c r="A131" s="159" t="s">
        <v>298</v>
      </c>
    </row>
    <row r="132" customFormat="false" ht="15" hidden="false" customHeight="false" outlineLevel="0" collapsed="false">
      <c r="A132" s="159" t="s">
        <v>299</v>
      </c>
    </row>
    <row r="133" customFormat="false" ht="15" hidden="false" customHeight="false" outlineLevel="0" collapsed="false">
      <c r="A133" s="159" t="s">
        <v>300</v>
      </c>
    </row>
  </sheetData>
  <autoFilter ref="A5:C5"/>
  <hyperlinks>
    <hyperlink ref="A133"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1228</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2020-06-22T18:43:35Z</dcterms:modified>
  <cp:revision>485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